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84.xml"/>
  <Override ContentType="application/vnd.openxmlformats-officedocument.spreadsheetml.worksheet+xml" PartName="/xl/worksheets/sheet141.xml"/>
  <Override ContentType="application/vnd.openxmlformats-officedocument.spreadsheetml.worksheet+xml" PartName="/xl/worksheets/sheet49.xml"/>
  <Override ContentType="application/vnd.openxmlformats-officedocument.spreadsheetml.worksheet+xml" PartName="/xl/worksheets/sheet81.xml"/>
  <Override ContentType="application/vnd.openxmlformats-officedocument.spreadsheetml.worksheet+xml" PartName="/xl/worksheets/sheet93.xml"/>
  <Override ContentType="application/vnd.openxmlformats-officedocument.spreadsheetml.worksheet+xml" PartName="/xl/worksheets/sheet192.xml"/>
  <Override ContentType="application/vnd.openxmlformats-officedocument.spreadsheetml.worksheet+xml" PartName="/xl/worksheets/sheet202.xml"/>
  <Override ContentType="application/vnd.openxmlformats-officedocument.spreadsheetml.worksheet+xml" PartName="/xl/worksheets/sheet50.xml"/>
  <Override ContentType="application/vnd.openxmlformats-officedocument.spreadsheetml.worksheet+xml" PartName="/xl/worksheets/sheet148.xml"/>
  <Override ContentType="application/vnd.openxmlformats-officedocument.spreadsheetml.worksheet+xml" PartName="/xl/worksheets/sheet85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9.xml"/>
  <Override ContentType="application/vnd.openxmlformats-officedocument.spreadsheetml.worksheet+xml" PartName="/xl/worksheets/sheet42.xml"/>
  <Override ContentType="application/vnd.openxmlformats-officedocument.spreadsheetml.worksheet+xml" PartName="/xl/worksheets/sheet206.xml"/>
  <Override ContentType="application/vnd.openxmlformats-officedocument.spreadsheetml.worksheet+xml" PartName="/xl/worksheets/sheet69.xml"/>
  <Override ContentType="application/vnd.openxmlformats-officedocument.spreadsheetml.worksheet+xml" PartName="/xl/worksheets/sheet113.xml"/>
  <Override ContentType="application/vnd.openxmlformats-officedocument.spreadsheetml.worksheet+xml" PartName="/xl/worksheets/sheet73.xml"/>
  <Override ContentType="application/vnd.openxmlformats-officedocument.spreadsheetml.worksheet+xml" PartName="/xl/worksheets/sheet210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99.xml"/>
  <Override ContentType="application/vnd.openxmlformats-officedocument.spreadsheetml.worksheet+xml" PartName="/xl/worksheets/sheet8.xml"/>
  <Override ContentType="application/vnd.openxmlformats-officedocument.spreadsheetml.worksheet+xml" PartName="/xl/worksheets/sheet30.xml"/>
  <Override ContentType="application/vnd.openxmlformats-officedocument.spreadsheetml.worksheet+xml" PartName="/xl/worksheets/sheet57.xml"/>
  <Override ContentType="application/vnd.openxmlformats-officedocument.spreadsheetml.worksheet+xml" PartName="/xl/worksheets/sheet1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168.xml"/>
  <Override ContentType="application/vnd.openxmlformats-officedocument.spreadsheetml.worksheet+xml" PartName="/xl/worksheets/sheet172.xml"/>
  <Override ContentType="application/vnd.openxmlformats-officedocument.spreadsheetml.worksheet+xml" PartName="/xl/worksheets/sheet188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10.xml"/>
  <Override ContentType="application/vnd.openxmlformats-officedocument.spreadsheetml.worksheet+xml" PartName="/xl/worksheets/sheet217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45.xml"/>
  <Override ContentType="application/vnd.openxmlformats-officedocument.spreadsheetml.worksheet+xml" PartName="/xl/worksheets/sheet89.xml"/>
  <Override ContentType="application/vnd.openxmlformats-officedocument.spreadsheetml.worksheet+xml" PartName="/xl/worksheets/sheet46.xml"/>
  <Override ContentType="application/vnd.openxmlformats-officedocument.spreadsheetml.worksheet+xml" PartName="/xl/worksheets/sheet11.xml"/>
  <Override ContentType="application/vnd.openxmlformats-officedocument.spreadsheetml.worksheet+xml" PartName="/xl/worksheets/sheet97.xml"/>
  <Override ContentType="application/vnd.openxmlformats-officedocument.spreadsheetml.worksheet+xml" PartName="/xl/worksheets/sheet29.xml"/>
  <Override ContentType="application/vnd.openxmlformats-officedocument.spreadsheetml.worksheet+xml" PartName="/xl/worksheets/sheet54.xml"/>
  <Override ContentType="application/vnd.openxmlformats-officedocument.spreadsheetml.worksheet+xml" PartName="/xl/worksheets/sheet179.xml"/>
  <Override ContentType="application/vnd.openxmlformats-officedocument.spreadsheetml.worksheet+xml" PartName="/xl/worksheets/sheet37.xml"/>
  <Override ContentType="application/vnd.openxmlformats-officedocument.spreadsheetml.worksheet+xml" PartName="/xl/worksheets/sheet1.xml"/>
  <Override ContentType="application/vnd.openxmlformats-officedocument.spreadsheetml.worksheet+xml" PartName="/xl/worksheets/sheet196.xml"/>
  <Override ContentType="application/vnd.openxmlformats-officedocument.spreadsheetml.worksheet+xml" PartName="/xl/worksheets/sheet164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17.xml"/>
  <Override ContentType="application/vnd.openxmlformats-officedocument.spreadsheetml.worksheet+xml" PartName="/xl/worksheets/sheet65.xml"/>
  <Override ContentType="application/vnd.openxmlformats-officedocument.spreadsheetml.worksheet+xml" PartName="/xl/worksheets/sheet82.xml"/>
  <Override ContentType="application/vnd.openxmlformats-officedocument.spreadsheetml.worksheet+xml" PartName="/xl/worksheets/sheet18.xml"/>
  <Override ContentType="application/vnd.openxmlformats-officedocument.spreadsheetml.worksheet+xml" PartName="/xl/worksheets/sheet213.xml"/>
  <Override ContentType="application/vnd.openxmlformats-officedocument.spreadsheetml.worksheet+xml" PartName="/xl/worksheets/sheet209.xml"/>
  <Override ContentType="application/vnd.openxmlformats-officedocument.spreadsheetml.worksheet+xml" PartName="/xl/worksheets/sheet181.xml"/>
  <Override ContentType="application/vnd.openxmlformats-officedocument.spreadsheetml.worksheet+xml" PartName="/xl/worksheets/sheet22.xml"/>
  <Override ContentType="application/vnd.openxmlformats-officedocument.spreadsheetml.worksheet+xml" PartName="/xl/worksheets/sheet58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1.xml"/>
  <Override ContentType="application/vnd.openxmlformats-officedocument.spreadsheetml.worksheet+xml" PartName="/xl/worksheets/sheet167.xml"/>
  <Override ContentType="application/vnd.openxmlformats-officedocument.spreadsheetml.worksheet+xml" PartName="/xl/worksheets/sheet114.xml"/>
  <Override ContentType="application/vnd.openxmlformats-officedocument.spreadsheetml.worksheet+xml" PartName="/xl/worksheets/sheet203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39.xml"/>
  <Override ContentType="application/vnd.openxmlformats-officedocument.spreadsheetml.worksheet+xml" PartName="/xl/worksheets/sheet80.xml"/>
  <Override ContentType="application/vnd.openxmlformats-officedocument.spreadsheetml.worksheet+xml" PartName="/xl/worksheets/sheet68.xml"/>
  <Override ContentType="application/vnd.openxmlformats-officedocument.spreadsheetml.worksheet+xml" PartName="/xl/worksheets/sheet86.xml"/>
  <Override ContentType="application/vnd.openxmlformats-officedocument.spreadsheetml.worksheet+xml" PartName="/xl/worksheets/sheet25.xml"/>
  <Override ContentType="application/vnd.openxmlformats-officedocument.spreadsheetml.worksheet+xml" PartName="/xl/worksheets/sheet173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08.xml"/>
  <Override ContentType="application/vnd.openxmlformats-officedocument.spreadsheetml.worksheet+xml" PartName="/xl/worksheets/sheet43.xml"/>
  <Override ContentType="application/vnd.openxmlformats-officedocument.spreadsheetml.worksheet+xml" PartName="/xl/worksheets/sheet92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85.xml"/>
  <Override ContentType="application/vnd.openxmlformats-officedocument.spreadsheetml.worksheet+xml" PartName="/xl/worksheets/sheet3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7.xml"/>
  <Override ContentType="application/vnd.openxmlformats-officedocument.spreadsheetml.worksheet+xml" PartName="/xl/worksheets/sheet74.xml"/>
  <Override ContentType="application/vnd.openxmlformats-officedocument.spreadsheetml.worksheet+xml" PartName="/xl/worksheets/sheet53.xml"/>
  <Override ContentType="application/vnd.openxmlformats-officedocument.spreadsheetml.worksheet+xml" PartName="/xl/worksheets/sheet96.xml"/>
  <Override ContentType="application/vnd.openxmlformats-officedocument.spreadsheetml.worksheet+xml" PartName="/xl/worksheets/sheet10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79.xml"/>
  <Override ContentType="application/vnd.openxmlformats-officedocument.spreadsheetml.worksheet+xml" PartName="/xl/worksheets/sheet208.xml"/>
  <Override ContentType="application/vnd.openxmlformats-officedocument.spreadsheetml.worksheet+xml" PartName="/xl/worksheets/sheet36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95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78.xml"/>
  <Override ContentType="application/vnd.openxmlformats-officedocument.spreadsheetml.worksheet+xml" PartName="/xl/worksheets/sheet118.xml"/>
  <Override ContentType="application/vnd.openxmlformats-officedocument.spreadsheetml.worksheet+xml" PartName="/xl/worksheets/sheet47.xml"/>
  <Override ContentType="application/vnd.openxmlformats-officedocument.spreadsheetml.worksheet+xml" PartName="/xl/worksheets/sheet64.xml"/>
  <Override ContentType="application/vnd.openxmlformats-officedocument.spreadsheetml.worksheet+xml" PartName="/xl/worksheets/sheet180.xml"/>
  <Override ContentType="application/vnd.openxmlformats-officedocument.spreadsheetml.worksheet+xml" PartName="/xl/worksheets/sheet214.xml"/>
  <Override ContentType="application/vnd.openxmlformats-officedocument.spreadsheetml.worksheet+xml" PartName="/xl/worksheets/sheet21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89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29.xml"/>
  <Override ContentType="application/vnd.openxmlformats-officedocument.spreadsheetml.worksheet+xml" PartName="/xl/worksheets/sheet70.xml"/>
  <Override ContentType="application/vnd.openxmlformats-officedocument.spreadsheetml.worksheet+xml" PartName="/xl/worksheets/sheet115.xml"/>
  <Override ContentType="application/vnd.openxmlformats-officedocument.spreadsheetml.worksheet+xml" PartName="/xl/worksheets/sheet83.xml"/>
  <Override ContentType="application/vnd.openxmlformats-officedocument.spreadsheetml.worksheet+xml" PartName="/xl/worksheets/sheet91.xml"/>
  <Override ContentType="application/vnd.openxmlformats-officedocument.spreadsheetml.worksheet+xml" PartName="/xl/worksheets/sheet21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204.xml"/>
  <Override ContentType="application/vnd.openxmlformats-officedocument.spreadsheetml.worksheet+xml" PartName="/xl/worksheets/sheet40.xml"/>
  <Override ContentType="application/vnd.openxmlformats-officedocument.spreadsheetml.worksheet+xml" PartName="/xl/worksheets/sheet32.xml"/>
  <Override ContentType="application/vnd.openxmlformats-officedocument.spreadsheetml.worksheet+xml" PartName="/xl/worksheets/sheet6.xml"/>
  <Override ContentType="application/vnd.openxmlformats-officedocument.spreadsheetml.worksheet+xml" PartName="/xl/worksheets/sheet75.xml"/>
  <Override ContentType="application/vnd.openxmlformats-officedocument.spreadsheetml.worksheet+xml" PartName="/xl/worksheets/sheet182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6.xml"/>
  <Override ContentType="application/vnd.openxmlformats-officedocument.spreadsheetml.worksheet+xml" PartName="/xl/worksheets/sheet59.xml"/>
  <Override ContentType="application/vnd.openxmlformats-officedocument.spreadsheetml.worksheet+xml" PartName="/xl/worksheets/sheet67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66.xml"/>
  <Override ContentType="application/vnd.openxmlformats-officedocument.spreadsheetml.worksheet+xml" PartName="/xl/worksheets/sheet174.xml"/>
  <Override ContentType="application/vnd.openxmlformats-officedocument.spreadsheetml.worksheet+xml" PartName="/xl/worksheets/sheet24.xml"/>
  <Override ContentType="application/vnd.openxmlformats-officedocument.spreadsheetml.worksheet+xml" PartName="/xl/worksheets/sheet39.xml"/>
  <Override ContentType="application/vnd.openxmlformats-officedocument.spreadsheetml.worksheet+xml" PartName="/xl/worksheets/sheet12.xml"/>
  <Override ContentType="application/vnd.openxmlformats-officedocument.spreadsheetml.worksheet+xml" PartName="/xl/worksheets/sheet55.xml"/>
  <Override ContentType="application/vnd.openxmlformats-officedocument.spreadsheetml.worksheet+xml" PartName="/xl/worksheets/sheet186.xml"/>
  <Override ContentType="application/vnd.openxmlformats-officedocument.spreadsheetml.worksheet+xml" PartName="/xl/worksheets/sheet100.xml"/>
  <Override ContentType="application/vnd.openxmlformats-officedocument.spreadsheetml.worksheet+xml" PartName="/xl/worksheets/sheet60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90.xml"/>
  <Override ContentType="application/vnd.openxmlformats-officedocument.spreadsheetml.worksheet+xml" PartName="/xl/worksheets/sheet138.xml"/>
  <Override ContentType="application/vnd.openxmlformats-officedocument.spreadsheetml.worksheet+xml" PartName="/xl/worksheets/sheet44.xml"/>
  <Override ContentType="application/vnd.openxmlformats-officedocument.spreadsheetml.worksheet+xml" PartName="/xl/worksheets/sheet107.xml"/>
  <Override ContentType="application/vnd.openxmlformats-officedocument.spreadsheetml.worksheet+xml" PartName="/xl/worksheets/sheet87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19.xml"/>
  <Override ContentType="application/vnd.openxmlformats-officedocument.spreadsheetml.worksheet+xml" PartName="/xl/worksheets/sheet71.xml"/>
  <Override ContentType="application/vnd.openxmlformats-officedocument.spreadsheetml.worksheet+xml" PartName="/xl/worksheets/sheet20.xml"/>
  <Override ContentType="application/vnd.openxmlformats-officedocument.spreadsheetml.worksheet+xml" PartName="/xl/worksheets/sheet63.xml"/>
  <Override ContentType="application/vnd.openxmlformats-officedocument.spreadsheetml.worksheet+xml" PartName="/xl/worksheets/sheet207.xml"/>
  <Override ContentType="application/vnd.openxmlformats-officedocument.spreadsheetml.worksheet+xml" PartName="/xl/worksheets/sheet170.xml"/>
  <Override ContentType="application/vnd.openxmlformats-officedocument.spreadsheetml.worksheet+xml" PartName="/xl/worksheets/sheet194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51.xml"/>
  <Override ContentType="application/vnd.openxmlformats-officedocument.spreadsheetml.worksheet+xml" PartName="/xl/worksheets/sheet215.xml"/>
  <Override ContentType="application/vnd.openxmlformats-officedocument.spreadsheetml.worksheet+xml" PartName="/xl/worksheets/sheet177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04.xml"/>
  <Override ContentType="application/vnd.openxmlformats-officedocument.spreadsheetml.worksheet+xml" PartName="/xl/worksheets/sheet78.xml"/>
  <Override ContentType="application/vnd.openxmlformats-officedocument.spreadsheetml.worksheet+xml" PartName="/xl/worksheets/sheet200.xml"/>
  <Override ContentType="application/vnd.openxmlformats-officedocument.spreadsheetml.worksheet+xml" PartName="/xl/worksheets/sheet52.xml"/>
  <Override ContentType="application/vnd.openxmlformats-officedocument.spreadsheetml.worksheet+xml" PartName="/xl/worksheets/sheet95.xml"/>
  <Override ContentType="application/vnd.openxmlformats-officedocument.spreadsheetml.worksheet+xml" PartName="/xl/worksheets/sheet3.xml"/>
  <Override ContentType="application/vnd.openxmlformats-officedocument.spreadsheetml.worksheet+xml" PartName="/xl/worksheets/sheet48.xml"/>
  <Override ContentType="application/vnd.openxmlformats-officedocument.spreadsheetml.worksheet+xml" PartName="/xl/worksheets/sheet35.xml"/>
  <Override ContentType="application/vnd.openxmlformats-officedocument.spreadsheetml.worksheet+xml" PartName="/xl/worksheets/sheet140.xml"/>
  <Override ContentType="application/vnd.openxmlformats-officedocument.spreadsheetml.worksheet+xml" PartName="/xl/worksheets/sheet23.xml"/>
  <Override ContentType="application/vnd.openxmlformats-officedocument.spreadsheetml.worksheet+xml" PartName="/xl/worksheets/sheet66.xml"/>
  <Override ContentType="application/vnd.openxmlformats-officedocument.spreadsheetml.worksheet+xml" PartName="/xl/worksheets/sheet17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32.xml"/>
  <Override ContentType="application/vnd.openxmlformats-officedocument.spreadsheetml.worksheet+xml" PartName="/xl/worksheets/sheet41.xml"/>
  <Override ContentType="application/vnd.openxmlformats-officedocument.spreadsheetml.worksheet+xml" PartName="/xl/worksheets/sheet90.xml"/>
  <Override ContentType="application/vnd.openxmlformats-officedocument.spreadsheetml.worksheet+xml" PartName="/xl/worksheets/sheet5.xml"/>
  <Override ContentType="application/vnd.openxmlformats-officedocument.spreadsheetml.worksheet+xml" PartName="/xl/worksheets/sheet122.xml"/>
  <Override ContentType="application/vnd.openxmlformats-officedocument.spreadsheetml.worksheet+xml" PartName="/xl/worksheets/sheet211.xml"/>
  <Override ContentType="application/vnd.openxmlformats-officedocument.spreadsheetml.worksheet+xml" PartName="/xl/worksheets/sheet84.xml"/>
  <Override ContentType="application/vnd.openxmlformats-officedocument.spreadsheetml.worksheet+xml" PartName="/xl/worksheets/sheet165.xml"/>
  <Override ContentType="application/vnd.openxmlformats-officedocument.spreadsheetml.worksheet+xml" PartName="/xl/worksheets/sheet33.xml"/>
  <Override ContentType="application/vnd.openxmlformats-officedocument.spreadsheetml.worksheet+xml" PartName="/xl/worksheets/sheet76.xml"/>
  <Override ContentType="application/vnd.openxmlformats-officedocument.spreadsheetml.worksheet+xml" PartName="/xl/worksheets/sheet183.xml"/>
  <Override ContentType="application/vnd.openxmlformats-officedocument.spreadsheetml.worksheet+xml" PartName="/xl/worksheets/sheet72.xml"/>
  <Override ContentType="application/vnd.openxmlformats-officedocument.spreadsheetml.worksheet+xml" PartName="/xl/worksheets/sheet169.xml"/>
  <Override ContentType="application/vnd.openxmlformats-officedocument.spreadsheetml.worksheet+xml" PartName="/xl/worksheets/sheet126.xml"/>
  <Override ContentType="application/vnd.openxmlformats-officedocument.spreadsheetml.worksheet+xml" PartName="/xl/worksheets/sheet56.xml"/>
  <Override ContentType="application/vnd.openxmlformats-officedocument.spreadsheetml.worksheet+xml" PartName="/xl/worksheets/sheet38.xml"/>
  <Override ContentType="application/vnd.openxmlformats-officedocument.spreadsheetml.worksheet+xml" PartName="/xl/worksheets/sheet99.xml"/>
  <Override ContentType="application/vnd.openxmlformats-officedocument.spreadsheetml.worksheet+xml" PartName="/xl/worksheets/sheet205.xml"/>
  <Override ContentType="application/vnd.openxmlformats-officedocument.spreadsheetml.worksheet+xml" PartName="/xl/worksheets/sheet160.xml"/>
  <Override ContentType="application/vnd.openxmlformats-officedocument.spreadsheetml.worksheet+xml" PartName="/xl/worksheets/sheet27.xml"/>
  <Override ContentType="application/vnd.openxmlformats-officedocument.spreadsheetml.worksheet+xml" PartName="/xl/worksheets/sheet13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55.xml"/>
  <Override ContentType="application/vnd.openxmlformats-officedocument.spreadsheetml.worksheet+xml" PartName="/xl/worksheets/sheet61.xml"/>
  <Override ContentType="application/vnd.openxmlformats-officedocument.spreadsheetml.worksheet+xml" PartName="/xl/worksheets/sheet198.xml"/>
  <Override ContentType="application/vnd.openxmlformats-officedocument.spreadsheetml.worksheet+xml" PartName="/xl/worksheets/sheet28.xml"/>
  <Override ContentType="application/vnd.openxmlformats-officedocument.spreadsheetml.worksheet+xml" PartName="/xl/worksheets/sheet137.xml"/>
  <Override ContentType="application/vnd.openxmlformats-officedocument.spreadsheetml.worksheet+xml" PartName="/xl/worksheets/sheet62.xml"/>
  <Override ContentType="application/vnd.openxmlformats-officedocument.spreadsheetml.worksheet+xml" PartName="/xl/worksheets/sheet154.xml"/>
  <Override ContentType="application/vnd.openxmlformats-officedocument.spreadsheetml.worksheet+xml" PartName="/xl/worksheets/sheet45.xml"/>
  <Override ContentType="application/vnd.openxmlformats-officedocument.spreadsheetml.worksheet+xml" PartName="/xl/worksheets/sheet88.xml"/>
  <Override ContentType="application/vnd.openxmlformats-officedocument.spreadsheetml.worksheet+xml" PartName="/xl/worksheets/sheet197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71.xml"/>
  <Override ContentType="application/vnd.openxmlformats-officedocument.spreadsheetml.worksheet+xml" PartName="/xl/worksheets/sheet187.xml"/>
  <Override ContentType="application/vnd.openxmlformats-officedocument.spreadsheetml.worksheet+xml" PartName="/xl/worksheets/sheet216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01.xml"/>
  <Override ContentType="application/vnd.openxmlformats-officedocument.spreadsheetml.worksheet+xml" PartName="/xl/worksheets/sheet98.xml"/>
  <Override ContentType="application/vnd.openxmlformats-officedocument.spreadsheetml.worksheet+xml" PartName="/xl/worksheets/sheet9.xml"/>
  <Override ContentType="application/vnd.openxmlformats-officedocument.spreadsheetml.worksheet+xml" PartName="/xl/worksheets/sheet144.xml"/>
  <Override ContentType="application/vnd.openxmlformats-officedocument.spreadsheetml.worksheet+xml" PartName="/xl/worksheets/sheet77.xml"/>
  <Override ContentType="application/vnd.openxmlformats-officedocument.spreadsheetml.worksheet+xml" PartName="/xl/worksheets/sheet4.xml"/>
  <Override ContentType="application/vnd.openxmlformats-officedocument.spreadsheetml.worksheet+xml" PartName="/xl/worksheets/sheet17.xml"/>
  <Override ContentType="application/vnd.openxmlformats-officedocument.spreadsheetml.worksheet+xml" PartName="/xl/worksheets/sheet201.xml"/>
  <Override ContentType="application/vnd.openxmlformats-officedocument.spreadsheetml.worksheet+xml" PartName="/xl/worksheets/sheet94.xml"/>
  <Override ContentType="application/vnd.openxmlformats-officedocument.spreadsheetml.worksheet+xml" PartName="/xl/worksheets/sheet51.xml"/>
  <Override ContentType="application/vnd.openxmlformats-officedocument.spreadsheetml.worksheet+xml" PartName="/xl/worksheets/sheet193.xml"/>
  <Override ContentType="application/vnd.openxmlformats-officedocument.spreadsheetml.worksheet+xml" PartName="/xl/worksheets/sheet34.xml"/>
  <Override ContentType="application/vnd.openxmlformats-officedocument.spreadsheetml.worksheet+xml" PartName="/xl/worksheets/sheet176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16.xml"/>
  <Override ContentType="application/vnd.openxmlformats-officedocument.spreadsheetml.sharedStrings+xml" PartName="/xl/sharedStrings.xml"/>
  <Override ContentType="application/vnd.openxmlformats-officedocument.drawing+xml" PartName="/xl/drawings/drawing100.xml"/>
  <Override ContentType="application/vnd.openxmlformats-officedocument.drawing+xml" PartName="/xl/drawings/drawing178.xml"/>
  <Override ContentType="application/vnd.openxmlformats-officedocument.drawing+xml" PartName="/xl/drawings/drawing99.xml"/>
  <Override ContentType="application/vnd.openxmlformats-officedocument.drawing+xml" PartName="/xl/drawings/drawing64.xml"/>
  <Override ContentType="application/vnd.openxmlformats-officedocument.drawing+xml" PartName="/xl/drawings/drawing56.xml"/>
  <Override ContentType="application/vnd.openxmlformats-officedocument.drawing+xml" PartName="/xl/drawings/drawing186.xml"/>
  <Override ContentType="application/vnd.openxmlformats-officedocument.drawing+xml" PartName="/xl/drawings/drawing13.xml"/>
  <Override ContentType="application/vnd.openxmlformats-officedocument.drawing+xml" PartName="/xl/drawings/drawing135.xml"/>
  <Override ContentType="application/vnd.openxmlformats-officedocument.drawing+xml" PartName="/xl/drawings/drawing119.xml"/>
  <Override ContentType="application/vnd.openxmlformats-officedocument.drawing+xml" PartName="/xl/drawings/drawing208.xml"/>
  <Override ContentType="application/vnd.openxmlformats-officedocument.drawing+xml" PartName="/xl/drawings/drawing143.xml"/>
  <Override ContentType="application/vnd.openxmlformats-officedocument.drawing+xml" PartName="/xl/drawings/drawing21.xml"/>
  <Override ContentType="application/vnd.openxmlformats-officedocument.drawing+xml" PartName="/xl/drawings/drawing48.xml"/>
  <Override ContentType="application/vnd.openxmlformats-officedocument.drawing+xml" PartName="/xl/drawings/drawing194.xml"/>
  <Override ContentType="application/vnd.openxmlformats-officedocument.drawing+xml" PartName="/xl/drawings/drawing2.xml"/>
  <Override ContentType="application/vnd.openxmlformats-officedocument.drawing+xml" PartName="/xl/drawings/drawing151.xml"/>
  <Override ContentType="application/vnd.openxmlformats-officedocument.drawing+xml" PartName="/xl/drawings/drawing6.xml"/>
  <Override ContentType="application/vnd.openxmlformats-officedocument.drawing+xml" PartName="/xl/drawings/drawing36.xml"/>
  <Override ContentType="application/vnd.openxmlformats-officedocument.drawing+xml" PartName="/xl/drawings/drawing163.xml"/>
  <Override ContentType="application/vnd.openxmlformats-officedocument.drawing+xml" PartName="/xl/drawings/drawing79.xml"/>
  <Override ContentType="application/vnd.openxmlformats-officedocument.drawing+xml" PartName="/xl/drawings/drawing84.xml"/>
  <Override ContentType="application/vnd.openxmlformats-officedocument.drawing+xml" PartName="/xl/drawings/drawing158.xml"/>
  <Override ContentType="application/vnd.openxmlformats-officedocument.drawing+xml" PartName="/xl/drawings/drawing115.xml"/>
  <Override ContentType="application/vnd.openxmlformats-officedocument.drawing+xml" PartName="/xl/drawings/drawing131.xml"/>
  <Override ContentType="application/vnd.openxmlformats-officedocument.drawing+xml" PartName="/xl/drawings/drawing41.xml"/>
  <Override ContentType="application/vnd.openxmlformats-officedocument.drawing+xml" PartName="/xl/drawings/drawing68.xml"/>
  <Override ContentType="application/vnd.openxmlformats-officedocument.drawing+xml" PartName="/xl/drawings/drawing174.xml"/>
  <Override ContentType="application/vnd.openxmlformats-officedocument.drawing+xml" PartName="/xl/drawings/drawing212.xml"/>
  <Override ContentType="application/vnd.openxmlformats-officedocument.drawing+xml" PartName="/xl/drawings/drawing127.xml"/>
  <Override ContentType="application/vnd.openxmlformats-officedocument.drawing+xml" PartName="/xl/drawings/drawing72.xml"/>
  <Override ContentType="application/vnd.openxmlformats-officedocument.drawing+xml" PartName="/xl/drawings/drawing9.xml"/>
  <Override ContentType="application/vnd.openxmlformats-officedocument.drawing+xml" PartName="/xl/drawings/drawing25.xml"/>
  <Override ContentType="application/vnd.openxmlformats-officedocument.drawing+xml" PartName="/xl/drawings/drawing104.xml"/>
  <Override ContentType="application/vnd.openxmlformats-officedocument.drawing+xml" PartName="/xl/drawings/drawing52.xml"/>
  <Override ContentType="application/vnd.openxmlformats-officedocument.drawing+xml" PartName="/xl/drawings/drawing147.xml"/>
  <Override ContentType="application/vnd.openxmlformats-officedocument.drawing+xml" PartName="/xl/drawings/drawing112.xml"/>
  <Override ContentType="application/vnd.openxmlformats-officedocument.drawing+xml" PartName="/xl/drawings/drawing44.xml"/>
  <Override ContentType="application/vnd.openxmlformats-officedocument.drawing+xml" PartName="/xl/drawings/drawing95.xml"/>
  <Override ContentType="application/vnd.openxmlformats-officedocument.drawing+xml" PartName="/xl/drawings/drawing61.xml"/>
  <Override ContentType="application/vnd.openxmlformats-officedocument.drawing+xml" PartName="/xl/drawings/drawing138.xml"/>
  <Override ContentType="application/vnd.openxmlformats-officedocument.drawing+xml" PartName="/xl/drawings/drawing198.xml"/>
  <Override ContentType="application/vnd.openxmlformats-officedocument.drawing+xml" PartName="/xl/drawings/drawing87.xml"/>
  <Override ContentType="application/vnd.openxmlformats-officedocument.drawing+xml" PartName="/xl/drawings/drawing155.xml"/>
  <Override ContentType="application/vnd.openxmlformats-officedocument.drawing+xml" PartName="/xl/drawings/drawing204.xml"/>
  <Override ContentType="application/vnd.openxmlformats-officedocument.drawing+xml" PartName="/xl/drawings/drawing33.xml"/>
  <Override ContentType="application/vnd.openxmlformats-officedocument.drawing+xml" PartName="/xl/drawings/drawing76.xml"/>
  <Override ContentType="application/vnd.openxmlformats-officedocument.drawing+xml" PartName="/xl/drawings/drawing166.xml"/>
  <Override ContentType="application/vnd.openxmlformats-officedocument.drawing+xml" PartName="/xl/drawings/drawing16.xml"/>
  <Override ContentType="application/vnd.openxmlformats-officedocument.drawing+xml" PartName="/xl/drawings/drawing123.xml"/>
  <Override ContentType="application/vnd.openxmlformats-officedocument.drawing+xml" PartName="/xl/drawings/drawing29.xml"/>
  <Override ContentType="application/vnd.openxmlformats-officedocument.drawing+xml" PartName="/xl/drawings/drawing80.xml"/>
  <Override ContentType="application/vnd.openxmlformats-officedocument.drawing+xml" PartName="/xl/drawings/drawing170.xml"/>
  <Override ContentType="application/vnd.openxmlformats-officedocument.drawing+xml" PartName="/xl/drawings/drawing59.xml"/>
  <Override ContentType="application/vnd.openxmlformats-officedocument.drawing+xml" PartName="/xl/drawings/drawing183.xml"/>
  <Override ContentType="application/vnd.openxmlformats-officedocument.drawing+xml" PartName="/xl/drawings/drawing140.xml"/>
  <Override ContentType="application/vnd.openxmlformats-officedocument.drawing+xml" PartName="/xl/drawings/drawing207.xml"/>
  <Override ContentType="application/vnd.openxmlformats-officedocument.drawing+xml" PartName="/xl/drawings/drawing39.xml"/>
  <Override ContentType="application/vnd.openxmlformats-officedocument.drawing+xml" PartName="/xl/drawings/drawing12.xml"/>
  <Override ContentType="application/vnd.openxmlformats-officedocument.drawing+xml" PartName="/xl/drawings/drawing73.xml"/>
  <Override ContentType="application/vnd.openxmlformats-officedocument.drawing+xml" PartName="/xl/drawings/drawing152.xml"/>
  <Override ContentType="application/vnd.openxmlformats-officedocument.drawing+xml" PartName="/xl/drawings/drawing30.xml"/>
  <Override ContentType="application/vnd.openxmlformats-officedocument.drawing+xml" PartName="/xl/drawings/drawing195.xml"/>
  <Override ContentType="application/vnd.openxmlformats-officedocument.drawing+xml" PartName="/xl/drawings/drawing185.xml"/>
  <Override ContentType="application/vnd.openxmlformats-officedocument.drawing+xml" PartName="/xl/drawings/drawing3.xml"/>
  <Override ContentType="application/vnd.openxmlformats-officedocument.drawing+xml" PartName="/xl/drawings/drawing134.xml"/>
  <Override ContentType="application/vnd.openxmlformats-officedocument.drawing+xml" PartName="/xl/drawings/drawing177.xml"/>
  <Override ContentType="application/vnd.openxmlformats-officedocument.drawing+xml" PartName="/xl/drawings/drawing142.xml"/>
  <Override ContentType="application/vnd.openxmlformats-officedocument.drawing+xml" PartName="/xl/drawings/drawing213.xml"/>
  <Override ContentType="application/vnd.openxmlformats-officedocument.drawing+xml" PartName="/xl/drawings/drawing83.xml"/>
  <Override ContentType="application/vnd.openxmlformats-officedocument.drawing+xml" PartName="/xl/drawings/drawing162.xml"/>
  <Override ContentType="application/vnd.openxmlformats-officedocument.drawing+xml" PartName="/xl/drawings/drawing189.xml"/>
  <Override ContentType="application/vnd.openxmlformats-officedocument.drawing+xml" PartName="/xl/drawings/drawing40.xml"/>
  <Override ContentType="application/vnd.openxmlformats-officedocument.drawing+xml" PartName="/xl/drawings/drawing108.xml"/>
  <Override ContentType="application/vnd.openxmlformats-officedocument.drawing+xml" PartName="/xl/drawings/drawing128.xml"/>
  <Override ContentType="application/vnd.openxmlformats-officedocument.drawing+xml" PartName="/xl/drawings/drawing180.xml"/>
  <Override ContentType="application/vnd.openxmlformats-officedocument.drawing+xml" PartName="/xl/drawings/drawing49.xml"/>
  <Override ContentType="application/vnd.openxmlformats-officedocument.drawing+xml" PartName="/xl/drawings/drawing191.xml"/>
  <Override ContentType="application/vnd.openxmlformats-officedocument.drawing+xml" PartName="/xl/drawings/drawing55.xml"/>
  <Override ContentType="application/vnd.openxmlformats-officedocument.drawing+xml" PartName="/xl/drawings/drawing24.xml"/>
  <Override ContentType="application/vnd.openxmlformats-officedocument.drawing+xml" PartName="/xl/drawings/drawing157.xml"/>
  <Override ContentType="application/vnd.openxmlformats-officedocument.drawing+xml" PartName="/xl/drawings/drawing67.xml"/>
  <Override ContentType="application/vnd.openxmlformats-officedocument.drawing+xml" PartName="/xl/drawings/drawing114.xml"/>
  <Override ContentType="application/vnd.openxmlformats-officedocument.drawing+xml" PartName="/xl/drawings/drawing98.xml"/>
  <Override ContentType="application/vnd.openxmlformats-officedocument.drawing+xml" PartName="/xl/drawings/drawing130.xml"/>
  <Override ContentType="application/vnd.openxmlformats-officedocument.drawing+xml" PartName="/xl/drawings/drawing173.xml"/>
  <Override ContentType="application/vnd.openxmlformats-officedocument.drawing+xml" PartName="/xl/drawings/drawing51.xml"/>
  <Override ContentType="application/vnd.openxmlformats-officedocument.drawing+xml" PartName="/xl/drawings/drawing190.xml"/>
  <Override ContentType="application/vnd.openxmlformats-officedocument.drawing+xml" PartName="/xl/drawings/drawing94.xml"/>
  <Override ContentType="application/vnd.openxmlformats-officedocument.drawing+xml" PartName="/xl/drawings/drawing17.xml"/>
  <Override ContentType="application/vnd.openxmlformats-officedocument.drawing+xml" PartName="/xl/drawings/drawing139.xml"/>
  <Override ContentType="application/vnd.openxmlformats-officedocument.drawing+xml" PartName="/xl/drawings/drawing199.xml"/>
  <Override ContentType="application/vnd.openxmlformats-officedocument.drawing+xml" PartName="/xl/drawings/drawing77.xml"/>
  <Override ContentType="application/vnd.openxmlformats-officedocument.drawing+xml" PartName="/xl/drawings/drawing113.xml"/>
  <Override ContentType="application/vnd.openxmlformats-officedocument.drawing+xml" PartName="/xl/drawings/drawing34.xml"/>
  <Override ContentType="application/vnd.openxmlformats-officedocument.drawing+xml" PartName="/xl/drawings/drawing156.xml"/>
  <Override ContentType="application/vnd.openxmlformats-officedocument.drawing+xml" PartName="/xl/drawings/drawing120.xml"/>
  <Override ContentType="application/vnd.openxmlformats-officedocument.drawing+xml" PartName="/xl/drawings/drawing107.xml"/>
  <Override ContentType="application/vnd.openxmlformats-officedocument.drawing+xml" PartName="/xl/drawings/drawing146.xml"/>
  <Override ContentType="application/vnd.openxmlformats-officedocument.drawing+xml" PartName="/xl/drawings/drawing103.xml"/>
  <Override ContentType="application/vnd.openxmlformats-officedocument.drawing+xml" PartName="/xl/drawings/drawing129.xml"/>
  <Override ContentType="application/vnd.openxmlformats-officedocument.drawing+xml" PartName="/xl/drawings/drawing124.xml"/>
  <Override ContentType="application/vnd.openxmlformats-officedocument.drawing+xml" PartName="/xl/drawings/drawing167.xml"/>
  <Override ContentType="application/vnd.openxmlformats-officedocument.drawing+xml" PartName="/xl/drawings/drawing184.xml"/>
  <Override ContentType="application/vnd.openxmlformats-officedocument.drawing+xml" PartName="/xl/drawings/drawing45.xml"/>
  <Override ContentType="application/vnd.openxmlformats-officedocument.drawing+xml" PartName="/xl/drawings/drawing28.xml"/>
  <Override ContentType="application/vnd.openxmlformats-officedocument.drawing+xml" PartName="/xl/drawings/drawing62.xml"/>
  <Override ContentType="application/vnd.openxmlformats-officedocument.drawing+xml" PartName="/xl/drawings/drawing88.xml"/>
  <Override ContentType="application/vnd.openxmlformats-officedocument.drawing+xml" PartName="/xl/drawings/drawing141.xml"/>
  <Override ContentType="application/vnd.openxmlformats-officedocument.drawing+xml" PartName="/xl/drawings/drawing8.xml"/>
  <Override ContentType="application/vnd.openxmlformats-officedocument.drawing+xml" PartName="/xl/drawings/drawing203.xml"/>
  <Override ContentType="application/vnd.openxmlformats-officedocument.drawing+xml" PartName="/xl/drawings/drawing118.xml"/>
  <Override ContentType="application/vnd.openxmlformats-officedocument.drawing+xml" PartName="/xl/drawings/drawing4.xml"/>
  <Override ContentType="application/vnd.openxmlformats-officedocument.drawing+xml" PartName="/xl/drawings/drawing117.xml"/>
  <Override ContentType="application/vnd.openxmlformats-officedocument.drawing+xml" PartName="/xl/drawings/drawing82.xml"/>
  <Override ContentType="application/vnd.openxmlformats-officedocument.drawing+xml" PartName="/xl/drawings/drawing125.xml"/>
  <Override ContentType="application/vnd.openxmlformats-officedocument.drawing+xml" PartName="/xl/drawings/drawing214.xml"/>
  <Override ContentType="application/vnd.openxmlformats-officedocument.drawing+xml" PartName="/xl/drawings/drawing133.xml"/>
  <Override ContentType="application/vnd.openxmlformats-officedocument.drawing+xml" PartName="/xl/drawings/drawing31.xml"/>
  <Override ContentType="application/vnd.openxmlformats-officedocument.drawing+xml" PartName="/xl/drawings/drawing168.xml"/>
  <Override ContentType="application/vnd.openxmlformats-officedocument.drawing+xml" PartName="/xl/drawings/drawing74.xml"/>
  <Override ContentType="application/vnd.openxmlformats-officedocument.drawing+xml" PartName="/xl/drawings/drawing192.xml"/>
  <Override ContentType="application/vnd.openxmlformats-officedocument.drawing+xml" PartName="/xl/drawings/drawing70.xml"/>
  <Override ContentType="application/vnd.openxmlformats-officedocument.drawing+xml" PartName="/xl/drawings/drawing176.xml"/>
  <Override ContentType="application/vnd.openxmlformats-officedocument.drawing+xml" PartName="/xl/drawings/drawing97.xml"/>
  <Override ContentType="application/vnd.openxmlformats-officedocument.drawing+xml" PartName="/xl/drawings/drawing145.xml"/>
  <Override ContentType="application/vnd.openxmlformats-officedocument.drawing+xml" PartName="/xl/drawings/drawing66.xml"/>
  <Override ContentType="application/vnd.openxmlformats-officedocument.drawing+xml" PartName="/xl/drawings/drawing23.xml"/>
  <Override ContentType="application/vnd.openxmlformats-officedocument.drawing+xml" PartName="/xl/drawings/drawing102.xml"/>
  <Override ContentType="application/vnd.openxmlformats-officedocument.drawing+xml" PartName="/xl/drawings/drawing38.xml"/>
  <Override ContentType="application/vnd.openxmlformats-officedocument.drawing+xml" PartName="/xl/drawings/drawing206.xml"/>
  <Override ContentType="application/vnd.openxmlformats-officedocument.drawing+xml" PartName="/xl/drawings/drawing90.xml"/>
  <Override ContentType="application/vnd.openxmlformats-officedocument.drawing+xml" PartName="/xl/drawings/drawing109.xml"/>
  <Override ContentType="application/vnd.openxmlformats-officedocument.drawing+xml" PartName="/xl/drawings/drawing188.xml"/>
  <Override ContentType="application/vnd.openxmlformats-officedocument.drawing+xml" PartName="/xl/drawings/drawing54.xml"/>
  <Override ContentType="application/vnd.openxmlformats-officedocument.drawing+xml" PartName="/xl/drawings/drawing161.xml"/>
  <Override ContentType="application/vnd.openxmlformats-officedocument.drawing+xml" PartName="/xl/drawings/drawing11.xml"/>
  <Override ContentType="application/vnd.openxmlformats-officedocument.drawing+xml" PartName="/xl/drawings/drawing202.xml"/>
  <Override ContentType="application/vnd.openxmlformats-officedocument.drawing+xml" PartName="/xl/drawings/drawing121.xml"/>
  <Override ContentType="application/vnd.openxmlformats-officedocument.drawing+xml" PartName="/xl/drawings/drawing210.xml"/>
  <Override ContentType="application/vnd.openxmlformats-officedocument.drawing+xml" PartName="/xl/drawings/drawing27.xml"/>
  <Override ContentType="application/vnd.openxmlformats-officedocument.drawing+xml" PartName="/xl/drawings/drawing172.xml"/>
  <Override ContentType="application/vnd.openxmlformats-officedocument.drawing+xml" PartName="/xl/drawings/drawing7.xml"/>
  <Override ContentType="application/vnd.openxmlformats-officedocument.drawing+xml" PartName="/xl/drawings/drawing18.xml"/>
  <Override ContentType="application/vnd.openxmlformats-officedocument.drawing+xml" PartName="/xl/drawings/drawing78.xml"/>
  <Override ContentType="application/vnd.openxmlformats-officedocument.drawing+xml" PartName="/xl/drawings/drawing164.xml"/>
  <Override ContentType="application/vnd.openxmlformats-officedocument.drawing+xml" PartName="/xl/drawings/drawing35.xml"/>
  <Override ContentType="application/vnd.openxmlformats-officedocument.drawing+xml" PartName="/xl/drawings/drawing181.xml"/>
  <Override ContentType="application/vnd.openxmlformats-officedocument.drawing+xml" PartName="/xl/drawings/drawing46.xml"/>
  <Override ContentType="application/vnd.openxmlformats-officedocument.drawing+xml" PartName="/xl/drawings/drawing63.xml"/>
  <Override ContentType="application/vnd.openxmlformats-officedocument.drawing+xml" PartName="/xl/drawings/drawing179.xml"/>
  <Override ContentType="application/vnd.openxmlformats-officedocument.drawing+xml" PartName="/xl/drawings/drawing106.xml"/>
  <Override ContentType="application/vnd.openxmlformats-officedocument.drawing+xml" PartName="/xl/drawings/drawing93.xml"/>
  <Override ContentType="application/vnd.openxmlformats-officedocument.drawing+xml" PartName="/xl/drawings/drawing149.xml"/>
  <Override ContentType="application/vnd.openxmlformats-officedocument.drawing+xml" PartName="/xl/drawings/drawing110.xml"/>
  <Override ContentType="application/vnd.openxmlformats-officedocument.drawing+xml" PartName="/xl/drawings/drawing136.xml"/>
  <Override ContentType="application/vnd.openxmlformats-officedocument.drawing+xml" PartName="/xl/drawings/drawing50.xml"/>
  <Override ContentType="application/vnd.openxmlformats-officedocument.drawing+xml" PartName="/xl/drawings/drawing20.xml"/>
  <Override ContentType="application/vnd.openxmlformats-officedocument.drawing+xml" PartName="/xl/drawings/drawing89.xml"/>
  <Override ContentType="application/vnd.openxmlformats-officedocument.drawing+xml" PartName="/xl/drawings/drawing153.xml"/>
  <Override ContentType="application/vnd.openxmlformats-officedocument.drawing+xml" PartName="/xl/drawings/drawing196.xml"/>
  <Override ContentType="application/vnd.openxmlformats-officedocument.drawing+xml" PartName="/xl/drawings/drawing81.xml"/>
  <Override ContentType="application/vnd.openxmlformats-officedocument.drawing+xml" PartName="/xl/drawings/drawing160.xml"/>
  <Override ContentType="application/vnd.openxmlformats-officedocument.drawing+xml" PartName="/xl/drawings/drawing215.xml"/>
  <Override ContentType="application/vnd.openxmlformats-officedocument.drawing+xml" PartName="/xl/drawings/drawing169.xml"/>
  <Override ContentType="application/vnd.openxmlformats-officedocument.drawing+xml" PartName="/xl/drawings/drawing126.xml"/>
  <Override ContentType="application/vnd.openxmlformats-officedocument.drawing+xml" PartName="/xl/drawings/drawing47.xml"/>
  <Override ContentType="application/vnd.openxmlformats-officedocument.drawing+xml" PartName="/xl/drawings/drawing57.xml"/>
  <Override ContentType="application/vnd.openxmlformats-officedocument.drawing+xml" PartName="/xl/drawings/drawing65.xml"/>
  <Override ContentType="application/vnd.openxmlformats-officedocument.drawing+xml" PartName="/xl/drawings/drawing150.xml"/>
  <Override ContentType="application/vnd.openxmlformats-officedocument.drawing+xml" PartName="/xl/drawings/drawing14.xml"/>
  <Override ContentType="application/vnd.openxmlformats-officedocument.drawing+xml" PartName="/xl/drawings/drawing217.xml"/>
  <Override ContentType="application/vnd.openxmlformats-officedocument.drawing+xml" PartName="/xl/drawings/drawing91.xml"/>
  <Override ContentType="application/vnd.openxmlformats-officedocument.drawing+xml" PartName="/xl/drawings/drawing205.xml"/>
  <Override ContentType="application/vnd.openxmlformats-officedocument.drawing+xml" PartName="/xl/drawings/drawing22.xml"/>
  <Override ContentType="application/vnd.openxmlformats-officedocument.drawing+xml" PartName="/xl/drawings/drawing209.xml"/>
  <Override ContentType="application/vnd.openxmlformats-officedocument.drawing+xml" PartName="/xl/drawings/drawing116.xml"/>
  <Override ContentType="application/vnd.openxmlformats-officedocument.drawing+xml" PartName="/xl/drawings/drawing10.xml"/>
  <Override ContentType="application/vnd.openxmlformats-officedocument.drawing+xml" PartName="/xl/drawings/drawing159.xml"/>
  <Override ContentType="application/vnd.openxmlformats-officedocument.drawing+xml" PartName="/xl/drawings/drawing53.xml"/>
  <Override ContentType="application/vnd.openxmlformats-officedocument.drawing+xml" PartName="/xl/drawings/drawing200.xml"/>
  <Override ContentType="application/vnd.openxmlformats-officedocument.drawing+xml" PartName="/xl/drawings/drawing96.xml"/>
  <Override ContentType="application/vnd.openxmlformats-officedocument.drawing+xml" PartName="/xl/drawings/drawing175.xml"/>
  <Override ContentType="application/vnd.openxmlformats-officedocument.drawing+xml" PartName="/xl/drawings/drawing132.xml"/>
  <Override ContentType="application/vnd.openxmlformats-officedocument.drawing+xml" PartName="/xl/drawings/drawing193.xml"/>
  <Override ContentType="application/vnd.openxmlformats-officedocument.drawing+xml" PartName="/xl/drawings/drawing71.xml"/>
  <Override ContentType="application/vnd.openxmlformats-officedocument.drawing+xml" PartName="/xl/drawings/drawing19.xml"/>
  <Override ContentType="application/vnd.openxmlformats-officedocument.drawing+xml" PartName="/xl/drawings/drawing5.xml"/>
  <Override ContentType="application/vnd.openxmlformats-officedocument.drawing+xml" PartName="/xl/drawings/drawing85.xml"/>
  <Override ContentType="application/vnd.openxmlformats-officedocument.drawing+xml" PartName="/xl/drawings/drawing42.xml"/>
  <Override ContentType="application/vnd.openxmlformats-officedocument.drawing+xml" PartName="/xl/drawings/drawing187.xml"/>
  <Override ContentType="application/vnd.openxmlformats-officedocument.drawing+xml" PartName="/xl/drawings/drawing211.xml"/>
  <Override ContentType="application/vnd.openxmlformats-officedocument.drawing+xml" PartName="/xl/drawings/drawing101.xml"/>
  <Override ContentType="application/vnd.openxmlformats-officedocument.drawing+xml" PartName="/xl/drawings/drawing37.xml"/>
  <Override ContentType="application/vnd.openxmlformats-officedocument.drawing+xml" PartName="/xl/drawings/drawing144.xml"/>
  <Override ContentType="application/vnd.openxmlformats-officedocument.drawing+xml" PartName="/xl/drawings/drawing105.xml"/>
  <Override ContentType="application/vnd.openxmlformats-officedocument.drawing+xml" PartName="/xl/drawings/drawing148.xml"/>
  <Override ContentType="application/vnd.openxmlformats-officedocument.drawing+xml" PartName="/xl/drawings/drawing26.xml"/>
  <Override ContentType="application/vnd.openxmlformats-officedocument.drawing+xml" PartName="/xl/drawings/drawing165.xml"/>
  <Override ContentType="application/vnd.openxmlformats-officedocument.drawing+xml" PartName="/xl/drawings/drawing69.xml"/>
  <Override ContentType="application/vnd.openxmlformats-officedocument.drawing+xml" PartName="/xl/drawings/drawing122.xml"/>
  <Override ContentType="application/vnd.openxmlformats-officedocument.drawing+xml" PartName="/xl/drawings/drawing182.xml"/>
  <Override ContentType="application/vnd.openxmlformats-officedocument.drawing+xml" PartName="/xl/drawings/drawing43.xml"/>
  <Override ContentType="application/vnd.openxmlformats-officedocument.drawing+xml" PartName="/xl/drawings/drawing86.xml"/>
  <Override ContentType="application/vnd.openxmlformats-officedocument.drawing+xml" PartName="/xl/drawings/drawing60.xml"/>
  <Override ContentType="application/vnd.openxmlformats-officedocument.drawing+xml" PartName="/xl/drawings/drawing201.xml"/>
  <Override ContentType="application/vnd.openxmlformats-officedocument.drawing+xml" PartName="/xl/drawings/drawing154.xml"/>
  <Override ContentType="application/vnd.openxmlformats-officedocument.drawing+xml" PartName="/xl/drawings/drawing197.xml"/>
  <Override ContentType="application/vnd.openxmlformats-officedocument.drawing+xml" PartName="/xl/drawings/drawing58.xml"/>
  <Override ContentType="application/vnd.openxmlformats-officedocument.drawing+xml" PartName="/xl/drawings/drawing111.xml"/>
  <Override ContentType="application/vnd.openxmlformats-officedocument.drawing+xml" PartName="/xl/drawings/drawing137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92.xml"/>
  <Override ContentType="application/vnd.openxmlformats-officedocument.drawing+xml" PartName="/xl/drawings/drawing171.xml"/>
  <Override ContentType="application/vnd.openxmlformats-officedocument.drawing+xml" PartName="/xl/drawings/drawing32.xml"/>
  <Override ContentType="application/vnd.openxmlformats-officedocument.drawing+xml" PartName="/xl/drawings/drawing75.xml"/>
  <Override ContentType="application/vnd.openxmlformats-officedocument.drawing+xml" PartName="/xl/drawings/drawing216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4 2026" sheetId="1" r:id="rId5"/>
    <sheet state="visible" name="P3 2026" sheetId="2" r:id="rId6"/>
    <sheet state="visible" name="P2 2026" sheetId="3" r:id="rId7"/>
    <sheet state="visible" name="P1 2026" sheetId="4" r:id="rId8"/>
    <sheet state="visible" name="Period 13" sheetId="5" r:id="rId9"/>
    <sheet state="visible" name="Period 12" sheetId="6" r:id="rId10"/>
    <sheet state="visible" name="Period 11" sheetId="7" r:id="rId11"/>
    <sheet state="visible" name="Period 10" sheetId="8" r:id="rId12"/>
    <sheet state="visible" name="Period 9" sheetId="9" r:id="rId13"/>
    <sheet state="visible" name="Period 8" sheetId="10" r:id="rId14"/>
    <sheet state="visible" name="RUSH P9W1" sheetId="11" r:id="rId15"/>
    <sheet state="visible" name="RUSH P9W2" sheetId="12" r:id="rId16"/>
    <sheet state="visible" name="Rush P9W3" sheetId="13" r:id="rId17"/>
    <sheet state="visible" name="Rush P9W4" sheetId="14" r:id="rId18"/>
    <sheet state="visible" name="Rush P101" sheetId="15" r:id="rId19"/>
    <sheet state="visible" name="Rush P10W2" sheetId="16" r:id="rId20"/>
    <sheet state="visible" name="Rush P10W3" sheetId="17" r:id="rId21"/>
    <sheet state="visible" name="Rush P10W4" sheetId="18" r:id="rId22"/>
    <sheet state="visible" name="Service P12" sheetId="19" r:id="rId23"/>
    <sheet state="visible" name="Service P13" sheetId="20" r:id="rId24"/>
    <sheet state="visible" name="Period 7 2025" sheetId="21" r:id="rId25"/>
    <sheet state="visible" name="Period 6 2025" sheetId="22" r:id="rId26"/>
    <sheet state="visible" name="Period 5 2025" sheetId="23" r:id="rId27"/>
    <sheet state="visible" name="Period 4 2025" sheetId="24" r:id="rId28"/>
    <sheet state="visible" name="Historical" sheetId="25" r:id="rId29"/>
    <sheet state="visible" name="Period 3 2025" sheetId="26" r:id="rId30"/>
    <sheet state="visible" name="Period 2 2025" sheetId="27" r:id="rId31"/>
    <sheet state="visible" name="Period 2 Test" sheetId="28" r:id="rId32"/>
    <sheet state="visible" name="Period 1 2025" sheetId="29" r:id="rId33"/>
    <sheet state="visible" name="Copy of Daily" sheetId="30" r:id="rId34"/>
    <sheet state="visible" name="Daily 2" sheetId="31" r:id="rId35"/>
    <sheet state="visible" name="Daily 3" sheetId="32" r:id="rId36"/>
    <sheet state="visible" name="Erich Terens repKeysCustom (22)" sheetId="33" r:id="rId37"/>
    <sheet state="visible" name="Erich Terens repKeysCustom (23)" sheetId="34" r:id="rId38"/>
    <sheet state="visible" name="Erich Terens repKeysCustom (24)" sheetId="35" r:id="rId39"/>
    <sheet state="visible" name="Erich Terens repKeysCustom (25)" sheetId="36" r:id="rId40"/>
    <sheet state="visible" name="Erich Terens repKeysCustom (26)" sheetId="37" r:id="rId41"/>
    <sheet state="visible" name="Erich Terens repKeysCustom (27)" sheetId="38" r:id="rId42"/>
    <sheet state="visible" name="Erich Terens repKeysCustom (28)" sheetId="39" r:id="rId43"/>
    <sheet state="visible" name="Erich Terens repKeysCustom (29)" sheetId="40" r:id="rId44"/>
    <sheet state="visible" name="Erich Terens repKeysCustom (30)" sheetId="41" r:id="rId45"/>
    <sheet state="visible" name="Erich Terens repKeysCustom (31)" sheetId="42" r:id="rId46"/>
    <sheet state="visible" name="Erich Terens repKeysCustom (32)" sheetId="43" r:id="rId47"/>
    <sheet state="visible" name="Erich Terens repKeysCustom (33)" sheetId="44" r:id="rId48"/>
    <sheet state="visible" name="Erich Terens repKeysCustom (34)" sheetId="45" r:id="rId49"/>
    <sheet state="visible" name="Erich Terens repKeysCustom (35)" sheetId="46" r:id="rId50"/>
    <sheet state="visible" name="Erich Terens repKeysCustom (36)" sheetId="47" r:id="rId51"/>
    <sheet state="visible" name="Erich Terens repKeysCustom (37)" sheetId="48" r:id="rId52"/>
    <sheet state="visible" name="Erich Terens repKeysCustom (38)" sheetId="49" r:id="rId53"/>
    <sheet state="visible" name="Erich Terens repKeysCustom (39)" sheetId="50" r:id="rId54"/>
    <sheet state="visible" name="Erich Terens repKeysCustom (40)" sheetId="51" r:id="rId55"/>
    <sheet state="visible" name="Erich Terens repKeysCustom (41)" sheetId="52" r:id="rId56"/>
    <sheet state="visible" name="Erich Terens repKeysCustom (42)" sheetId="53" r:id="rId57"/>
    <sheet state="visible" name="Erich Terens repKeysCustom (43)" sheetId="54" r:id="rId58"/>
    <sheet state="visible" name="Erich Terens repKeysCustom (44)" sheetId="55" r:id="rId59"/>
    <sheet state="visible" name="Erich Terens repKeysCustom (45)" sheetId="56" r:id="rId60"/>
    <sheet state="visible" name="Erich Terens repKeysCustom (46)" sheetId="57" r:id="rId61"/>
    <sheet state="visible" name="Erich Terens repKeysCustom (47)" sheetId="58" r:id="rId62"/>
    <sheet state="visible" name="Erich Terens repKeysCustom (48)" sheetId="59" r:id="rId63"/>
    <sheet state="visible" name="Erich Terens repKeysCustom (49)" sheetId="60" r:id="rId64"/>
    <sheet state="visible" name="Erich Terens repKeysCustom (50)" sheetId="61" r:id="rId65"/>
    <sheet state="visible" name="Erich Terens repKeysCustom" sheetId="62" r:id="rId66"/>
    <sheet state="visible" name="Erich Terens repKeysCustom (1)" sheetId="63" r:id="rId67"/>
    <sheet state="visible" name="Erich Terens repKeysCustom (2)" sheetId="64" r:id="rId68"/>
    <sheet state="visible" name="Erich Terens repKeysCustom (3)" sheetId="65" r:id="rId69"/>
    <sheet state="visible" name="Erich Terens repKeysCustom (4)" sheetId="66" r:id="rId70"/>
    <sheet state="visible" name="Erich Terens repKeysCustom (5)" sheetId="67" r:id="rId71"/>
    <sheet state="visible" name="Erich Terens repKeysCustom (6)" sheetId="68" r:id="rId72"/>
    <sheet state="visible" name="Erich Terens repKeysCustom (7)" sheetId="69" r:id="rId73"/>
    <sheet state="visible" name="Erich Terens repKeysCustom (8)" sheetId="70" r:id="rId74"/>
    <sheet state="visible" name="Erich Terens repKeysCustom (9)" sheetId="71" r:id="rId75"/>
    <sheet state="visible" name="Erich Terens repKeysCustom (10)" sheetId="72" r:id="rId76"/>
    <sheet state="visible" name="Erich Terens repKeysCustom (11)" sheetId="73" r:id="rId77"/>
    <sheet state="visible" name="Erich Terens repKeysCustom (12)" sheetId="74" r:id="rId78"/>
    <sheet state="visible" name="Erich Terens repKeysCustom (13)" sheetId="75" r:id="rId79"/>
    <sheet state="visible" name="Erich Terens repKeysCustom (14)" sheetId="76" r:id="rId80"/>
    <sheet state="visible" name="Erich Terens repKeysCustom (15)" sheetId="77" r:id="rId81"/>
    <sheet state="visible" name="Erich Terens repKeysCustom (16)" sheetId="78" r:id="rId82"/>
    <sheet state="visible" name="Erich Terens repKeysCustom (17)" sheetId="79" r:id="rId83"/>
    <sheet state="visible" name="Erich Terens repKeysCustom (18)" sheetId="80" r:id="rId84"/>
    <sheet state="visible" name="Erich Terens repKeysCustom (19)" sheetId="81" r:id="rId85"/>
    <sheet state="visible" name="Erich Terens repKeysCustom (20)" sheetId="82" r:id="rId86"/>
    <sheet state="visible" name="Erich Terens repKeysCustom (21)" sheetId="83" r:id="rId87"/>
    <sheet state="visible" name="Erich Terens repKeysCustom (51)" sheetId="84" r:id="rId88"/>
    <sheet state="visible" name="Erich Terens repKeysCustom (52)" sheetId="85" r:id="rId89"/>
    <sheet state="visible" name="Erich Terens repKeysCustom (53)" sheetId="86" r:id="rId90"/>
    <sheet state="visible" name="Erich Terens repKeysCustom (54)" sheetId="87" r:id="rId91"/>
    <sheet state="visible" name="Erich Terens repKeysCustom (55)" sheetId="88" r:id="rId92"/>
    <sheet state="visible" name="Erich Terens repKeysCustom (56)" sheetId="89" r:id="rId93"/>
    <sheet state="visible" name="Erich Terens repKeysCustom (57)" sheetId="90" r:id="rId94"/>
    <sheet state="visible" name="Erich Terens repKeysCustom (58)" sheetId="91" r:id="rId95"/>
    <sheet state="visible" name="Erich Terens repKeysCustom (59)" sheetId="92" r:id="rId96"/>
    <sheet state="visible" name="Erich Terens repKeysCustom (60)" sheetId="93" r:id="rId97"/>
    <sheet state="visible" name="Erich Terens repKeysCustom (61)" sheetId="94" r:id="rId98"/>
    <sheet state="visible" name="Erich Terens repKeysCustom (62)" sheetId="95" r:id="rId99"/>
    <sheet state="visible" name="Erich Terens repKeysCustom (63)" sheetId="96" r:id="rId100"/>
    <sheet state="visible" name="Erich Terens repKeysCustom (64)" sheetId="97" r:id="rId101"/>
    <sheet state="visible" name="Erich Terens repKeysCustom (65)" sheetId="98" r:id="rId102"/>
    <sheet state="visible" name="Erich Terens repKeysCustom (66)" sheetId="99" r:id="rId103"/>
    <sheet state="visible" name="Erich Terens repKeysCustom (67)" sheetId="100" r:id="rId104"/>
    <sheet state="visible" name="Erich Terens repKeysCustom (68)" sheetId="101" r:id="rId105"/>
    <sheet state="visible" name="Erich Terens repKeysCustom (69)" sheetId="102" r:id="rId106"/>
    <sheet state="visible" name="Erich Terens repKeysCustom (70)" sheetId="103" r:id="rId107"/>
    <sheet state="visible" name="Erich Terens repKeysCustom (71)" sheetId="104" r:id="rId108"/>
    <sheet state="visible" name="Erich Terens repKeysCustom (72)" sheetId="105" r:id="rId109"/>
    <sheet state="visible" name="Erich Terens repKeysCustom (73)" sheetId="106" r:id="rId110"/>
    <sheet state="visible" name="Erich Terens repKeysCustom (74)" sheetId="107" r:id="rId111"/>
    <sheet state="visible" name="Erich Terens repKeysCustom (75)" sheetId="108" r:id="rId112"/>
    <sheet state="visible" name="Erich Terens repKeysCustom (76)" sheetId="109" r:id="rId113"/>
    <sheet state="visible" name="Erich Terens repKeysCustom (77)" sheetId="110" r:id="rId114"/>
    <sheet state="visible" name="Erich Terens repKeysCustom (78)" sheetId="111" r:id="rId115"/>
    <sheet state="visible" name="Erich Terens repKeysCustom (79)" sheetId="112" r:id="rId116"/>
    <sheet state="visible" name="Erich Terens repKeysCustom (80)" sheetId="113" r:id="rId117"/>
    <sheet state="visible" name="Erich Terens repKeysCustom (81)" sheetId="114" r:id="rId118"/>
    <sheet state="visible" name="Erich Terens repKeysCustom (82)" sheetId="115" r:id="rId119"/>
    <sheet state="visible" name="Erich Terens repKeysCustom (83)" sheetId="116" r:id="rId120"/>
    <sheet state="visible" name="Erich Terens repKeysCustom (84)" sheetId="117" r:id="rId121"/>
    <sheet state="visible" name="Erich Terens repKeysCustom (85)" sheetId="118" r:id="rId122"/>
    <sheet state="visible" name="Erich Terens repKeysCustom (86)" sheetId="119" r:id="rId123"/>
    <sheet state="visible" name="Erich Terens repKeysCustom (87)" sheetId="120" r:id="rId124"/>
    <sheet state="visible" name="Erich Terens repKeysCustom (88)" sheetId="121" r:id="rId125"/>
    <sheet state="visible" name="Erich Terens repKeysCustom (89)" sheetId="122" r:id="rId126"/>
    <sheet state="visible" name="Erich Terens repKeysCustom (90)" sheetId="123" r:id="rId127"/>
    <sheet state="visible" name="Erich Terens repKeysCustom (91)" sheetId="124" r:id="rId128"/>
    <sheet state="visible" name="Erich Terens repKeysCustom (92)" sheetId="125" r:id="rId129"/>
    <sheet state="visible" name="Erich Terens repKeysCustom (93)" sheetId="126" r:id="rId130"/>
    <sheet state="visible" name="Erich Terens repKeysCustom (94)" sheetId="127" r:id="rId131"/>
    <sheet state="visible" name="Erich Terens repKeysCustom (95)" sheetId="128" r:id="rId132"/>
    <sheet state="visible" name="Erich Terens repKeysCustom (96)" sheetId="129" r:id="rId133"/>
    <sheet state="visible" name="Erich Terens repKeysCustom (97)" sheetId="130" r:id="rId134"/>
    <sheet state="visible" name="Erich Terens repKeysCustom (98)" sheetId="131" r:id="rId135"/>
    <sheet state="visible" name="Erich Terens repKeysCustom (99)" sheetId="132" r:id="rId136"/>
    <sheet state="visible" name="Erich Terens repKeysCustom (100" sheetId="133" r:id="rId137"/>
    <sheet state="visible" name="Erich Terens repKeysCustom (101" sheetId="134" r:id="rId138"/>
    <sheet state="visible" name="Erich Terens repKeysCustom (102" sheetId="135" r:id="rId139"/>
    <sheet state="visible" name="Erich Terens repKeysCustom (103" sheetId="136" r:id="rId140"/>
    <sheet state="visible" name="Erich Terens repKeysCustom (104" sheetId="137" r:id="rId141"/>
    <sheet state="visible" name="Erich Terens repKeysCustom (105" sheetId="138" r:id="rId142"/>
    <sheet state="visible" name="Erich Terens repKeysCustom (106" sheetId="139" r:id="rId143"/>
    <sheet state="visible" name="Erich Terens repKeysCustom (107" sheetId="140" r:id="rId144"/>
    <sheet state="visible" name="Erich Terens repKeysCustom (108" sheetId="141" r:id="rId145"/>
    <sheet state="visible" name="Erich Terens repKeysCustom (109" sheetId="142" r:id="rId146"/>
    <sheet state="visible" name="Erich Terens repKeysCustom (110" sheetId="143" r:id="rId147"/>
    <sheet state="visible" name="Erich Terens repKeysCustom (111" sheetId="144" r:id="rId148"/>
    <sheet state="visible" name="Erich Terens repKeysCustom (112" sheetId="145" r:id="rId149"/>
    <sheet state="visible" name="Erich Terens repKeysCustom (113" sheetId="146" r:id="rId150"/>
    <sheet state="visible" name="Erich Terens repKeysCustom (114" sheetId="147" r:id="rId151"/>
    <sheet state="visible" name="Erich Terens repKeysCustom (115" sheetId="148" r:id="rId152"/>
    <sheet state="visible" name="Erich Terens repKeysCustom (116" sheetId="149" r:id="rId153"/>
    <sheet state="visible" name="Erich Terens repKeysCustom (117" sheetId="150" r:id="rId154"/>
    <sheet state="visible" name="Erich Terens repKeysCustom (118" sheetId="151" r:id="rId155"/>
    <sheet state="visible" name="Erich Terens repKeysCustom (119" sheetId="152" r:id="rId156"/>
    <sheet state="visible" name="Erich Terens repKeysCustom (120" sheetId="153" r:id="rId157"/>
    <sheet state="visible" name="Erich Terens repKeysCustom (121" sheetId="154" r:id="rId158"/>
    <sheet state="visible" name="Erich Terens repKeysCustom (122" sheetId="155" r:id="rId159"/>
    <sheet state="visible" name="Erich Terens repKeysCustom (123" sheetId="156" r:id="rId160"/>
    <sheet state="visible" name="Erich Terens repKeysCustom (124" sheetId="157" r:id="rId161"/>
    <sheet state="visible" name="Erich Terens repKeysCustom (125" sheetId="158" r:id="rId162"/>
    <sheet state="visible" name="Erich Terens repKeysCustom (126" sheetId="159" r:id="rId163"/>
    <sheet state="visible" name="Erich Terens repKeysCustom (127" sheetId="160" r:id="rId164"/>
    <sheet state="visible" name="Erich Terens repKeysCustom (128" sheetId="161" r:id="rId165"/>
    <sheet state="visible" name="Erich Terens repKeysCustom (129" sheetId="162" r:id="rId166"/>
    <sheet state="visible" name="Erich Terens repKeysCustom (130" sheetId="163" r:id="rId167"/>
    <sheet state="visible" name="Erich Terens repKeysCustom (131" sheetId="164" r:id="rId168"/>
    <sheet state="visible" name="Erich Terens repKeysCustom (132" sheetId="165" r:id="rId169"/>
    <sheet state="visible" name="Erich Terens repKeysCustom (133" sheetId="166" r:id="rId170"/>
    <sheet state="visible" name="Erich Terens repKeysCustom (134" sheetId="167" r:id="rId171"/>
    <sheet state="visible" name="Erich Terens repKeysCustom (135" sheetId="168" r:id="rId172"/>
    <sheet state="visible" name="Erich Terens repKeysCustom (136" sheetId="169" r:id="rId173"/>
    <sheet state="visible" name="Erich Terens repKeysCustom (137" sheetId="170" r:id="rId174"/>
    <sheet state="visible" name="Erich Terens repKeysCustom (138" sheetId="171" r:id="rId175"/>
    <sheet state="visible" name="Erich Terens repKeysCustom (139" sheetId="172" r:id="rId176"/>
    <sheet state="visible" name="Erich Terens repKeysCustom (140" sheetId="173" r:id="rId177"/>
    <sheet state="visible" name="Erich Terens repKeysCustom (141" sheetId="174" r:id="rId178"/>
    <sheet state="visible" name="Erich Terens repKeysCustom (142" sheetId="175" r:id="rId179"/>
    <sheet state="visible" name="Erich Terens repKeysCustom (143" sheetId="176" r:id="rId180"/>
    <sheet state="visible" name="Erich Terens repKeysCustom (144" sheetId="177" r:id="rId181"/>
    <sheet state="visible" name="Erich Terens repKeysCustom (145" sheetId="178" r:id="rId182"/>
    <sheet state="visible" name="Erich Terens repKeysCustom (146" sheetId="179" r:id="rId183"/>
    <sheet state="visible" name="Erich Terens repKeysCustom (147" sheetId="180" r:id="rId184"/>
    <sheet state="visible" name="Erich Terens repKeysCustom (148" sheetId="181" r:id="rId185"/>
    <sheet state="visible" name="Erich Terens repKeysCustom (149" sheetId="182" r:id="rId186"/>
    <sheet state="visible" name="Erich Terens repKeysCustom (150" sheetId="183" r:id="rId187"/>
    <sheet state="visible" name="Erich Terens repKeysCustom (151" sheetId="184" r:id="rId188"/>
    <sheet state="visible" name="Erich Terens repKeysCustom (152" sheetId="185" r:id="rId189"/>
    <sheet state="visible" name="Erich Terens repKeysCustom (153" sheetId="186" r:id="rId190"/>
    <sheet state="visible" name="Erich Terens repKeysCustom (154" sheetId="187" r:id="rId191"/>
    <sheet state="visible" name="Erich Terens repKeysCustom (155" sheetId="188" r:id="rId192"/>
    <sheet state="visible" name="Erich Terens repKeysCustom (156" sheetId="189" r:id="rId193"/>
    <sheet state="visible" name="Erich Terens repKeysCustom (157" sheetId="190" r:id="rId194"/>
    <sheet state="visible" name="Erich Terens repKeysCustom (158" sheetId="191" r:id="rId195"/>
    <sheet state="visible" name="Erich Terens repKeysCustom (159" sheetId="192" r:id="rId196"/>
    <sheet state="visible" name="Erich Terens repKeysCustom (160" sheetId="193" r:id="rId197"/>
    <sheet state="visible" name="Erich Terens repKeysCustom (161" sheetId="194" r:id="rId198"/>
    <sheet state="visible" name="Erich Terens repKeysCustom (162" sheetId="195" r:id="rId199"/>
    <sheet state="visible" name="Erich Terens repKeysCustom (163" sheetId="196" r:id="rId200"/>
    <sheet state="visible" name="Erich Terens repKeysCustom (164" sheetId="197" r:id="rId201"/>
    <sheet state="visible" name="Erich Terens repKeysCustom (165" sheetId="198" r:id="rId202"/>
    <sheet state="visible" name="Erich Terens repKeysCustom (166" sheetId="199" r:id="rId203"/>
    <sheet state="visible" name="Erich Terens repKeysCustom (167" sheetId="200" r:id="rId204"/>
    <sheet state="visible" name="Erich Terens repKeysCustom (168" sheetId="201" r:id="rId205"/>
    <sheet state="visible" name="Erich Terens repKeysCustom (169" sheetId="202" r:id="rId206"/>
    <sheet state="visible" name="Erich Terens repKeysCustom (170" sheetId="203" r:id="rId207"/>
    <sheet state="visible" name="Erich Terens repKeysCustom (171" sheetId="204" r:id="rId208"/>
    <sheet state="visible" name="Erich Terens repKeysCustom (172" sheetId="205" r:id="rId209"/>
    <sheet state="visible" name="Erich Terens repKeysCustom (173" sheetId="206" r:id="rId210"/>
    <sheet state="visible" name="Erich Terens repKeysCustom (174" sheetId="207" r:id="rId211"/>
    <sheet state="visible" name="Erich Terens repKeysCustom (175" sheetId="208" r:id="rId212"/>
    <sheet state="visible" name="Erich Terens repKeysCustom (176" sheetId="209" r:id="rId213"/>
    <sheet state="visible" name="Erich Terens repKeysCustom (177" sheetId="210" r:id="rId214"/>
    <sheet state="visible" name="Erich Terens repKeysCustom (178" sheetId="211" r:id="rId215"/>
    <sheet state="visible" name="Erich Terens repKeysCustom (179" sheetId="212" r:id="rId216"/>
    <sheet state="visible" name="Erich Terens repKeysCustom (180" sheetId="213" r:id="rId217"/>
    <sheet state="visible" name="Erich Terens repKeysCustom (181" sheetId="214" r:id="rId218"/>
    <sheet state="visible" name="Erich Terens repKeysCustom (182" sheetId="215" r:id="rId219"/>
    <sheet state="visible" name="Erich Terens repKeysCustom (183" sheetId="216" r:id="rId220"/>
    <sheet state="visible" name="Erich Terens repKeysCustom (184" sheetId="217" r:id="rId221"/>
  </sheets>
  <definedNames/>
  <calcPr/>
</workbook>
</file>

<file path=xl/sharedStrings.xml><?xml version="1.0" encoding="utf-8"?>
<sst xmlns="http://schemas.openxmlformats.org/spreadsheetml/2006/main" count="13875" uniqueCount="3021">
  <si>
    <t>AWUS:</t>
  </si>
  <si>
    <t>Keys - 2025-1</t>
  </si>
  <si>
    <t>Begin Date: 12/31/2024</t>
  </si>
  <si>
    <t>AWUS Last Yr:</t>
  </si>
  <si>
    <t>End Date: 12/31/2024</t>
  </si>
  <si>
    <t>Store Number</t>
  </si>
  <si>
    <t>Royalty
Sales</t>
  </si>
  <si>
    <t>Royalty
AWUS</t>
  </si>
  <si>
    <t>% +/-
Last Yr</t>
  </si>
  <si>
    <t>Ord Cnt
Growth</t>
  </si>
  <si>
    <t>Ideal
Food %</t>
  </si>
  <si>
    <t>Actual
Food %</t>
  </si>
  <si>
    <t>Food
Dif %</t>
  </si>
  <si>
    <t>Act Ttl
Lab %</t>
  </si>
  <si>
    <t>Total
FL</t>
  </si>
  <si>
    <t>Sale Per
Lab Hour</t>
  </si>
  <si>
    <t>Avg
CDT</t>
  </si>
  <si>
    <t>Avg
Load</t>
  </si>
  <si>
    <t>Mileage
Total</t>
  </si>
  <si>
    <t>Miles
Driven</t>
  </si>
  <si>
    <t>Del
Fee</t>
  </si>
  <si>
    <t>Ending
Inv $</t>
  </si>
  <si>
    <t>Labor Goal</t>
  </si>
  <si>
    <t>Labor Goal with AGM</t>
  </si>
  <si>
    <t>F&amp;L Goal</t>
  </si>
  <si>
    <t>F&amp;L Goal with AGM</t>
  </si>
  <si>
    <t>F&amp;L Difference</t>
  </si>
  <si>
    <t>F&amp;L Difference with AGM</t>
  </si>
  <si>
    <t>WW</t>
  </si>
  <si>
    <t>OA</t>
  </si>
  <si>
    <t>FSE</t>
  </si>
  <si>
    <t>Three days off criteria (36 hours)</t>
  </si>
  <si>
    <t>Two days off criteria (45 hours)</t>
  </si>
  <si>
    <t>Food goal met PTD</t>
  </si>
  <si>
    <t>Labor goal met PTD</t>
  </si>
  <si>
    <t>Training caught up. Spreadsheets updated</t>
  </si>
  <si>
    <t>Training caught up. Bootcamps, Spreadsheets etc.</t>
  </si>
  <si>
    <t>No missing paperwork. (invoices, insurance, signoffs, etc)</t>
  </si>
  <si>
    <t>80+ WW score PTD</t>
  </si>
  <si>
    <t>No failed inspections last week</t>
  </si>
  <si>
    <t>Inventory managed properly. Weekly counts done.</t>
  </si>
  <si>
    <t>No missing paperwork. (invoices, insurance, attendance, etc)</t>
  </si>
  <si>
    <t>No disciplinary or performance documentation 30d</t>
  </si>
  <si>
    <t>Totals:</t>
  </si>
  <si>
    <t>80+ current OA score</t>
  </si>
  <si>
    <t>85+ current FSE score</t>
  </si>
  <si>
    <t>Store
Number</t>
  </si>
  <si>
    <t>MPC
$</t>
  </si>
  <si>
    <t>Food
Bought $</t>
  </si>
  <si>
    <t>Payroll
OT $</t>
  </si>
  <si>
    <t>New Cust
Count</t>
  </si>
  <si>
    <t>Cheese
Var</t>
  </si>
  <si>
    <t>Pepp
Var</t>
  </si>
  <si>
    <t>Sausg
Var</t>
  </si>
  <si>
    <t>Grl Chkn
Var</t>
  </si>
  <si>
    <t>2L
Var</t>
  </si>
  <si>
    <t>12 Dough
EI</t>
  </si>
  <si>
    <t>14 Dough
EI</t>
  </si>
  <si>
    <t>12 Pan
EI</t>
  </si>
  <si>
    <t>Caesar
EI</t>
  </si>
  <si>
    <t>Garden
EI</t>
  </si>
  <si>
    <t>Cash
+/-</t>
  </si>
  <si>
    <t>Pulse
Avg Tkt</t>
  </si>
  <si>
    <t>P10 VOC</t>
  </si>
  <si>
    <t>P11 VOC</t>
  </si>
  <si>
    <t>P12 VOC</t>
  </si>
  <si>
    <t>P13 VOC</t>
  </si>
  <si>
    <t>P1 VOC</t>
  </si>
  <si>
    <t>P2 VOC</t>
  </si>
  <si>
    <t>P3 VOC</t>
  </si>
  <si>
    <t>P4 VOC</t>
  </si>
  <si>
    <t>Overall Rank</t>
  </si>
  <si>
    <t>90+ WW score PTD</t>
  </si>
  <si>
    <t>PRP</t>
  </si>
  <si>
    <t>Monday</t>
  </si>
  <si>
    <t>Tuesday</t>
  </si>
  <si>
    <t>Weds</t>
  </si>
  <si>
    <t>Thurs</t>
  </si>
  <si>
    <t>Friday</t>
  </si>
  <si>
    <t>MPC $ Rank</t>
  </si>
  <si>
    <t>Sales Rank</t>
  </si>
  <si>
    <t>PCYA Rank</t>
  </si>
  <si>
    <t>PCYA Order Rnk</t>
  </si>
  <si>
    <t>Ideal Food Rank</t>
  </si>
  <si>
    <t>Actual Food Rank</t>
  </si>
  <si>
    <t>Food Diff Rank</t>
  </si>
  <si>
    <t>Actual Ttl Lab Rank</t>
  </si>
  <si>
    <t>Total FL Rank</t>
  </si>
  <si>
    <t>Sale Per Lab Hour Rank</t>
  </si>
  <si>
    <t>Avg CDT Rank</t>
  </si>
  <si>
    <t>Avg Load Rank</t>
  </si>
  <si>
    <t>VOC Rank</t>
  </si>
  <si>
    <t>FSE RANK</t>
  </si>
  <si>
    <t>F&amp;L Diffference Rank</t>
  </si>
  <si>
    <t>F&amp;L Difference with AGM Rank</t>
  </si>
  <si>
    <t>WW Rank</t>
  </si>
  <si>
    <t>OA Rank</t>
  </si>
  <si>
    <t>Rank Total</t>
  </si>
  <si>
    <t>W1 days off</t>
  </si>
  <si>
    <t>W2 days off</t>
  </si>
  <si>
    <t>W3 days off</t>
  </si>
  <si>
    <t>W4 days off</t>
  </si>
  <si>
    <t>P9 VOC</t>
  </si>
  <si>
    <t>No missing paperwork. (invoices, insurance, etc)</t>
  </si>
  <si>
    <t>W1 Forecast</t>
  </si>
  <si>
    <t>W2 Forecast</t>
  </si>
  <si>
    <t>W3 Forecast</t>
  </si>
  <si>
    <t>W4 Forecast</t>
  </si>
  <si>
    <t>Congratulations to Bree on earning 3 days off two consecutive weeks!</t>
  </si>
  <si>
    <t>W1 eADT Goal</t>
  </si>
  <si>
    <t>W1 eADT Actual</t>
  </si>
  <si>
    <t>W2 eADT Goal</t>
  </si>
  <si>
    <t>W2 eADT Actual</t>
  </si>
  <si>
    <t>W3 eADT Goal</t>
  </si>
  <si>
    <t>W3 eADT Actual</t>
  </si>
  <si>
    <t>W4 eADT Goal</t>
  </si>
  <si>
    <t>W4 eADT Actual</t>
  </si>
  <si>
    <t>RUSH PIC P9W1</t>
  </si>
  <si>
    <t>Mon</t>
  </si>
  <si>
    <t>Tue</t>
  </si>
  <si>
    <t>Wed</t>
  </si>
  <si>
    <t>Thu</t>
  </si>
  <si>
    <t>Fri</t>
  </si>
  <si>
    <t>Sat</t>
  </si>
  <si>
    <t>Sun</t>
  </si>
  <si>
    <t>Cleaning Daily WW</t>
  </si>
  <si>
    <t>✓</t>
  </si>
  <si>
    <t>X</t>
  </si>
  <si>
    <t>RUSH PIC P9W2</t>
  </si>
  <si>
    <t>Temp Logs WW P9W2</t>
  </si>
  <si>
    <t>Dough Proofing WW</t>
  </si>
  <si>
    <t>RUSH PIC P9W3</t>
  </si>
  <si>
    <t>RUSH PIC P9W4</t>
  </si>
  <si>
    <t xml:space="preserve">RUSH PIC </t>
  </si>
  <si>
    <t>!</t>
  </si>
  <si>
    <t>Temp Logs WW</t>
  </si>
  <si>
    <t>Service P12</t>
  </si>
  <si>
    <t>P11 eADT</t>
  </si>
  <si>
    <t>W1 eADT</t>
  </si>
  <si>
    <t>W2 eADT</t>
  </si>
  <si>
    <t>W3 eADT</t>
  </si>
  <si>
    <t>W4 eADT</t>
  </si>
  <si>
    <t>P12 eADT</t>
  </si>
  <si>
    <t>Goal</t>
  </si>
  <si>
    <t>W1 DE Load</t>
  </si>
  <si>
    <t>W2 DE Load</t>
  </si>
  <si>
    <t>W3 DE Load</t>
  </si>
  <si>
    <t>W4 DE Load</t>
  </si>
  <si>
    <t>P12 DE Load</t>
  </si>
  <si>
    <t>F4212</t>
  </si>
  <si>
    <t>P11 Hustle Out</t>
  </si>
  <si>
    <t>P12 W1</t>
  </si>
  <si>
    <t>W2</t>
  </si>
  <si>
    <t>W3</t>
  </si>
  <si>
    <t>W4</t>
  </si>
  <si>
    <t>P12 Hustle Out</t>
  </si>
  <si>
    <t>P11 Hustle In</t>
  </si>
  <si>
    <t>P12 Hustle In</t>
  </si>
  <si>
    <t>Service P13</t>
  </si>
  <si>
    <t>P13 eADT</t>
  </si>
  <si>
    <t>P13 DE Load</t>
  </si>
  <si>
    <t>P13 W1</t>
  </si>
  <si>
    <t>P13 Hustle Out</t>
  </si>
  <si>
    <t>P13 Hustle In</t>
  </si>
  <si>
    <t xml:space="preserve">% TA </t>
  </si>
  <si>
    <t>P12 % TA &lt; 30 sec</t>
  </si>
  <si>
    <t>P12 Orders &lt; 30 sec</t>
  </si>
  <si>
    <t>W1 DE Orders &lt; 30 sec</t>
  </si>
  <si>
    <t>W2 DE Orders &lt; 30 sec</t>
  </si>
  <si>
    <t>W3 DE Orders &lt; 30 sec</t>
  </si>
  <si>
    <t>W4 DE Orders &lt; 30 sec</t>
  </si>
  <si>
    <t>P13 % TA &lt; 30 sec</t>
  </si>
  <si>
    <t>% TA GOal</t>
  </si>
  <si>
    <t>Store Visits 2025-2</t>
  </si>
  <si>
    <t>YTD Average</t>
  </si>
  <si>
    <t>Store Visits 2025-1</t>
  </si>
  <si>
    <t>PYCA Order 2025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</si>
  <si>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</si>
  <si>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</si>
  <si>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</si>
  <si>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</si>
  <si>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</si>
  <si>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</si>
  <si>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</si>
  <si>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</si>
  <si>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</si>
  <si>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</si>
  <si>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</si>
  <si>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</si>
  <si>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</si>
  <si>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Year</t>
  </si>
  <si>
    <t>PY +-</t>
  </si>
  <si>
    <t>PYCA Order 2024</t>
  </si>
  <si>
    <t>eADT 2025</t>
  </si>
  <si>
    <t>eADT 2024</t>
  </si>
  <si>
    <t>eADT 2023</t>
  </si>
  <si>
    <t>F&amp;L 2025</t>
  </si>
  <si>
    <t>F&amp;L 2024</t>
  </si>
  <si>
    <t>VOC 2024</t>
  </si>
  <si>
    <t>CSAT</t>
  </si>
  <si>
    <t>Goal +-</t>
  </si>
  <si>
    <t>CSAT C</t>
  </si>
  <si>
    <t>Payroll OT Rank</t>
  </si>
  <si>
    <t>Cash +/- Rank</t>
  </si>
  <si>
    <t>Del Fee Rank</t>
  </si>
  <si>
    <t>Ending Inv $ Rank</t>
  </si>
  <si>
    <t>MPS $ Rank</t>
  </si>
  <si>
    <t>Zenput</t>
  </si>
  <si>
    <t>Store</t>
  </si>
  <si>
    <t>E</t>
  </si>
  <si>
    <t>Royalty Sales (Avg)</t>
  </si>
  <si>
    <t>PCYA</t>
  </si>
  <si>
    <t>Actual Food $ (Avg)</t>
  </si>
  <si>
    <t>Actual Food %</t>
  </si>
  <si>
    <t>Food Variance</t>
  </si>
  <si>
    <t>Actual Labor %</t>
  </si>
  <si>
    <t>Labor Variance</t>
  </si>
  <si>
    <t>Actual FL%</t>
  </si>
  <si>
    <t>Sales per Labor Hr</t>
  </si>
  <si>
    <t>eADT</t>
  </si>
  <si>
    <t>7
7</t>
  </si>
  <si>
    <t>$7,598.71
$7,598.71</t>
  </si>
  <si>
    <t>34.1%
34.1%</t>
  </si>
  <si>
    <t>$2,112.48</t>
  </si>
  <si>
    <t>27.8%</t>
  </si>
  <si>
    <t>(0.4%)</t>
  </si>
  <si>
    <t>23.4%</t>
  </si>
  <si>
    <t>1.3%</t>
  </si>
  <si>
    <t>51.2%</t>
  </si>
  <si>
    <t>$59.86</t>
  </si>
  <si>
    <t>`</t>
  </si>
  <si>
    <t>Begin Date: 12/30/2024</t>
  </si>
  <si>
    <t>End Date: 1/19/2025</t>
  </si>
  <si>
    <t>#rangeid=2140934184</t>
  </si>
  <si>
    <t>#rangeid=857337586</t>
  </si>
  <si>
    <t>#rangeid=475287515</t>
  </si>
  <si>
    <t>#rangeid=1401353003</t>
  </si>
  <si>
    <t>#rangeid=516781697</t>
  </si>
  <si>
    <t>#rangeid=901428803</t>
  </si>
  <si>
    <t>#rangeid=1356962646</t>
  </si>
  <si>
    <t>#rangeid=432194425</t>
  </si>
  <si>
    <t>#rangeid=878659777</t>
  </si>
  <si>
    <t>#rangeid=534637987</t>
  </si>
  <si>
    <t>#rangeid=1885649411</t>
  </si>
  <si>
    <t>#rangeid=1309433039</t>
  </si>
  <si>
    <t>#rangeid=851212557</t>
  </si>
  <si>
    <t>#rangeid=603697699</t>
  </si>
  <si>
    <t>End Date: 1/24/2025</t>
  </si>
  <si>
    <t>#rangeid=1036921449</t>
  </si>
  <si>
    <t>#rangeid=901087188</t>
  </si>
  <si>
    <t>#rangeid=629860043</t>
  </si>
  <si>
    <t>#rangeid=323114346</t>
  </si>
  <si>
    <t>#rangeid=1276850503</t>
  </si>
  <si>
    <t>#rangeid=1728400707</t>
  </si>
  <si>
    <t>#rangeid=1919203755</t>
  </si>
  <si>
    <t>#rangeid=413320879</t>
  </si>
  <si>
    <t>#rangeid=1661809731</t>
  </si>
  <si>
    <t>#rangeid=1279251834</t>
  </si>
  <si>
    <t>#rangeid=234956673</t>
  </si>
  <si>
    <t>#rangeid=764223322</t>
  </si>
  <si>
    <t>#rangeid=658990396</t>
  </si>
  <si>
    <t>#rangeid=536711483</t>
  </si>
  <si>
    <t>End Date: 1/26/2025</t>
  </si>
  <si>
    <t>#rangeid=578541332</t>
  </si>
  <si>
    <t>#rangeid=134221228</t>
  </si>
  <si>
    <t>#rangeid=347425936</t>
  </si>
  <si>
    <t>#rangeid=1238459227</t>
  </si>
  <si>
    <t>#rangeid=2030326480</t>
  </si>
  <si>
    <t>#rangeid=1455349551</t>
  </si>
  <si>
    <t>#rangeid=250718308</t>
  </si>
  <si>
    <t>#rangeid=1790240902</t>
  </si>
  <si>
    <t>#rangeid=125701365</t>
  </si>
  <si>
    <t>#rangeid=2001400093</t>
  </si>
  <si>
    <t>#rangeid=478415386</t>
  </si>
  <si>
    <t>#rangeid=1468015288</t>
  </si>
  <si>
    <t>#rangeid=1353148097</t>
  </si>
  <si>
    <t>#rangeid=439200680</t>
  </si>
  <si>
    <t>Begin Date: 1/27/2025</t>
  </si>
  <si>
    <t>End Date: 1/27/2025</t>
  </si>
  <si>
    <t>#rangeid=428300129</t>
  </si>
  <si>
    <t>#rangeid=1086825675</t>
  </si>
  <si>
    <t>#rangeid=22290981</t>
  </si>
  <si>
    <t>#rangeid=1082364394</t>
  </si>
  <si>
    <t>#rangeid=2128384936</t>
  </si>
  <si>
    <t>#rangeid=1139211171</t>
  </si>
  <si>
    <t>#rangeid=238652722</t>
  </si>
  <si>
    <t>#rangeid=278565825</t>
  </si>
  <si>
    <t>#rangeid=713062883</t>
  </si>
  <si>
    <t>#rangeid=105016563</t>
  </si>
  <si>
    <t>#rangeid=503533565</t>
  </si>
  <si>
    <t>#rangeid=2088486819</t>
  </si>
  <si>
    <t>#rangeid=1932821048</t>
  </si>
  <si>
    <t>#rangeid=1737729311</t>
  </si>
  <si>
    <t>End Date: 1/28/2025</t>
  </si>
  <si>
    <t>#rangeid=2011237808</t>
  </si>
  <si>
    <t>#rangeid=408949895</t>
  </si>
  <si>
    <t>#rangeid=1189711971</t>
  </si>
  <si>
    <t>#rangeid=543250147</t>
  </si>
  <si>
    <t>#rangeid=1032825086</t>
  </si>
  <si>
    <t>#rangeid=269943899</t>
  </si>
  <si>
    <t>#rangeid=664617005</t>
  </si>
  <si>
    <t>#rangeid=1347846454</t>
  </si>
  <si>
    <t>#rangeid=1310007432</t>
  </si>
  <si>
    <t>#rangeid=1573752370</t>
  </si>
  <si>
    <t>#rangeid=1684663594</t>
  </si>
  <si>
    <t>#rangeid=1778536214</t>
  </si>
  <si>
    <t>#rangeid=663484320</t>
  </si>
  <si>
    <t>#rangeid=236064743</t>
  </si>
  <si>
    <t>End Date: 1/29/2025</t>
  </si>
  <si>
    <t>#rangeid=1751011265</t>
  </si>
  <si>
    <t>#rangeid=1577555036</t>
  </si>
  <si>
    <t>#rangeid=1447605699</t>
  </si>
  <si>
    <t>#rangeid=684713751</t>
  </si>
  <si>
    <t>#rangeid=1677677569</t>
  </si>
  <si>
    <t>#rangeid=524786993</t>
  </si>
  <si>
    <t>#rangeid=1685506393</t>
  </si>
  <si>
    <t>#rangeid=1567127994</t>
  </si>
  <si>
    <t>#rangeid=2098454549</t>
  </si>
  <si>
    <t>#rangeid=538768411</t>
  </si>
  <si>
    <t>#rangeid=882705710</t>
  </si>
  <si>
    <t>#rangeid=212974615</t>
  </si>
  <si>
    <t>#rangeid=229886023</t>
  </si>
  <si>
    <t>#rangeid=1063848010</t>
  </si>
  <si>
    <t>End Date: 1/30/2025</t>
  </si>
  <si>
    <t>#rangeid=133561046</t>
  </si>
  <si>
    <t>#rangeid=1087794503</t>
  </si>
  <si>
    <t>#rangeid=402569687</t>
  </si>
  <si>
    <t>#rangeid=1213366805</t>
  </si>
  <si>
    <t>#rangeid=1855695238</t>
  </si>
  <si>
    <t>#rangeid=1903216201</t>
  </si>
  <si>
    <t>#rangeid=1276832469</t>
  </si>
  <si>
    <t>#rangeid=1949825930</t>
  </si>
  <si>
    <t>#rangeid=403262566</t>
  </si>
  <si>
    <t>#rangeid=1940718349</t>
  </si>
  <si>
    <t>#rangeid=189371836</t>
  </si>
  <si>
    <t>#rangeid=638178421</t>
  </si>
  <si>
    <t>#rangeid=369209328</t>
  </si>
  <si>
    <t>#rangeid=1583285310</t>
  </si>
  <si>
    <t>End Date: 1/31/2025</t>
  </si>
  <si>
    <t>#rangeid=117406607</t>
  </si>
  <si>
    <t>#rangeid=523540851</t>
  </si>
  <si>
    <t>#rangeid=659662808</t>
  </si>
  <si>
    <t>#rangeid=1557388424</t>
  </si>
  <si>
    <t>#rangeid=1671214378</t>
  </si>
  <si>
    <t>#rangeid=1926182144</t>
  </si>
  <si>
    <t>#rangeid=247433612</t>
  </si>
  <si>
    <t>#rangeid=1083293742</t>
  </si>
  <si>
    <t>#rangeid=907099300</t>
  </si>
  <si>
    <t>#rangeid=611745361</t>
  </si>
  <si>
    <t>#rangeid=230332145</t>
  </si>
  <si>
    <t>#rangeid=1512684681</t>
  </si>
  <si>
    <t>#rangeid=1636310616</t>
  </si>
  <si>
    <t>#rangeid=269775518</t>
  </si>
  <si>
    <t>End Date: 2/1/2025</t>
  </si>
  <si>
    <t>#rangeid=838458557</t>
  </si>
  <si>
    <t>#rangeid=1219249508</t>
  </si>
  <si>
    <t>#rangeid=1594463857</t>
  </si>
  <si>
    <t>#rangeid=1115101801</t>
  </si>
  <si>
    <t>#rangeid=1922520683</t>
  </si>
  <si>
    <t>#rangeid=2069708613</t>
  </si>
  <si>
    <t>#rangeid=998501894</t>
  </si>
  <si>
    <t>#rangeid=1281458870</t>
  </si>
  <si>
    <t>#rangeid=1923279233</t>
  </si>
  <si>
    <t>#rangeid=1368243311</t>
  </si>
  <si>
    <t>#rangeid=1779798606</t>
  </si>
  <si>
    <t>#rangeid=1797125551</t>
  </si>
  <si>
    <t>#rangeid=2085258356</t>
  </si>
  <si>
    <t>#rangeid=1928013832</t>
  </si>
  <si>
    <t>End Date: 2/3/2025</t>
  </si>
  <si>
    <t>#rangeid=1120504240</t>
  </si>
  <si>
    <t>#rangeid=1720300344</t>
  </si>
  <si>
    <t>#rangeid=1406456029</t>
  </si>
  <si>
    <t>#rangeid=322136727</t>
  </si>
  <si>
    <t>#rangeid=1430451181</t>
  </si>
  <si>
    <t>#rangeid=866975926</t>
  </si>
  <si>
    <t>#rangeid=396438046</t>
  </si>
  <si>
    <t>#rangeid=70998654</t>
  </si>
  <si>
    <t>#rangeid=2094663566</t>
  </si>
  <si>
    <t>#rangeid=495967631</t>
  </si>
  <si>
    <t>#rangeid=104889458</t>
  </si>
  <si>
    <t>#rangeid=553401263</t>
  </si>
  <si>
    <t>#rangeid=1031270890</t>
  </si>
  <si>
    <t>#rangeid=1217006669</t>
  </si>
  <si>
    <t>End Date: 2/2/2025</t>
  </si>
  <si>
    <t>#rangeid=1584107252</t>
  </si>
  <si>
    <t>#rangeid=1791748483</t>
  </si>
  <si>
    <t>#rangeid=436242056</t>
  </si>
  <si>
    <t>#rangeid=2020496606</t>
  </si>
  <si>
    <t>#rangeid=356140229</t>
  </si>
  <si>
    <t>#rangeid=615191978</t>
  </si>
  <si>
    <t>#rangeid=2118033369</t>
  </si>
  <si>
    <t>#rangeid=1323705048</t>
  </si>
  <si>
    <t>#rangeid=295855594</t>
  </si>
  <si>
    <t>#rangeid=1397401427</t>
  </si>
  <si>
    <t>#rangeid=1714077171</t>
  </si>
  <si>
    <t>#rangeid=1469380259</t>
  </si>
  <si>
    <t>#rangeid=702667294</t>
  </si>
  <si>
    <t>#rangeid=1616068755</t>
  </si>
  <si>
    <t>End Date: 2/4/2025</t>
  </si>
  <si>
    <t>#rangeid=1317161783</t>
  </si>
  <si>
    <t>#rangeid=628375897</t>
  </si>
  <si>
    <t>#rangeid=1131487022</t>
  </si>
  <si>
    <t>#rangeid=1057215726</t>
  </si>
  <si>
    <t>#rangeid=1075914260</t>
  </si>
  <si>
    <t>#rangeid=1720404756</t>
  </si>
  <si>
    <t>#rangeid=1949647884</t>
  </si>
  <si>
    <t>#rangeid=1650044631</t>
  </si>
  <si>
    <t>#rangeid=819059303</t>
  </si>
  <si>
    <t>#rangeid=1427336084</t>
  </si>
  <si>
    <t>#rangeid=1620730812</t>
  </si>
  <si>
    <t>#rangeid=1989682566</t>
  </si>
  <si>
    <t>#rangeid=1748354103</t>
  </si>
  <si>
    <t>#rangeid=1261207729</t>
  </si>
  <si>
    <t>End Date: 2/5/2025</t>
  </si>
  <si>
    <t>#rangeid=1947798057</t>
  </si>
  <si>
    <t>#rangeid=1426383964</t>
  </si>
  <si>
    <t>#rangeid=1593429463</t>
  </si>
  <si>
    <t>#rangeid=216142963</t>
  </si>
  <si>
    <t>#rangeid=1337683774</t>
  </si>
  <si>
    <t>#rangeid=1086017701</t>
  </si>
  <si>
    <t>#rangeid=1366203955</t>
  </si>
  <si>
    <t>#rangeid=1482466833</t>
  </si>
  <si>
    <t>#rangeid=1273023486</t>
  </si>
  <si>
    <t>#rangeid=1778692866</t>
  </si>
  <si>
    <t>#rangeid=90674730</t>
  </si>
  <si>
    <t>#rangeid=1153902389</t>
  </si>
  <si>
    <t>#rangeid=1610817989</t>
  </si>
  <si>
    <t>#rangeid=854155900</t>
  </si>
  <si>
    <t>End Date: 2/6/2025</t>
  </si>
  <si>
    <t>#rangeid=1199557850</t>
  </si>
  <si>
    <t>#rangeid=1895613529</t>
  </si>
  <si>
    <t>#rangeid=1688124300</t>
  </si>
  <si>
    <t>#rangeid=996010133</t>
  </si>
  <si>
    <t>#rangeid=1206475926</t>
  </si>
  <si>
    <t>#rangeid=1675584187</t>
  </si>
  <si>
    <t>#rangeid=1303190216</t>
  </si>
  <si>
    <t>#rangeid=1371726860</t>
  </si>
  <si>
    <t>#rangeid=1436756653</t>
  </si>
  <si>
    <t>#rangeid=1926946488</t>
  </si>
  <si>
    <t>#rangeid=877140931</t>
  </si>
  <si>
    <t>#rangeid=1071946643</t>
  </si>
  <si>
    <t>#rangeid=1650899096</t>
  </si>
  <si>
    <t>#rangeid=1090506424</t>
  </si>
  <si>
    <t>End Date: 2/7/2025</t>
  </si>
  <si>
    <t>#rangeid=1811204430</t>
  </si>
  <si>
    <t>#rangeid=2019618862</t>
  </si>
  <si>
    <t>#rangeid=1974480804</t>
  </si>
  <si>
    <t>#rangeid=1552745557</t>
  </si>
  <si>
    <t>#rangeid=1446415578</t>
  </si>
  <si>
    <t>#rangeid=1942224310</t>
  </si>
  <si>
    <t>#rangeid=1260277187</t>
  </si>
  <si>
    <t>#rangeid=888379176</t>
  </si>
  <si>
    <t>#rangeid=1853917825</t>
  </si>
  <si>
    <t>#rangeid=350514585</t>
  </si>
  <si>
    <t>#rangeid=923662304</t>
  </si>
  <si>
    <t>#rangeid=1578239630</t>
  </si>
  <si>
    <t>#rangeid=61707655</t>
  </si>
  <si>
    <t>#rangeid=1094728283</t>
  </si>
  <si>
    <t>End Date: 2/9/2025</t>
  </si>
  <si>
    <t>#rangeid=1142278233</t>
  </si>
  <si>
    <t>#rangeid=315780791</t>
  </si>
  <si>
    <t>#rangeid=260680932</t>
  </si>
  <si>
    <t>#rangeid=2145318364</t>
  </si>
  <si>
    <t>#rangeid=638346023</t>
  </si>
  <si>
    <t>#rangeid=804030426</t>
  </si>
  <si>
    <t>#rangeid=1699108860</t>
  </si>
  <si>
    <t>#rangeid=705636744</t>
  </si>
  <si>
    <t>#rangeid=2079440901</t>
  </si>
  <si>
    <t>#rangeid=1569740892</t>
  </si>
  <si>
    <t>#rangeid=1994938388</t>
  </si>
  <si>
    <t>#rangeid=1272089530</t>
  </si>
  <si>
    <t>#rangeid=1849879066</t>
  </si>
  <si>
    <t>#rangeid=657917200</t>
  </si>
  <si>
    <t>End Date: 2/11/2025</t>
  </si>
  <si>
    <t>#rangeid=1445349899</t>
  </si>
  <si>
    <t>#rangeid=1815034794</t>
  </si>
  <si>
    <t>#rangeid=586053722</t>
  </si>
  <si>
    <t>#rangeid=235654447</t>
  </si>
  <si>
    <t>#rangeid=1705974280</t>
  </si>
  <si>
    <t>#rangeid=1187170329</t>
  </si>
  <si>
    <t>#rangeid=996820994</t>
  </si>
  <si>
    <t>#rangeid=571854476</t>
  </si>
  <si>
    <t>#rangeid=1105657683</t>
  </si>
  <si>
    <t>#rangeid=1989148566</t>
  </si>
  <si>
    <t>#rangeid=921117201</t>
  </si>
  <si>
    <t>#rangeid=1148251072</t>
  </si>
  <si>
    <t>#rangeid=1608697108</t>
  </si>
  <si>
    <t>#rangeid=609002333</t>
  </si>
  <si>
    <t>End Date: 2/12/2025</t>
  </si>
  <si>
    <t>#rangeid=1325749238</t>
  </si>
  <si>
    <t>#rangeid=2101598811</t>
  </si>
  <si>
    <t>#rangeid=1100362930</t>
  </si>
  <si>
    <t>#rangeid=860565669</t>
  </si>
  <si>
    <t>#rangeid=2083363222</t>
  </si>
  <si>
    <t>#rangeid=586443159</t>
  </si>
  <si>
    <t>#rangeid=840210319</t>
  </si>
  <si>
    <t>#rangeid=2028286725</t>
  </si>
  <si>
    <t>#rangeid=423947763</t>
  </si>
  <si>
    <t>#rangeid=500053357</t>
  </si>
  <si>
    <t>#rangeid=1489705439</t>
  </si>
  <si>
    <t>#rangeid=337792089</t>
  </si>
  <si>
    <t>#rangeid=32073077</t>
  </si>
  <si>
    <t>#rangeid=886624920</t>
  </si>
  <si>
    <t>End Date: 2/13/2025</t>
  </si>
  <si>
    <t>#rangeid=689088493</t>
  </si>
  <si>
    <t>#rangeid=358973258</t>
  </si>
  <si>
    <t>#rangeid=622401403</t>
  </si>
  <si>
    <t>#rangeid=97247285</t>
  </si>
  <si>
    <t>#rangeid=1435438283</t>
  </si>
  <si>
    <t>#rangeid=289759344</t>
  </si>
  <si>
    <t>#rangeid=1662551806</t>
  </si>
  <si>
    <t>#rangeid=1553544427</t>
  </si>
  <si>
    <t>#rangeid=1746875857</t>
  </si>
  <si>
    <t>#rangeid=581454071</t>
  </si>
  <si>
    <t>#rangeid=523424115</t>
  </si>
  <si>
    <t>#rangeid=320594628</t>
  </si>
  <si>
    <t>#rangeid=1994207096</t>
  </si>
  <si>
    <t>#rangeid=1861570522</t>
  </si>
  <si>
    <t>End Date: 2/14/2025</t>
  </si>
  <si>
    <t>#rangeid=5664695</t>
  </si>
  <si>
    <t>#rangeid=1030019095</t>
  </si>
  <si>
    <t>#rangeid=283789602</t>
  </si>
  <si>
    <t>#rangeid=2029789524</t>
  </si>
  <si>
    <t>#rangeid=1796426956</t>
  </si>
  <si>
    <t>#rangeid=1270241407</t>
  </si>
  <si>
    <t>#rangeid=132893892</t>
  </si>
  <si>
    <t>#rangeid=455849056</t>
  </si>
  <si>
    <t>#rangeid=152965141</t>
  </si>
  <si>
    <t>#rangeid=218595950</t>
  </si>
  <si>
    <t>#rangeid=1726460266</t>
  </si>
  <si>
    <t>#rangeid=1675999714</t>
  </si>
  <si>
    <t>#rangeid=1350512059</t>
  </si>
  <si>
    <t>#rangeid=1481109553</t>
  </si>
  <si>
    <t>End Date: 2/15/2025</t>
  </si>
  <si>
    <t>#rangeid=559915629</t>
  </si>
  <si>
    <t>#rangeid=1681304511</t>
  </si>
  <si>
    <t>#rangeid=1577119708</t>
  </si>
  <si>
    <t>#rangeid=2077106424</t>
  </si>
  <si>
    <t>#rangeid=1343795947</t>
  </si>
  <si>
    <t>#rangeid=1280171236</t>
  </si>
  <si>
    <t>#rangeid=1865650878</t>
  </si>
  <si>
    <t>#rangeid=1538663260</t>
  </si>
  <si>
    <t>#rangeid=199575484</t>
  </si>
  <si>
    <t>#rangeid=1717984678</t>
  </si>
  <si>
    <t>#rangeid=703802971</t>
  </si>
  <si>
    <t>#rangeid=1963909482</t>
  </si>
  <si>
    <t>#rangeid=821429230</t>
  </si>
  <si>
    <t>#rangeid=1562918061</t>
  </si>
  <si>
    <t>End Date: 2/16/2025</t>
  </si>
  <si>
    <t>#rangeid=521492790</t>
  </si>
  <si>
    <t>#rangeid=592856248</t>
  </si>
  <si>
    <t>#rangeid=1065200463</t>
  </si>
  <si>
    <t>#rangeid=559012939</t>
  </si>
  <si>
    <t>#rangeid=761855125</t>
  </si>
  <si>
    <t>#rangeid=499384616</t>
  </si>
  <si>
    <t>#rangeid=816967261</t>
  </si>
  <si>
    <t>#rangeid=40546138</t>
  </si>
  <si>
    <t>#rangeid=1609123096</t>
  </si>
  <si>
    <t>#rangeid=798056377</t>
  </si>
  <si>
    <t>#rangeid=325101578</t>
  </si>
  <si>
    <t>#rangeid=582627206</t>
  </si>
  <si>
    <t>#rangeid=769464331</t>
  </si>
  <si>
    <t>#rangeid=1211314294</t>
  </si>
  <si>
    <t>End Date: 2/17/2025</t>
  </si>
  <si>
    <t>#rangeid=370411624</t>
  </si>
  <si>
    <t>#rangeid=1637381658</t>
  </si>
  <si>
    <t>#rangeid=78393421</t>
  </si>
  <si>
    <t>#rangeid=1623833290</t>
  </si>
  <si>
    <t>#rangeid=552763724</t>
  </si>
  <si>
    <t>#rangeid=570360193</t>
  </si>
  <si>
    <t>#rangeid=658708285</t>
  </si>
  <si>
    <t>#rangeid=1865829161</t>
  </si>
  <si>
    <t>#rangeid=1301594553</t>
  </si>
  <si>
    <t>#rangeid=1431867174</t>
  </si>
  <si>
    <t>#rangeid=2100193482</t>
  </si>
  <si>
    <t>#rangeid=1883542642</t>
  </si>
  <si>
    <t>#rangeid=1481226573</t>
  </si>
  <si>
    <t>#rangeid=201852473</t>
  </si>
  <si>
    <t>End Date: 2/18/2025</t>
  </si>
  <si>
    <t>#rangeid=1418550977</t>
  </si>
  <si>
    <t>#rangeid=1164839582</t>
  </si>
  <si>
    <t>#rangeid=1899297642</t>
  </si>
  <si>
    <t>#rangeid=44770922</t>
  </si>
  <si>
    <t>#rangeid=1176651156</t>
  </si>
  <si>
    <t>#rangeid=39205595</t>
  </si>
  <si>
    <t>#rangeid=1829739952</t>
  </si>
  <si>
    <t>#rangeid=804334285</t>
  </si>
  <si>
    <t>#rangeid=558537298</t>
  </si>
  <si>
    <t>#rangeid=510005641</t>
  </si>
  <si>
    <t>#rangeid=2077911328</t>
  </si>
  <si>
    <t>#rangeid=1716759897</t>
  </si>
  <si>
    <t>#rangeid=1842189827</t>
  </si>
  <si>
    <t>#rangeid=2020968015</t>
  </si>
  <si>
    <t>End Date: 2/19/2025</t>
  </si>
  <si>
    <t>#rangeid=450986307</t>
  </si>
  <si>
    <t>#rangeid=1831999057</t>
  </si>
  <si>
    <t>#rangeid=123825371</t>
  </si>
  <si>
    <t>#rangeid=1197093133</t>
  </si>
  <si>
    <t>#rangeid=1050400527</t>
  </si>
  <si>
    <t>#rangeid=1636048927</t>
  </si>
  <si>
    <t>#rangeid=2138968487</t>
  </si>
  <si>
    <t>#rangeid=44969275</t>
  </si>
  <si>
    <t>#rangeid=587228346</t>
  </si>
  <si>
    <t>#rangeid=1737364911</t>
  </si>
  <si>
    <t>#rangeid=1306262820</t>
  </si>
  <si>
    <t>#rangeid=1061711315</t>
  </si>
  <si>
    <t>#rangeid=1432245846</t>
  </si>
  <si>
    <t>#rangeid=1644111212</t>
  </si>
  <si>
    <t>End Date: 2/20/2025</t>
  </si>
  <si>
    <t>#rangeid=1684990490</t>
  </si>
  <si>
    <t>#rangeid=2071560639</t>
  </si>
  <si>
    <t>#rangeid=1419219071</t>
  </si>
  <si>
    <t>#rangeid=2103027076</t>
  </si>
  <si>
    <t>#rangeid=652518352</t>
  </si>
  <si>
    <t>#rangeid=1692910617</t>
  </si>
  <si>
    <t>#rangeid=140948437</t>
  </si>
  <si>
    <t>#rangeid=1588946843</t>
  </si>
  <si>
    <t>#rangeid=110947764</t>
  </si>
  <si>
    <t>#rangeid=176201784</t>
  </si>
  <si>
    <t>#rangeid=1930204229</t>
  </si>
  <si>
    <t>#rangeid=1305436075</t>
  </si>
  <si>
    <t>#rangeid=1666562371</t>
  </si>
  <si>
    <t>#rangeid=1717631618</t>
  </si>
  <si>
    <t>End Date: 2/21/2025</t>
  </si>
  <si>
    <t>#rangeid=1245228635</t>
  </si>
  <si>
    <t>#rangeid=2096949049</t>
  </si>
  <si>
    <t>#rangeid=1059292487</t>
  </si>
  <si>
    <t>#rangeid=1718337334</t>
  </si>
  <si>
    <t>#rangeid=2046841120</t>
  </si>
  <si>
    <t>#rangeid=337814826</t>
  </si>
  <si>
    <t>#rangeid=287380608</t>
  </si>
  <si>
    <t>#rangeid=319852219</t>
  </si>
  <si>
    <t>#rangeid=1191624867</t>
  </si>
  <si>
    <t>#rangeid=1846602817</t>
  </si>
  <si>
    <t>#rangeid=800981225</t>
  </si>
  <si>
    <t>#rangeid=1521601186</t>
  </si>
  <si>
    <t>#rangeid=2066131583</t>
  </si>
  <si>
    <t>#rangeid=278613784</t>
  </si>
  <si>
    <t>End Date: 2/22/2025</t>
  </si>
  <si>
    <t>#rangeid=1629908847</t>
  </si>
  <si>
    <t>#rangeid=629734949</t>
  </si>
  <si>
    <t>#rangeid=1089366766</t>
  </si>
  <si>
    <t>#rangeid=718352798</t>
  </si>
  <si>
    <t>#rangeid=1387038401</t>
  </si>
  <si>
    <t>#rangeid=1044322739</t>
  </si>
  <si>
    <t>#rangeid=715619227</t>
  </si>
  <si>
    <t>#rangeid=402084999</t>
  </si>
  <si>
    <t>#rangeid=967756528</t>
  </si>
  <si>
    <t>#rangeid=1445007487</t>
  </si>
  <si>
    <t>#rangeid=136784708</t>
  </si>
  <si>
    <t>#rangeid=1173180354</t>
  </si>
  <si>
    <t>#rangeid=1970750018</t>
  </si>
  <si>
    <t>#rangeid=1195396065</t>
  </si>
  <si>
    <t>End Date: 2/23/2025</t>
  </si>
  <si>
    <t>#rangeid=2136493482</t>
  </si>
  <si>
    <t>#rangeid=1857334314</t>
  </si>
  <si>
    <t>#rangeid=511510576</t>
  </si>
  <si>
    <t>#rangeid=938273159</t>
  </si>
  <si>
    <t>#rangeid=1631227772</t>
  </si>
  <si>
    <t>#rangeid=294776436</t>
  </si>
  <si>
    <t>#rangeid=507893573</t>
  </si>
  <si>
    <t>#rangeid=600174676</t>
  </si>
  <si>
    <t>#rangeid=989265015</t>
  </si>
  <si>
    <t>#rangeid=533668748</t>
  </si>
  <si>
    <t>#rangeid=73285330</t>
  </si>
  <si>
    <t>#rangeid=154365253</t>
  </si>
  <si>
    <t>#rangeid=1145871515</t>
  </si>
  <si>
    <t>#rangeid=907124426</t>
  </si>
  <si>
    <t>Begin Date: 2/24/2025</t>
  </si>
  <si>
    <t>End Date: 2/24/2025</t>
  </si>
  <si>
    <t>#rangeid=888786600</t>
  </si>
  <si>
    <t>#rangeid=588009129</t>
  </si>
  <si>
    <t>#rangeid=194380513</t>
  </si>
  <si>
    <t>#rangeid=1539182944</t>
  </si>
  <si>
    <t>#rangeid=907869441</t>
  </si>
  <si>
    <t>#rangeid=704670386</t>
  </si>
  <si>
    <t>#rangeid=855970456</t>
  </si>
  <si>
    <t>#rangeid=301374920</t>
  </si>
  <si>
    <t>#rangeid=1112021375</t>
  </si>
  <si>
    <t>#rangeid=1126466785</t>
  </si>
  <si>
    <t>#rangeid=1772838659</t>
  </si>
  <si>
    <t>#rangeid=1414902628</t>
  </si>
  <si>
    <t>#rangeid=380311417</t>
  </si>
  <si>
    <t>#rangeid=1984726982</t>
  </si>
  <si>
    <t>End Date: 2/25/2025</t>
  </si>
  <si>
    <t>#rangeid=839264926</t>
  </si>
  <si>
    <t>#rangeid=1785346830</t>
  </si>
  <si>
    <t>#rangeid=582315454</t>
  </si>
  <si>
    <t>#rangeid=874977475</t>
  </si>
  <si>
    <t>#rangeid=1964446683</t>
  </si>
  <si>
    <t>#rangeid=178798392</t>
  </si>
  <si>
    <t>#rangeid=371533601</t>
  </si>
  <si>
    <t>#rangeid=344664794</t>
  </si>
  <si>
    <t>#rangeid=1179170182</t>
  </si>
  <si>
    <t>#rangeid=1041993312</t>
  </si>
  <si>
    <t>#rangeid=232253774</t>
  </si>
  <si>
    <t>#rangeid=1639512329</t>
  </si>
  <si>
    <t>#rangeid=1090622111</t>
  </si>
  <si>
    <t>#rangeid=110804625</t>
  </si>
  <si>
    <t>End Date: 2/26/2025</t>
  </si>
  <si>
    <t>#rangeid=1769604231</t>
  </si>
  <si>
    <t>#rangeid=1331319136</t>
  </si>
  <si>
    <t>#rangeid=1070705306</t>
  </si>
  <si>
    <t>#rangeid=334420588</t>
  </si>
  <si>
    <t>#rangeid=1347871349</t>
  </si>
  <si>
    <t>#rangeid=1445899332</t>
  </si>
  <si>
    <t>#rangeid=484710374</t>
  </si>
  <si>
    <t>#rangeid=1549242106</t>
  </si>
  <si>
    <t>#rangeid=1385055509</t>
  </si>
  <si>
    <t>#rangeid=1096911833</t>
  </si>
  <si>
    <t>#rangeid=1063725936</t>
  </si>
  <si>
    <t>#rangeid=782948464</t>
  </si>
  <si>
    <t>#rangeid=1173362930</t>
  </si>
  <si>
    <t>#rangeid=880546380</t>
  </si>
  <si>
    <t>Begin Date: 3/24/2025</t>
  </si>
  <si>
    <t>End Date: 4/17/2025</t>
  </si>
  <si>
    <t>#rangeid=1199468396</t>
  </si>
  <si>
    <t>#rangeid=1579595301</t>
  </si>
  <si>
    <t>#rangeid=1775280667</t>
  </si>
  <si>
    <t>#rangeid=2075834282</t>
  </si>
  <si>
    <t>#rangeid=1316047179</t>
  </si>
  <si>
    <t>#rangeid=2025791336</t>
  </si>
  <si>
    <t>#rangeid=1941306331</t>
  </si>
  <si>
    <t>#rangeid=435076918</t>
  </si>
  <si>
    <t>#rangeid=1248290479</t>
  </si>
  <si>
    <t>#rangeid=914061897</t>
  </si>
  <si>
    <t>#rangeid=747703204</t>
  </si>
  <si>
    <t>#rangeid=1516794800</t>
  </si>
  <si>
    <t>#rangeid=973683176</t>
  </si>
  <si>
    <t>#rangeid=801697862</t>
  </si>
  <si>
    <t>End Date: 4/18/2025</t>
  </si>
  <si>
    <t>#rangeid=883388879</t>
  </si>
  <si>
    <t>#rangeid=140078912</t>
  </si>
  <si>
    <t>#rangeid=750868645</t>
  </si>
  <si>
    <t>#rangeid=2031194363</t>
  </si>
  <si>
    <t>#rangeid=1863810635</t>
  </si>
  <si>
    <t>#rangeid=1159611354</t>
  </si>
  <si>
    <t>#rangeid=2004269227</t>
  </si>
  <si>
    <t>#rangeid=161189977</t>
  </si>
  <si>
    <t>#rangeid=1312136687</t>
  </si>
  <si>
    <t>#rangeid=1906389156</t>
  </si>
  <si>
    <t>#rangeid=724795726</t>
  </si>
  <si>
    <t>#rangeid=175986751</t>
  </si>
  <si>
    <t>#rangeid=1467857790</t>
  </si>
  <si>
    <t>#rangeid=1158567498</t>
  </si>
  <si>
    <t>Begin Date: 6/16/2025</t>
  </si>
  <si>
    <t>End Date: 6/17/2025</t>
  </si>
  <si>
    <t>#rangeid=527680221</t>
  </si>
  <si>
    <t>#rangeid=418950387</t>
  </si>
  <si>
    <t>#rangeid=1132424884</t>
  </si>
  <si>
    <t>#rangeid=288001896</t>
  </si>
  <si>
    <t>#rangeid=897011054</t>
  </si>
  <si>
    <t>#rangeid=1085180097</t>
  </si>
  <si>
    <t>#rangeid=572261855</t>
  </si>
  <si>
    <t>#rangeid=1324219176</t>
  </si>
  <si>
    <t>#rangeid=1284768326</t>
  </si>
  <si>
    <t>#rangeid=823201434</t>
  </si>
  <si>
    <t>#rangeid=1354451347</t>
  </si>
  <si>
    <t>#rangeid=1693577608</t>
  </si>
  <si>
    <t>#rangeid=825377324</t>
  </si>
  <si>
    <t>#rangeid=244514646</t>
  </si>
  <si>
    <t>End Date: 6/18/2025</t>
  </si>
  <si>
    <t>#rangeid=460158582</t>
  </si>
  <si>
    <t>#rangeid=1211216235</t>
  </si>
  <si>
    <t>#rangeid=619994245</t>
  </si>
  <si>
    <t>#rangeid=420677810</t>
  </si>
  <si>
    <t>#rangeid=252648895</t>
  </si>
  <si>
    <t>#rangeid=1764493886</t>
  </si>
  <si>
    <t>#rangeid=244759183</t>
  </si>
  <si>
    <t>#rangeid=1851487182</t>
  </si>
  <si>
    <t>#rangeid=1410738539</t>
  </si>
  <si>
    <t>#rangeid=1855983559</t>
  </si>
  <si>
    <t>#rangeid=2133051663</t>
  </si>
  <si>
    <t>#rangeid=184919913</t>
  </si>
  <si>
    <t>#rangeid=1170988873</t>
  </si>
  <si>
    <t>#rangeid=470363815</t>
  </si>
  <si>
    <t>End Date: 6/19/2025</t>
  </si>
  <si>
    <t>#rangeid=287760914</t>
  </si>
  <si>
    <t>#rangeid=520500881</t>
  </si>
  <si>
    <t>#rangeid=619637284</t>
  </si>
  <si>
    <t>#rangeid=2004748195</t>
  </si>
  <si>
    <t>#rangeid=1170349959</t>
  </si>
  <si>
    <t>#rangeid=1051432639</t>
  </si>
  <si>
    <t>#rangeid=1154399041</t>
  </si>
  <si>
    <t>#rangeid=1414174173</t>
  </si>
  <si>
    <t>#rangeid=1269195990</t>
  </si>
  <si>
    <t>#rangeid=776952484</t>
  </si>
  <si>
    <t>#rangeid=637299295</t>
  </si>
  <si>
    <t>#rangeid=467035339</t>
  </si>
  <si>
    <t>#rangeid=2094380278</t>
  </si>
  <si>
    <t>#rangeid=488826921</t>
  </si>
  <si>
    <t>End Date: 6/21/2025</t>
  </si>
  <si>
    <t>#rangeid=1403327842</t>
  </si>
  <si>
    <t>#rangeid=1499116230</t>
  </si>
  <si>
    <t>#rangeid=985818867</t>
  </si>
  <si>
    <t>#rangeid=542714312</t>
  </si>
  <si>
    <t>#rangeid=65779941</t>
  </si>
  <si>
    <t>#rangeid=405188621</t>
  </si>
  <si>
    <t>#rangeid=1626711715</t>
  </si>
  <si>
    <t>#rangeid=1521151745</t>
  </si>
  <si>
    <t>#rangeid=1525780898</t>
  </si>
  <si>
    <t>#rangeid=180329388</t>
  </si>
  <si>
    <t>#rangeid=2060752309</t>
  </si>
  <si>
    <t>#rangeid=1325205400</t>
  </si>
  <si>
    <t>#rangeid=2077330553</t>
  </si>
  <si>
    <t>#rangeid=293912228</t>
  </si>
  <si>
    <t>End Date: 6/22/2025</t>
  </si>
  <si>
    <t>#rangeid=1066524724</t>
  </si>
  <si>
    <t>#rangeid=1320147725</t>
  </si>
  <si>
    <t>#rangeid=806517216</t>
  </si>
  <si>
    <t>#rangeid=1776553590</t>
  </si>
  <si>
    <t>#rangeid=1361000102</t>
  </si>
  <si>
    <t>#rangeid=865020225</t>
  </si>
  <si>
    <t>#rangeid=1403826716</t>
  </si>
  <si>
    <t>#rangeid=648562835</t>
  </si>
  <si>
    <t>#rangeid=1226131889</t>
  </si>
  <si>
    <t>#rangeid=29803871</t>
  </si>
  <si>
    <t>#rangeid=418526584</t>
  </si>
  <si>
    <t>#rangeid=1356328253</t>
  </si>
  <si>
    <t>#rangeid=1553421396</t>
  </si>
  <si>
    <t>#rangeid=1303293369</t>
  </si>
  <si>
    <t>End Date: 6/23/2025</t>
  </si>
  <si>
    <t>#rangeid=525761819</t>
  </si>
  <si>
    <t>#rangeid=1940439187</t>
  </si>
  <si>
    <t>#rangeid=293094410</t>
  </si>
  <si>
    <t>#rangeid=240550364</t>
  </si>
  <si>
    <t>#rangeid=1720147561</t>
  </si>
  <si>
    <t>#rangeid=1693586141</t>
  </si>
  <si>
    <t>#rangeid=441733383</t>
  </si>
  <si>
    <t>#rangeid=1701589512</t>
  </si>
  <si>
    <t>#rangeid=437268023</t>
  </si>
  <si>
    <t>#rangeid=1943352226</t>
  </si>
  <si>
    <t>#rangeid=135442282</t>
  </si>
  <si>
    <t>#rangeid=2002404405</t>
  </si>
  <si>
    <t>#rangeid=2115787001</t>
  </si>
  <si>
    <t>#rangeid=479021114</t>
  </si>
  <si>
    <t>End Date: 6/24/2025</t>
  </si>
  <si>
    <t>#rangeid=1221963666</t>
  </si>
  <si>
    <t>#rangeid=1469481907</t>
  </si>
  <si>
    <t>#rangeid=998324264</t>
  </si>
  <si>
    <t>#rangeid=1295283368</t>
  </si>
  <si>
    <t>#rangeid=1717357938</t>
  </si>
  <si>
    <t>#rangeid=294664481</t>
  </si>
  <si>
    <t>#rangeid=551002697</t>
  </si>
  <si>
    <t>#rangeid=728269508</t>
  </si>
  <si>
    <t>#rangeid=1118514634</t>
  </si>
  <si>
    <t>#rangeid=1814530285</t>
  </si>
  <si>
    <t>#rangeid=1972359638</t>
  </si>
  <si>
    <t>#rangeid=1312496301</t>
  </si>
  <si>
    <t>#rangeid=1389511907</t>
  </si>
  <si>
    <t>#rangeid=1179017824</t>
  </si>
  <si>
    <t>End Date: 6/25/2025</t>
  </si>
  <si>
    <t>#rangeid=77316494</t>
  </si>
  <si>
    <t>#rangeid=1996600825</t>
  </si>
  <si>
    <t>#rangeid=1268887388</t>
  </si>
  <si>
    <t>#rangeid=616739002</t>
  </si>
  <si>
    <t>#rangeid=1109615337</t>
  </si>
  <si>
    <t>#rangeid=1555625635</t>
  </si>
  <si>
    <t>#rangeid=497748218</t>
  </si>
  <si>
    <t>#rangeid=698684880</t>
  </si>
  <si>
    <t>#rangeid=1148465029</t>
  </si>
  <si>
    <t>#rangeid=533427081</t>
  </si>
  <si>
    <t>#rangeid=889820792</t>
  </si>
  <si>
    <t>#rangeid=1233363666</t>
  </si>
  <si>
    <t>#rangeid=119782006</t>
  </si>
  <si>
    <t>#rangeid=1656261409</t>
  </si>
  <si>
    <t>End Date: 6/27/2025</t>
  </si>
  <si>
    <t>#rangeid=1927296768</t>
  </si>
  <si>
    <t>#rangeid=328737008</t>
  </si>
  <si>
    <t>#rangeid=1691435075</t>
  </si>
  <si>
    <t>#rangeid=1482690188</t>
  </si>
  <si>
    <t>#rangeid=364803035</t>
  </si>
  <si>
    <t>#rangeid=1287806003</t>
  </si>
  <si>
    <t>#rangeid=1014651983</t>
  </si>
  <si>
    <t>#rangeid=308631882</t>
  </si>
  <si>
    <t>#rangeid=1087833228</t>
  </si>
  <si>
    <t>#rangeid=1110132107</t>
  </si>
  <si>
    <t>#rangeid=1223163272</t>
  </si>
  <si>
    <t>#rangeid=994023980</t>
  </si>
  <si>
    <t>#rangeid=1394199933</t>
  </si>
  <si>
    <t>#rangeid=2009576171</t>
  </si>
  <si>
    <t>End Date: 6/28/2025</t>
  </si>
  <si>
    <t>#rangeid=934488615</t>
  </si>
  <si>
    <t>#rangeid=842875694</t>
  </si>
  <si>
    <t>#rangeid=1787802100</t>
  </si>
  <si>
    <t>#rangeid=120433037</t>
  </si>
  <si>
    <t>#rangeid=1251022586</t>
  </si>
  <si>
    <t>#rangeid=69123902</t>
  </si>
  <si>
    <t>#rangeid=167236261</t>
  </si>
  <si>
    <t>#rangeid=1319502243</t>
  </si>
  <si>
    <t>#rangeid=476411317</t>
  </si>
  <si>
    <t>#rangeid=1921767543</t>
  </si>
  <si>
    <t>#rangeid=1113372196</t>
  </si>
  <si>
    <t>#rangeid=1168647187</t>
  </si>
  <si>
    <t>#rangeid=235873840</t>
  </si>
  <si>
    <t>#rangeid=286942353</t>
  </si>
  <si>
    <t>End Date: 6/29/2025</t>
  </si>
  <si>
    <t>#rangeid=1765501029</t>
  </si>
  <si>
    <t>#rangeid=1342277268</t>
  </si>
  <si>
    <t>#rangeid=715266638</t>
  </si>
  <si>
    <t>#rangeid=27819935</t>
  </si>
  <si>
    <t>#rangeid=255843157</t>
  </si>
  <si>
    <t>#rangeid=1832554981</t>
  </si>
  <si>
    <t>#rangeid=1157211121</t>
  </si>
  <si>
    <t>#rangeid=1426894891</t>
  </si>
  <si>
    <t>#rangeid=1367930033</t>
  </si>
  <si>
    <t>#rangeid=541290234</t>
  </si>
  <si>
    <t>#rangeid=1726049386</t>
  </si>
  <si>
    <t>#rangeid=707580285</t>
  </si>
  <si>
    <t>#rangeid=549569854</t>
  </si>
  <si>
    <t>#rangeid=1112158809</t>
  </si>
  <si>
    <t>End Date: 7/1/2025</t>
  </si>
  <si>
    <t>#rangeid=874166586</t>
  </si>
  <si>
    <t>#rangeid=1401700490</t>
  </si>
  <si>
    <t>#rangeid=609964320</t>
  </si>
  <si>
    <t>#rangeid=763670674</t>
  </si>
  <si>
    <t>#rangeid=1021148978</t>
  </si>
  <si>
    <t>#rangeid=865691471</t>
  </si>
  <si>
    <t>#rangeid=1554705854</t>
  </si>
  <si>
    <t>#rangeid=1298860419</t>
  </si>
  <si>
    <t>#rangeid=1579182207</t>
  </si>
  <si>
    <t>#rangeid=1535181440</t>
  </si>
  <si>
    <t>#rangeid=81636275</t>
  </si>
  <si>
    <t>#rangeid=2020698553</t>
  </si>
  <si>
    <t>#rangeid=1474283340</t>
  </si>
  <si>
    <t>#rangeid=1029894329</t>
  </si>
  <si>
    <t>End Date: 7/2/2025</t>
  </si>
  <si>
    <t>#rangeid=1447311333</t>
  </si>
  <si>
    <t>#rangeid=1338570428</t>
  </si>
  <si>
    <t>#rangeid=1920295444</t>
  </si>
  <si>
    <t>#rangeid=951766496</t>
  </si>
  <si>
    <t>#rangeid=201736331</t>
  </si>
  <si>
    <t>#rangeid=1223013682</t>
  </si>
  <si>
    <t>#rangeid=1533617381</t>
  </si>
  <si>
    <t>#rangeid=1627080700</t>
  </si>
  <si>
    <t>#rangeid=2555324</t>
  </si>
  <si>
    <t>#rangeid=524279086</t>
  </si>
  <si>
    <t>#rangeid=727087136</t>
  </si>
  <si>
    <t>#rangeid=2021576487</t>
  </si>
  <si>
    <t>#rangeid=727299739</t>
  </si>
  <si>
    <t>#rangeid=615537361</t>
  </si>
  <si>
    <t>End Date: 7/3/2025</t>
  </si>
  <si>
    <t>#rangeid=1560470728</t>
  </si>
  <si>
    <t>#rangeid=2145196657</t>
  </si>
  <si>
    <t>#rangeid=249801704</t>
  </si>
  <si>
    <t>#rangeid=1464229461</t>
  </si>
  <si>
    <t>#rangeid=585163672</t>
  </si>
  <si>
    <t>#rangeid=728066863</t>
  </si>
  <si>
    <t>#rangeid=1040512345</t>
  </si>
  <si>
    <t>#rangeid=1722202138</t>
  </si>
  <si>
    <t>#rangeid=595505340</t>
  </si>
  <si>
    <t>#rangeid=819278368</t>
  </si>
  <si>
    <t>#rangeid=296865836</t>
  </si>
  <si>
    <t>#rangeid=199072415</t>
  </si>
  <si>
    <t>#rangeid=1103468072</t>
  </si>
  <si>
    <t>#rangeid=2133552067</t>
  </si>
  <si>
    <t>End Date: 7/4/2025</t>
  </si>
  <si>
    <t>#rangeid=55000478</t>
  </si>
  <si>
    <t>#rangeid=1361571778</t>
  </si>
  <si>
    <t>#rangeid=142580674</t>
  </si>
  <si>
    <t>#rangeid=1243497689</t>
  </si>
  <si>
    <t>#rangeid=633875964</t>
  </si>
  <si>
    <t>#rangeid=419678974</t>
  </si>
  <si>
    <t>#rangeid=1733181160</t>
  </si>
  <si>
    <t>#rangeid=769490886</t>
  </si>
  <si>
    <t>#rangeid=1834924326</t>
  </si>
  <si>
    <t>#rangeid=1619258904</t>
  </si>
  <si>
    <t>#rangeid=59628606</t>
  </si>
  <si>
    <t>#rangeid=180064782</t>
  </si>
  <si>
    <t>#rangeid=1818444293</t>
  </si>
  <si>
    <t>#rangeid=1942157621</t>
  </si>
  <si>
    <t>End Date: 7/5/2025</t>
  </si>
  <si>
    <t>#rangeid=1479002349</t>
  </si>
  <si>
    <t>#rangeid=1771951510</t>
  </si>
  <si>
    <t>#rangeid=1394484599</t>
  </si>
  <si>
    <t>#rangeid=2082603667</t>
  </si>
  <si>
    <t>#rangeid=461578255</t>
  </si>
  <si>
    <t>#rangeid=581903394</t>
  </si>
  <si>
    <t>#rangeid=645005800</t>
  </si>
  <si>
    <t>#rangeid=1328362419</t>
  </si>
  <si>
    <t>#rangeid=1131352614</t>
  </si>
  <si>
    <t>#rangeid=1014906305</t>
  </si>
  <si>
    <t>#rangeid=1974355653</t>
  </si>
  <si>
    <t>#rangeid=1931449571</t>
  </si>
  <si>
    <t>#rangeid=1340632773</t>
  </si>
  <si>
    <t>#rangeid=1728417582</t>
  </si>
  <si>
    <t>End Date: 7/6/2025</t>
  </si>
  <si>
    <t>#rangeid=819092098</t>
  </si>
  <si>
    <t>#rangeid=801070697</t>
  </si>
  <si>
    <t>#rangeid=519503369</t>
  </si>
  <si>
    <t>#rangeid=2040988197</t>
  </si>
  <si>
    <t>#rangeid=525658727</t>
  </si>
  <si>
    <t>#rangeid=286678699</t>
  </si>
  <si>
    <t>#rangeid=406099327</t>
  </si>
  <si>
    <t>#rangeid=742174446</t>
  </si>
  <si>
    <t>#rangeid=1421157877</t>
  </si>
  <si>
    <t>#rangeid=1751001778</t>
  </si>
  <si>
    <t>#rangeid=1156683421</t>
  </si>
  <si>
    <t>#rangeid=1915560946</t>
  </si>
  <si>
    <t>#rangeid=1097518758</t>
  </si>
  <si>
    <t>#rangeid=1392779594</t>
  </si>
  <si>
    <t>End Date: 7/7/2025</t>
  </si>
  <si>
    <t>#rangeid=1450189111</t>
  </si>
  <si>
    <t>#rangeid=894024878</t>
  </si>
  <si>
    <t>#rangeid=1193384146</t>
  </si>
  <si>
    <t>#rangeid=246344566</t>
  </si>
  <si>
    <t>#rangeid=990151677</t>
  </si>
  <si>
    <t>#rangeid=1864839506</t>
  </si>
  <si>
    <t>#rangeid=844852774</t>
  </si>
  <si>
    <t>#rangeid=1619324019</t>
  </si>
  <si>
    <t>#rangeid=206339481</t>
  </si>
  <si>
    <t>#rangeid=40462394</t>
  </si>
  <si>
    <t>#rangeid=1231950074</t>
  </si>
  <si>
    <t>#rangeid=1323283412</t>
  </si>
  <si>
    <t>#rangeid=342478618</t>
  </si>
  <si>
    <t>#rangeid=1788288672</t>
  </si>
  <si>
    <t>*Some stores may be missing information within the date range. This is most often caused by an incomplete End of Day procedure.</t>
  </si>
  <si>
    <t>End Date: 7/10/2025</t>
  </si>
  <si>
    <t>#rangeid=2108779476</t>
  </si>
  <si>
    <t>#rangeid=180552381</t>
  </si>
  <si>
    <t>#rangeid=1214399597</t>
  </si>
  <si>
    <t>#rangeid=42842013</t>
  </si>
  <si>
    <t>#rangeid=207812859</t>
  </si>
  <si>
    <t>#rangeid=1197717504</t>
  </si>
  <si>
    <t>#rangeid=2133203822</t>
  </si>
  <si>
    <t>#rangeid=1613259009</t>
  </si>
  <si>
    <t>#rangeid=986801726</t>
  </si>
  <si>
    <t>#rangeid=769912367</t>
  </si>
  <si>
    <t>#rangeid=1004048773</t>
  </si>
  <si>
    <t>#rangeid=845559173</t>
  </si>
  <si>
    <t>#rangeid=1087690809</t>
  </si>
  <si>
    <t>#rangeid=479517456</t>
  </si>
  <si>
    <t>End Date: 7/11/2025</t>
  </si>
  <si>
    <t>#rangeid=801222817</t>
  </si>
  <si>
    <t>#rangeid=131356705</t>
  </si>
  <si>
    <t>#rangeid=962498865</t>
  </si>
  <si>
    <t>#rangeid=1039680082</t>
  </si>
  <si>
    <t>#rangeid=105424843</t>
  </si>
  <si>
    <t>#rangeid=1448425639</t>
  </si>
  <si>
    <t>#rangeid=1673606286</t>
  </si>
  <si>
    <t>#rangeid=1180087149</t>
  </si>
  <si>
    <t>#rangeid=1093465108</t>
  </si>
  <si>
    <t>#rangeid=2008344708</t>
  </si>
  <si>
    <t>#rangeid=1125302665</t>
  </si>
  <si>
    <t>#rangeid=921691124</t>
  </si>
  <si>
    <t>#rangeid=1246031587</t>
  </si>
  <si>
    <t>#rangeid=1316761423</t>
  </si>
  <si>
    <t>End Date: 7/12/2025</t>
  </si>
  <si>
    <t>#rangeid=1749790221</t>
  </si>
  <si>
    <t>#rangeid=1064938683</t>
  </si>
  <si>
    <t>#rangeid=61705985</t>
  </si>
  <si>
    <t>#rangeid=970243945</t>
  </si>
  <si>
    <t>#rangeid=258290317</t>
  </si>
  <si>
    <t>#rangeid=1196607713</t>
  </si>
  <si>
    <t>#rangeid=959455432</t>
  </si>
  <si>
    <t>#rangeid=478517394</t>
  </si>
  <si>
    <t>#rangeid=598394992</t>
  </si>
  <si>
    <t>#rangeid=1623540453</t>
  </si>
  <si>
    <t>#rangeid=2134510902</t>
  </si>
  <si>
    <t>#rangeid=257258112</t>
  </si>
  <si>
    <t>#rangeid=1463301065</t>
  </si>
  <si>
    <t>#rangeid=1170181231</t>
  </si>
  <si>
    <t>End Date: 7/13/2025</t>
  </si>
  <si>
    <t>#rangeid=499030475</t>
  </si>
  <si>
    <t>#rangeid=1554191038</t>
  </si>
  <si>
    <t>#rangeid=191779351</t>
  </si>
  <si>
    <t>#rangeid=1645395078</t>
  </si>
  <si>
    <t>#rangeid=731899530</t>
  </si>
  <si>
    <t>#rangeid=350450534</t>
  </si>
  <si>
    <t>#rangeid=630764787</t>
  </si>
  <si>
    <t>#rangeid=227259672</t>
  </si>
  <si>
    <t>#rangeid=1747961266</t>
  </si>
  <si>
    <t>#rangeid=868661960</t>
  </si>
  <si>
    <t>#rangeid=32816425</t>
  </si>
  <si>
    <t>#rangeid=1304269896</t>
  </si>
  <si>
    <t>#rangeid=199626027</t>
  </si>
  <si>
    <t>#rangeid=544054615</t>
  </si>
  <si>
    <t>Begin Date: 7/14/2025</t>
  </si>
  <si>
    <t>End Date: 7/18/2025</t>
  </si>
  <si>
    <t>#rangeid=120375385</t>
  </si>
  <si>
    <t>#rangeid=436726616</t>
  </si>
  <si>
    <t>#rangeid=1088131410</t>
  </si>
  <si>
    <t>#rangeid=1187754492</t>
  </si>
  <si>
    <t>#rangeid=1418380767</t>
  </si>
  <si>
    <t>#rangeid=1892371497</t>
  </si>
  <si>
    <t>#rangeid=916471431</t>
  </si>
  <si>
    <t>#rangeid=745533711</t>
  </si>
  <si>
    <t>#rangeid=784130468</t>
  </si>
  <si>
    <t>#rangeid=408571134</t>
  </si>
  <si>
    <t>#rangeid=471750153</t>
  </si>
  <si>
    <t>#rangeid=1428169322</t>
  </si>
  <si>
    <t>#rangeid=1937069134</t>
  </si>
  <si>
    <t>#rangeid=137052796</t>
  </si>
  <si>
    <t>End Date: 7/20/2025</t>
  </si>
  <si>
    <t>#rangeid=1442405922</t>
  </si>
  <si>
    <t>#rangeid=943119513</t>
  </si>
  <si>
    <t>#rangeid=774157820</t>
  </si>
  <si>
    <t>#rangeid=261225400</t>
  </si>
  <si>
    <t>#rangeid=332348972</t>
  </si>
  <si>
    <t>#rangeid=1446779981</t>
  </si>
  <si>
    <t>#rangeid=1458852480</t>
  </si>
  <si>
    <t>#rangeid=42917913</t>
  </si>
  <si>
    <t>#rangeid=1674884109</t>
  </si>
  <si>
    <t>#rangeid=494892242</t>
  </si>
  <si>
    <t>#rangeid=167928174</t>
  </si>
  <si>
    <t>#rangeid=1940409755</t>
  </si>
  <si>
    <t>#rangeid=1331222974</t>
  </si>
  <si>
    <t>#rangeid=309988226</t>
  </si>
  <si>
    <t>End Date: 7/22/2025</t>
  </si>
  <si>
    <t>#rangeid=762894149</t>
  </si>
  <si>
    <t>#rangeid=1880914221</t>
  </si>
  <si>
    <t>#rangeid=1143855362</t>
  </si>
  <si>
    <t>#rangeid=302630624</t>
  </si>
  <si>
    <t>#rangeid=950095562</t>
  </si>
  <si>
    <t>#rangeid=1327425102</t>
  </si>
  <si>
    <t>#rangeid=1082479135</t>
  </si>
  <si>
    <t>#rangeid=1076580078</t>
  </si>
  <si>
    <t>#rangeid=1946102385</t>
  </si>
  <si>
    <t>#rangeid=7446117</t>
  </si>
  <si>
    <t>#rangeid=1496635218</t>
  </si>
  <si>
    <t>#rangeid=484470522</t>
  </si>
  <si>
    <t>#rangeid=1136874770</t>
  </si>
  <si>
    <t>#rangeid=1895455978</t>
  </si>
  <si>
    <t>End Date: 7/24/2025</t>
  </si>
  <si>
    <t>#rangeid=414370367</t>
  </si>
  <si>
    <t>#rangeid=278262890</t>
  </si>
  <si>
    <t>#rangeid=504483434</t>
  </si>
  <si>
    <t>#rangeid=39816628</t>
  </si>
  <si>
    <t>#rangeid=1573608125</t>
  </si>
  <si>
    <t>#rangeid=5900127</t>
  </si>
  <si>
    <t>#rangeid=44144436</t>
  </si>
  <si>
    <t>#rangeid=685569616</t>
  </si>
  <si>
    <t>#rangeid=347793006</t>
  </si>
  <si>
    <t>#rangeid=643187621</t>
  </si>
  <si>
    <t>#rangeid=2050310018</t>
  </si>
  <si>
    <t>#rangeid=1005873201</t>
  </si>
  <si>
    <t>#rangeid=1544865190</t>
  </si>
  <si>
    <t>#rangeid=942984506</t>
  </si>
  <si>
    <t>End Date: 7/25/2025</t>
  </si>
  <si>
    <t>#rangeid=1878299918</t>
  </si>
  <si>
    <t>#rangeid=536211455</t>
  </si>
  <si>
    <t>#rangeid=65314643</t>
  </si>
  <si>
    <t>#rangeid=1090610025</t>
  </si>
  <si>
    <t>#rangeid=963297734</t>
  </si>
  <si>
    <t>#rangeid=589707761</t>
  </si>
  <si>
    <t>#rangeid=644046196</t>
  </si>
  <si>
    <t>#rangeid=1925306088</t>
  </si>
  <si>
    <t>#rangeid=1427555983</t>
  </si>
  <si>
    <t>#rangeid=523465573</t>
  </si>
  <si>
    <t>#rangeid=293311810</t>
  </si>
  <si>
    <t>#rangeid=435882729</t>
  </si>
  <si>
    <t>#rangeid=536125510</t>
  </si>
  <si>
    <t>#rangeid=1780921507</t>
  </si>
  <si>
    <t>End Date: 7/27/2025</t>
  </si>
  <si>
    <t>#rangeid=258645264</t>
  </si>
  <si>
    <t>#rangeid=1655769912</t>
  </si>
  <si>
    <t>#rangeid=1095261966</t>
  </si>
  <si>
    <t>#rangeid=736322851</t>
  </si>
  <si>
    <t>#rangeid=480547493</t>
  </si>
  <si>
    <t>#rangeid=1383249690</t>
  </si>
  <si>
    <t>#rangeid=477260207</t>
  </si>
  <si>
    <t>#rangeid=1939647001</t>
  </si>
  <si>
    <t>#rangeid=1366642188</t>
  </si>
  <si>
    <t>#rangeid=1904917926</t>
  </si>
  <si>
    <t>#rangeid=247128694</t>
  </si>
  <si>
    <t>#rangeid=773269726</t>
  </si>
  <si>
    <t>#rangeid=2078160737</t>
  </si>
  <si>
    <t>#rangeid=758525118</t>
  </si>
  <si>
    <t>End Date: 7/30/2025</t>
  </si>
  <si>
    <t>#rangeid=412633486</t>
  </si>
  <si>
    <t>#rangeid=1177171571</t>
  </si>
  <si>
    <t>#rangeid=872325184</t>
  </si>
  <si>
    <t>#rangeid=663600023</t>
  </si>
  <si>
    <t>#rangeid=1559412927</t>
  </si>
  <si>
    <t>#rangeid=1974911806</t>
  </si>
  <si>
    <t>#rangeid=341749694</t>
  </si>
  <si>
    <t>#rangeid=1646497389</t>
  </si>
  <si>
    <t>#rangeid=1919948533</t>
  </si>
  <si>
    <t>#rangeid=923032433</t>
  </si>
  <si>
    <t>#rangeid=1074894839</t>
  </si>
  <si>
    <t>#rangeid=585972347</t>
  </si>
  <si>
    <t>#rangeid=1458793271</t>
  </si>
  <si>
    <t>#rangeid=174154648</t>
  </si>
  <si>
    <t>End Date: 7/31/2025</t>
  </si>
  <si>
    <t>#rangeid=1865125961</t>
  </si>
  <si>
    <t>#rangeid=12999779</t>
  </si>
  <si>
    <t>#rangeid=763278365</t>
  </si>
  <si>
    <t>#rangeid=348882747</t>
  </si>
  <si>
    <t>#rangeid=358047188</t>
  </si>
  <si>
    <t>#rangeid=1324191769</t>
  </si>
  <si>
    <t>#rangeid=723729533</t>
  </si>
  <si>
    <t>#rangeid=1080984663</t>
  </si>
  <si>
    <t>#rangeid=111397199</t>
  </si>
  <si>
    <t>#rangeid=1530335082</t>
  </si>
  <si>
    <t>#rangeid=417364703</t>
  </si>
  <si>
    <t>#rangeid=299856472</t>
  </si>
  <si>
    <t>#rangeid=422836639</t>
  </si>
  <si>
    <t>#rangeid=1810970119</t>
  </si>
  <si>
    <t>End Date: 8/2/2025</t>
  </si>
  <si>
    <t>#rangeid=1595950607</t>
  </si>
  <si>
    <t>#rangeid=1407801619</t>
  </si>
  <si>
    <t>#rangeid=1240090538</t>
  </si>
  <si>
    <t>#rangeid=1505344491</t>
  </si>
  <si>
    <t>#rangeid=1639743327</t>
  </si>
  <si>
    <t>#rangeid=1729861736</t>
  </si>
  <si>
    <t>#rangeid=1068748386</t>
  </si>
  <si>
    <t>#rangeid=535341739</t>
  </si>
  <si>
    <t>#rangeid=989244712</t>
  </si>
  <si>
    <t>#rangeid=1947482182</t>
  </si>
  <si>
    <t>#rangeid=28413963</t>
  </si>
  <si>
    <t>#rangeid=334639195</t>
  </si>
  <si>
    <t>#rangeid=2017195400</t>
  </si>
  <si>
    <t>#rangeid=229092547</t>
  </si>
  <si>
    <t>End Date: 8/3/2025</t>
  </si>
  <si>
    <t>#rangeid=2020198712</t>
  </si>
  <si>
    <t>#rangeid=1542610623</t>
  </si>
  <si>
    <t>#rangeid=275931537</t>
  </si>
  <si>
    <t>#rangeid=107771148</t>
  </si>
  <si>
    <t>#rangeid=140108317</t>
  </si>
  <si>
    <t>#rangeid=1388084274</t>
  </si>
  <si>
    <t>#rangeid=1899757136</t>
  </si>
  <si>
    <t>#rangeid=588757355</t>
  </si>
  <si>
    <t>#rangeid=1624385962</t>
  </si>
  <si>
    <t>#rangeid=1199859305</t>
  </si>
  <si>
    <t>#rangeid=1880234082</t>
  </si>
  <si>
    <t>#rangeid=2073988296</t>
  </si>
  <si>
    <t>#rangeid=1967245413</t>
  </si>
  <si>
    <t>#rangeid=2062718300</t>
  </si>
  <si>
    <t>End Date: 8/5/2025</t>
  </si>
  <si>
    <t>#rangeid=1937097350</t>
  </si>
  <si>
    <t>#rangeid=1139224479</t>
  </si>
  <si>
    <t>#rangeid=424571100</t>
  </si>
  <si>
    <t>#rangeid=641135823</t>
  </si>
  <si>
    <t>#rangeid=1514134328</t>
  </si>
  <si>
    <t>#rangeid=1954118221</t>
  </si>
  <si>
    <t>#rangeid=971728959</t>
  </si>
  <si>
    <t>#rangeid=847564034</t>
  </si>
  <si>
    <t>#rangeid=1387477426</t>
  </si>
  <si>
    <t>#rangeid=1847533000</t>
  </si>
  <si>
    <t>#rangeid=1514573893</t>
  </si>
  <si>
    <t>#rangeid=1697312461</t>
  </si>
  <si>
    <t>#rangeid=2119086393</t>
  </si>
  <si>
    <t>#rangeid=575845223</t>
  </si>
  <si>
    <t>End Date: 8/6/2025</t>
  </si>
  <si>
    <t>#rangeid=2011005920</t>
  </si>
  <si>
    <t>#rangeid=1542546246</t>
  </si>
  <si>
    <t>#rangeid=1371223892</t>
  </si>
  <si>
    <t>#rangeid=613579827</t>
  </si>
  <si>
    <t>#rangeid=497064469</t>
  </si>
  <si>
    <t>#rangeid=2108736194</t>
  </si>
  <si>
    <t>#rangeid=1088632340</t>
  </si>
  <si>
    <t>#rangeid=2076743704</t>
  </si>
  <si>
    <t>#rangeid=966199058</t>
  </si>
  <si>
    <t>#rangeid=462848165</t>
  </si>
  <si>
    <t>#rangeid=17562014</t>
  </si>
  <si>
    <t>#rangeid=2101120473</t>
  </si>
  <si>
    <t>#rangeid=822343509</t>
  </si>
  <si>
    <t>#rangeid=1588706006</t>
  </si>
  <si>
    <t>End Date: 8/8/2025</t>
  </si>
  <si>
    <t>#rangeid=768264023</t>
  </si>
  <si>
    <t>#rangeid=1506912800</t>
  </si>
  <si>
    <t>#rangeid=71575286</t>
  </si>
  <si>
    <t>#rangeid=927159780</t>
  </si>
  <si>
    <t>#rangeid=1274435830</t>
  </si>
  <si>
    <t>#rangeid=1167048654</t>
  </si>
  <si>
    <t>#rangeid=1834015670</t>
  </si>
  <si>
    <t>#rangeid=1535236284</t>
  </si>
  <si>
    <t>#rangeid=1333556544</t>
  </si>
  <si>
    <t>#rangeid=820817607</t>
  </si>
  <si>
    <t>#rangeid=566044543</t>
  </si>
  <si>
    <t>#rangeid=857539484</t>
  </si>
  <si>
    <t>#rangeid=2073523057</t>
  </si>
  <si>
    <t>#rangeid=1284321506</t>
  </si>
  <si>
    <t>End Date: 8/9/2025</t>
  </si>
  <si>
    <t>#rangeid=787907191</t>
  </si>
  <si>
    <t>#rangeid=1437096512</t>
  </si>
  <si>
    <t>#rangeid=1064131613</t>
  </si>
  <si>
    <t>#rangeid=179526049</t>
  </si>
  <si>
    <t>#rangeid=1145690721</t>
  </si>
  <si>
    <t>#rangeid=1396751246</t>
  </si>
  <si>
    <t>#rangeid=63941150</t>
  </si>
  <si>
    <t>#rangeid=877948571</t>
  </si>
  <si>
    <t>#rangeid=1648919084</t>
  </si>
  <si>
    <t>#rangeid=1249235312</t>
  </si>
  <si>
    <t>#rangeid=2101840351</t>
  </si>
  <si>
    <t>#rangeid=671303729</t>
  </si>
  <si>
    <t>#rangeid=1132203520</t>
  </si>
  <si>
    <t>#rangeid=2138999211</t>
  </si>
  <si>
    <t>End Date: 8/10/2025</t>
  </si>
  <si>
    <t>#rangeid=1295840750</t>
  </si>
  <si>
    <t>#rangeid=1754540820</t>
  </si>
  <si>
    <t>#rangeid=65304362</t>
  </si>
  <si>
    <t>#rangeid=1982074846</t>
  </si>
  <si>
    <t>#rangeid=1561538524</t>
  </si>
  <si>
    <t>#rangeid=4960328</t>
  </si>
  <si>
    <t>#rangeid=1846073276</t>
  </si>
  <si>
    <t>#rangeid=122747131</t>
  </si>
  <si>
    <t>#rangeid=1167108446</t>
  </si>
  <si>
    <t>#rangeid=1800972997</t>
  </si>
  <si>
    <t>#rangeid=211318729</t>
  </si>
  <si>
    <t>#rangeid=1308174773</t>
  </si>
  <si>
    <t>#rangeid=305135753</t>
  </si>
  <si>
    <t>#rangeid=535245504</t>
  </si>
  <si>
    <t>Begin Date: 8/11/2025</t>
  </si>
  <si>
    <t>End Date: 8/12/2025</t>
  </si>
  <si>
    <t>#rangeid=2098432661</t>
  </si>
  <si>
    <t>#rangeid=2044431812</t>
  </si>
  <si>
    <t>#rangeid=1670378209</t>
  </si>
  <si>
    <t>#rangeid=1556994514</t>
  </si>
  <si>
    <t>#rangeid=521333958</t>
  </si>
  <si>
    <t>#rangeid=953934399</t>
  </si>
  <si>
    <t>#rangeid=1949007198</t>
  </si>
  <si>
    <t>#rangeid=1959671197</t>
  </si>
  <si>
    <t>#rangeid=2064366875</t>
  </si>
  <si>
    <t>#rangeid=15463198</t>
  </si>
  <si>
    <t>#rangeid=1354152703</t>
  </si>
  <si>
    <t>#rangeid=1064039753</t>
  </si>
  <si>
    <t>#rangeid=13317802</t>
  </si>
  <si>
    <t>#rangeid=564570989</t>
  </si>
  <si>
    <t>End Date: 8/14/2025</t>
  </si>
  <si>
    <t>#rangeid=1907803249</t>
  </si>
  <si>
    <t>#rangeid=139472412</t>
  </si>
  <si>
    <t>#rangeid=1373537500</t>
  </si>
  <si>
    <t>#rangeid=1505469211</t>
  </si>
  <si>
    <t>#rangeid=2027983598</t>
  </si>
  <si>
    <t>#rangeid=1681873791</t>
  </si>
  <si>
    <t>#rangeid=1441344761</t>
  </si>
  <si>
    <t>#rangeid=2070786549</t>
  </si>
  <si>
    <t>#rangeid=1867865445</t>
  </si>
  <si>
    <t>#rangeid=623415666</t>
  </si>
  <si>
    <t>#rangeid=1073304090</t>
  </si>
  <si>
    <t>#rangeid=1133957301</t>
  </si>
  <si>
    <t>#rangeid=957271863</t>
  </si>
  <si>
    <t>#rangeid=624634002</t>
  </si>
  <si>
    <t>End Date: 8/15/2025</t>
  </si>
  <si>
    <t>#rangeid=1557174465</t>
  </si>
  <si>
    <t>#rangeid=116737593</t>
  </si>
  <si>
    <t>#rangeid=1507469135</t>
  </si>
  <si>
    <t>#rangeid=623060989</t>
  </si>
  <si>
    <t>#rangeid=1108640685</t>
  </si>
  <si>
    <t>#rangeid=856026063</t>
  </si>
  <si>
    <t>#rangeid=1362167362</t>
  </si>
  <si>
    <t>#rangeid=1739529812</t>
  </si>
  <si>
    <t>#rangeid=442610335</t>
  </si>
  <si>
    <t>#rangeid=1746198364</t>
  </si>
  <si>
    <t>#rangeid=1352854838</t>
  </si>
  <si>
    <t>#rangeid=421944130</t>
  </si>
  <si>
    <t>#rangeid=1722129145</t>
  </si>
  <si>
    <t>#rangeid=315008079</t>
  </si>
  <si>
    <t>End Date: 8/17/2025</t>
  </si>
  <si>
    <t>#rangeid=1117710821</t>
  </si>
  <si>
    <t>#rangeid=1093594261</t>
  </si>
  <si>
    <t>#rangeid=704689471</t>
  </si>
  <si>
    <t>#rangeid=1079233810</t>
  </si>
  <si>
    <t>#rangeid=1937447069</t>
  </si>
  <si>
    <t>#rangeid=335564035</t>
  </si>
  <si>
    <t>#rangeid=1736780189</t>
  </si>
  <si>
    <t>#rangeid=1129048736</t>
  </si>
  <si>
    <t>#rangeid=106135633</t>
  </si>
  <si>
    <t>#rangeid=818708020</t>
  </si>
  <si>
    <t>#rangeid=872195674</t>
  </si>
  <si>
    <t>#rangeid=1889434568</t>
  </si>
  <si>
    <t>#rangeid=557065465</t>
  </si>
  <si>
    <t>#rangeid=107723386</t>
  </si>
  <si>
    <t>End Date: 8/20/2025</t>
  </si>
  <si>
    <t>#rangeid=1332831675</t>
  </si>
  <si>
    <t>#rangeid=859351456</t>
  </si>
  <si>
    <t>#rangeid=788236312</t>
  </si>
  <si>
    <t>#rangeid=759332882</t>
  </si>
  <si>
    <t>#rangeid=506483911</t>
  </si>
  <si>
    <t>#rangeid=1108667943</t>
  </si>
  <si>
    <t>#rangeid=1890345794</t>
  </si>
  <si>
    <t>#rangeid=243699697</t>
  </si>
  <si>
    <t>#rangeid=32648070</t>
  </si>
  <si>
    <t>#rangeid=416621594</t>
  </si>
  <si>
    <t>#rangeid=1189883123</t>
  </si>
  <si>
    <t>#rangeid=1314285739</t>
  </si>
  <si>
    <t>#rangeid=1943239423</t>
  </si>
  <si>
    <t>#rangeid=641340572</t>
  </si>
  <si>
    <t>End Date: 8/21/2025</t>
  </si>
  <si>
    <t>#rangeid=118662900</t>
  </si>
  <si>
    <t>#rangeid=2131324873</t>
  </si>
  <si>
    <t>#rangeid=1036581307</t>
  </si>
  <si>
    <t>#rangeid=1952088012</t>
  </si>
  <si>
    <t>#rangeid=1657657548</t>
  </si>
  <si>
    <t>#rangeid=351754832</t>
  </si>
  <si>
    <t>#rangeid=1057722828</t>
  </si>
  <si>
    <t>#rangeid=238054711</t>
  </si>
  <si>
    <t>#rangeid=1447625853</t>
  </si>
  <si>
    <t>#rangeid=1238436830</t>
  </si>
  <si>
    <t>#rangeid=1759103217</t>
  </si>
  <si>
    <t>#rangeid=1503678179</t>
  </si>
  <si>
    <t>#rangeid=2062744931</t>
  </si>
  <si>
    <t>#rangeid=1843877453</t>
  </si>
  <si>
    <t>End Date: 8/22/2025</t>
  </si>
  <si>
    <t>#rangeid=19612231</t>
  </si>
  <si>
    <t>#rangeid=916405046</t>
  </si>
  <si>
    <t>#rangeid=355915497</t>
  </si>
  <si>
    <t>#rangeid=64576033</t>
  </si>
  <si>
    <t>#rangeid=1815476453</t>
  </si>
  <si>
    <t>#rangeid=464137599</t>
  </si>
  <si>
    <t>#rangeid=1231682835</t>
  </si>
  <si>
    <t>#rangeid=1672415258</t>
  </si>
  <si>
    <t>#rangeid=1306662567</t>
  </si>
  <si>
    <t>#rangeid=888313033</t>
  </si>
  <si>
    <t>#rangeid=1445530057</t>
  </si>
  <si>
    <t>#rangeid=970911350</t>
  </si>
  <si>
    <t>#rangeid=775207676</t>
  </si>
  <si>
    <t>#rangeid=199299324</t>
  </si>
  <si>
    <t>End Date: 8/24/2025</t>
  </si>
  <si>
    <t>#rangeid=226870742</t>
  </si>
  <si>
    <t>#rangeid=1510362243</t>
  </si>
  <si>
    <t>#rangeid=297247073</t>
  </si>
  <si>
    <t>#rangeid=1077877481</t>
  </si>
  <si>
    <t>#rangeid=291677964</t>
  </si>
  <si>
    <t>#rangeid=1357542003</t>
  </si>
  <si>
    <t>#rangeid=1912787270</t>
  </si>
  <si>
    <t>#rangeid=1674632102</t>
  </si>
  <si>
    <t>#rangeid=1932171107</t>
  </si>
  <si>
    <t>#rangeid=695233357</t>
  </si>
  <si>
    <t>#rangeid=1247117622</t>
  </si>
  <si>
    <t>#rangeid=2078317836</t>
  </si>
  <si>
    <t>#rangeid=2058222733</t>
  </si>
  <si>
    <t>#rangeid=1661753727</t>
  </si>
  <si>
    <t>End Date: 8/27/2025</t>
  </si>
  <si>
    <t>#rangeid=916989411</t>
  </si>
  <si>
    <t>#rangeid=894143374</t>
  </si>
  <si>
    <t>#rangeid=237554341</t>
  </si>
  <si>
    <t>#rangeid=1574612892</t>
  </si>
  <si>
    <t>#rangeid=454777349</t>
  </si>
  <si>
    <t>#rangeid=1405700079</t>
  </si>
  <si>
    <t>#rangeid=1351524904</t>
  </si>
  <si>
    <t>#rangeid=1772811240</t>
  </si>
  <si>
    <t>#rangeid=1181590897</t>
  </si>
  <si>
    <t>#rangeid=935789060</t>
  </si>
  <si>
    <t>#rangeid=1122982789</t>
  </si>
  <si>
    <t>#rangeid=1380022081</t>
  </si>
  <si>
    <t>#rangeid=2070574978</t>
  </si>
  <si>
    <t>#rangeid=2070794716</t>
  </si>
  <si>
    <t>End Date: 8/28/2025</t>
  </si>
  <si>
    <t>#rangeid=358394601</t>
  </si>
  <si>
    <t>#rangeid=1366211474</t>
  </si>
  <si>
    <t>#rangeid=1263520156</t>
  </si>
  <si>
    <t>#rangeid=1559844849</t>
  </si>
  <si>
    <t>#rangeid=1929245398</t>
  </si>
  <si>
    <t>#rangeid=541618803</t>
  </si>
  <si>
    <t>#rangeid=892890477</t>
  </si>
  <si>
    <t>#rangeid=1323559027</t>
  </si>
  <si>
    <t>#rangeid=1087083627</t>
  </si>
  <si>
    <t>#rangeid=121858219</t>
  </si>
  <si>
    <t>#rangeid=823866406</t>
  </si>
  <si>
    <t>#rangeid=1532699305</t>
  </si>
  <si>
    <t>#rangeid=594392135</t>
  </si>
  <si>
    <t>#rangeid=2127103437</t>
  </si>
  <si>
    <t>End Date: 8/29/2025</t>
  </si>
  <si>
    <t>#rangeid=1476400463</t>
  </si>
  <si>
    <t>#rangeid=1799798067</t>
  </si>
  <si>
    <t>#rangeid=366407687</t>
  </si>
  <si>
    <t>#rangeid=1813875268</t>
  </si>
  <si>
    <t>#rangeid=2043698994</t>
  </si>
  <si>
    <t>#rangeid=1607623491</t>
  </si>
  <si>
    <t>#rangeid=2060587679</t>
  </si>
  <si>
    <t>#rangeid=1187345276</t>
  </si>
  <si>
    <t>#rangeid=120025096</t>
  </si>
  <si>
    <t>#rangeid=84961627</t>
  </si>
  <si>
    <t>#rangeid=622881648</t>
  </si>
  <si>
    <t>#rangeid=720116413</t>
  </si>
  <si>
    <t>#rangeid=1843873455</t>
  </si>
  <si>
    <t>#rangeid=1317888616</t>
  </si>
  <si>
    <t>End Date: 8/30/2025</t>
  </si>
  <si>
    <t>#rangeid=1344864283</t>
  </si>
  <si>
    <t>#rangeid=524864556</t>
  </si>
  <si>
    <t>#rangeid=345708215</t>
  </si>
  <si>
    <t>#rangeid=931982410</t>
  </si>
  <si>
    <t>#rangeid=1320331660</t>
  </si>
  <si>
    <t>#rangeid=2009939175</t>
  </si>
  <si>
    <t>#rangeid=1701759336</t>
  </si>
  <si>
    <t>#rangeid=1311781812</t>
  </si>
  <si>
    <t>#rangeid=410076245</t>
  </si>
  <si>
    <t>#rangeid=1966648796</t>
  </si>
  <si>
    <t>#rangeid=200198777</t>
  </si>
  <si>
    <t>#rangeid=1652426650</t>
  </si>
  <si>
    <t>#rangeid=819168500</t>
  </si>
  <si>
    <t>#rangeid=1330422846</t>
  </si>
  <si>
    <t>#rangeid=1069928366</t>
  </si>
  <si>
    <t>#rangeid=1237541421</t>
  </si>
  <si>
    <t>#rangeid=1768520009</t>
  </si>
  <si>
    <t>#rangeid=898554935</t>
  </si>
  <si>
    <t>#rangeid=905642587</t>
  </si>
  <si>
    <t>#rangeid=177147790</t>
  </si>
  <si>
    <t>#rangeid=362014624</t>
  </si>
  <si>
    <t>#rangeid=1330397211</t>
  </si>
  <si>
    <t>#rangeid=1846487673</t>
  </si>
  <si>
    <t>#rangeid=239294503</t>
  </si>
  <si>
    <t>#rangeid=527227137</t>
  </si>
  <si>
    <t>#rangeid=550838782</t>
  </si>
  <si>
    <t>#rangeid=284146068</t>
  </si>
  <si>
    <t>#rangeid=1071142814</t>
  </si>
  <si>
    <t>End Date: 9/1/2025</t>
  </si>
  <si>
    <t>#rangeid=1696177776</t>
  </si>
  <si>
    <t>#rangeid=1142187402</t>
  </si>
  <si>
    <t>#rangeid=329095213</t>
  </si>
  <si>
    <t>#rangeid=1008808101</t>
  </si>
  <si>
    <t>#rangeid=1817497964</t>
  </si>
  <si>
    <t>#rangeid=1918995377</t>
  </si>
  <si>
    <t>#rangeid=790528907</t>
  </si>
  <si>
    <t>#rangeid=645961798</t>
  </si>
  <si>
    <t>#rangeid=1076632091</t>
  </si>
  <si>
    <t>#rangeid=1764092855</t>
  </si>
  <si>
    <t>#rangeid=1810241153</t>
  </si>
  <si>
    <t>#rangeid=1853144476</t>
  </si>
  <si>
    <t>#rangeid=1270145248</t>
  </si>
  <si>
    <t>#rangeid=290784229</t>
  </si>
  <si>
    <t>End Date: 9/2/2025</t>
  </si>
  <si>
    <t>#rangeid=1291655176</t>
  </si>
  <si>
    <t>#rangeid=388201221</t>
  </si>
  <si>
    <t>#rangeid=1996796467</t>
  </si>
  <si>
    <t>#rangeid=1677123738</t>
  </si>
  <si>
    <t>#rangeid=1003389994</t>
  </si>
  <si>
    <t>#rangeid=1535590657</t>
  </si>
  <si>
    <t>#rangeid=2065132123</t>
  </si>
  <si>
    <t>#rangeid=1889550590</t>
  </si>
  <si>
    <t>#rangeid=1286792807</t>
  </si>
  <si>
    <t>#rangeid=92808796</t>
  </si>
  <si>
    <t>#rangeid=1948706767</t>
  </si>
  <si>
    <t>#rangeid=1819540140</t>
  </si>
  <si>
    <t>#rangeid=2137777899</t>
  </si>
  <si>
    <t>#rangeid=1093706880</t>
  </si>
  <si>
    <t>End Date: 9/3/2025</t>
  </si>
  <si>
    <t>#rangeid=1708296430</t>
  </si>
  <si>
    <t>#rangeid=1467886445</t>
  </si>
  <si>
    <t>#rangeid=1992237345</t>
  </si>
  <si>
    <t>#rangeid=1691231764</t>
  </si>
  <si>
    <t>#rangeid=605317541</t>
  </si>
  <si>
    <t>#rangeid=1587735259</t>
  </si>
  <si>
    <t>#rangeid=317255765</t>
  </si>
  <si>
    <t>#rangeid=964031814</t>
  </si>
  <si>
    <t>#rangeid=1045130242</t>
  </si>
  <si>
    <t>#rangeid=528943545</t>
  </si>
  <si>
    <t>#rangeid=1429208539</t>
  </si>
  <si>
    <t>#rangeid=1969875190</t>
  </si>
  <si>
    <t>#rangeid=1364939660</t>
  </si>
  <si>
    <t>#rangeid=94020139</t>
  </si>
  <si>
    <t>End Date: 9/4/2025</t>
  </si>
  <si>
    <t>#rangeid=1068322688</t>
  </si>
  <si>
    <t>#rangeid=284002376</t>
  </si>
  <si>
    <t>#rangeid=246897292</t>
  </si>
  <si>
    <t>#rangeid=274355773</t>
  </si>
  <si>
    <t>#rangeid=2133419946</t>
  </si>
  <si>
    <t>#rangeid=1273038450</t>
  </si>
  <si>
    <t>#rangeid=278312318</t>
  </si>
  <si>
    <t>#rangeid=560930062</t>
  </si>
  <si>
    <t>#rangeid=1466455854</t>
  </si>
  <si>
    <t>#rangeid=1738606557</t>
  </si>
  <si>
    <t>#rangeid=493846636</t>
  </si>
  <si>
    <t>#rangeid=2138492997</t>
  </si>
  <si>
    <t>#rangeid=817870782</t>
  </si>
  <si>
    <t>#rangeid=1552800750</t>
  </si>
  <si>
    <t>End Date: 9/5/2025</t>
  </si>
  <si>
    <t>#rangeid=1857171800</t>
  </si>
  <si>
    <t>#rangeid=2063625462</t>
  </si>
  <si>
    <t>#rangeid=1948824267</t>
  </si>
  <si>
    <t>#rangeid=1439380706</t>
  </si>
  <si>
    <t>#rangeid=718732787</t>
  </si>
  <si>
    <t>#rangeid=1443680183</t>
  </si>
  <si>
    <t>#rangeid=1935920870</t>
  </si>
  <si>
    <t>#rangeid=1450853774</t>
  </si>
  <si>
    <t>#rangeid=2145040386</t>
  </si>
  <si>
    <t>#rangeid=670475467</t>
  </si>
  <si>
    <t>#rangeid=759333153</t>
  </si>
  <si>
    <t>#rangeid=1808137895</t>
  </si>
  <si>
    <t>#rangeid=35964816</t>
  </si>
  <si>
    <t>#rangeid=2099598293</t>
  </si>
  <si>
    <t>End Date: 9/6/2025</t>
  </si>
  <si>
    <t>#rangeid=1781533536</t>
  </si>
  <si>
    <t>#rangeid=375056343</t>
  </si>
  <si>
    <t>#rangeid=1831630226</t>
  </si>
  <si>
    <t>#rangeid=1386437908</t>
  </si>
  <si>
    <t>#rangeid=955803429</t>
  </si>
  <si>
    <t>#rangeid=447870507</t>
  </si>
  <si>
    <t>#rangeid=312879512</t>
  </si>
  <si>
    <t>#rangeid=1900146277</t>
  </si>
  <si>
    <t>#rangeid=662559291</t>
  </si>
  <si>
    <t>#rangeid=247057251</t>
  </si>
  <si>
    <t>#rangeid=354593125</t>
  </si>
  <si>
    <t>#rangeid=900221443</t>
  </si>
  <si>
    <t>#rangeid=147179704</t>
  </si>
  <si>
    <t>#rangeid=1353381060</t>
  </si>
  <si>
    <t>End Date: 9/7/2025</t>
  </si>
  <si>
    <t>#rangeid=397789997</t>
  </si>
  <si>
    <t>#rangeid=1110970163</t>
  </si>
  <si>
    <t>#rangeid=43658869</t>
  </si>
  <si>
    <t>#rangeid=1023457937</t>
  </si>
  <si>
    <t>#rangeid=2063035849</t>
  </si>
  <si>
    <t>#rangeid=1529943769</t>
  </si>
  <si>
    <t>#rangeid=2017639927</t>
  </si>
  <si>
    <t>#rangeid=878304325</t>
  </si>
  <si>
    <t>#rangeid=97219045</t>
  </si>
  <si>
    <t>#rangeid=671153281</t>
  </si>
  <si>
    <t>#rangeid=735807548</t>
  </si>
  <si>
    <t>#rangeid=1513641853</t>
  </si>
  <si>
    <t>#rangeid=324877557</t>
  </si>
  <si>
    <t>#rangeid=788607906</t>
  </si>
  <si>
    <t>Begin Date: 9/9/2025</t>
  </si>
  <si>
    <t>End Date: 9/9/2025</t>
  </si>
  <si>
    <t>#rangeid=161295596</t>
  </si>
  <si>
    <t>#rangeid=763235176</t>
  </si>
  <si>
    <t>#rangeid=130625168</t>
  </si>
  <si>
    <t>#rangeid=125805058</t>
  </si>
  <si>
    <t>#rangeid=1077622009</t>
  </si>
  <si>
    <t>#rangeid=2133226914</t>
  </si>
  <si>
    <t>#rangeid=1437640844</t>
  </si>
  <si>
    <t>#rangeid=318026355</t>
  </si>
  <si>
    <t>#rangeid=278720959</t>
  </si>
  <si>
    <t>#rangeid=1261237575</t>
  </si>
  <si>
    <t>#rangeid=1195554920</t>
  </si>
  <si>
    <t>#rangeid=778915101</t>
  </si>
  <si>
    <t>#rangeid=1528228490</t>
  </si>
  <si>
    <t>#rangeid=1866763000</t>
  </si>
  <si>
    <t>Begin Date: 9/8/2025</t>
  </si>
  <si>
    <t>#rangeid=1543981393</t>
  </si>
  <si>
    <t>#rangeid=1353314181</t>
  </si>
  <si>
    <t>#rangeid=528232957</t>
  </si>
  <si>
    <t>#rangeid=650287056</t>
  </si>
  <si>
    <t>#rangeid=958819635</t>
  </si>
  <si>
    <t>#rangeid=1962808913</t>
  </si>
  <si>
    <t>#rangeid=784330031</t>
  </si>
  <si>
    <t>#rangeid=276012198</t>
  </si>
  <si>
    <t>#rangeid=555257470</t>
  </si>
  <si>
    <t>#rangeid=1955344011</t>
  </si>
  <si>
    <t>#rangeid=735081564</t>
  </si>
  <si>
    <t>#rangeid=349025122</t>
  </si>
  <si>
    <t>#rangeid=1695717400</t>
  </si>
  <si>
    <t>#rangeid=2092580903</t>
  </si>
  <si>
    <t>Begin Date: 9/10/2025</t>
  </si>
  <si>
    <t>End Date: 9/10/2025</t>
  </si>
  <si>
    <t>#rangeid=889339726</t>
  </si>
  <si>
    <t>#rangeid=209982782</t>
  </si>
  <si>
    <t>#rangeid=1906908132</t>
  </si>
  <si>
    <t>#rangeid=1063333640</t>
  </si>
  <si>
    <t>#rangeid=1415499948</t>
  </si>
  <si>
    <t>#rangeid=957284746</t>
  </si>
  <si>
    <t>#rangeid=1695748396</t>
  </si>
  <si>
    <t>#rangeid=1244803862</t>
  </si>
  <si>
    <t>#rangeid=1711614840</t>
  </si>
  <si>
    <t>#rangeid=123253232</t>
  </si>
  <si>
    <t>#rangeid=109812620</t>
  </si>
  <si>
    <t>#rangeid=6233387</t>
  </si>
  <si>
    <t>#rangeid=1334344085</t>
  </si>
  <si>
    <t>#rangeid=472991706</t>
  </si>
  <si>
    <t>#rangeid=1648106165</t>
  </si>
  <si>
    <t>#rangeid=1118999392</t>
  </si>
  <si>
    <t>#rangeid=449455063</t>
  </si>
  <si>
    <t>#rangeid=1446757108</t>
  </si>
  <si>
    <t>#rangeid=286830454</t>
  </si>
  <si>
    <t>#rangeid=342134589</t>
  </si>
  <si>
    <t>#rangeid=1554495910</t>
  </si>
  <si>
    <t>#rangeid=287782699</t>
  </si>
  <si>
    <t>#rangeid=64026431</t>
  </si>
  <si>
    <t>#rangeid=1215049487</t>
  </si>
  <si>
    <t>#rangeid=1728134393</t>
  </si>
  <si>
    <t>#rangeid=1633852354</t>
  </si>
  <si>
    <t>#rangeid=1033597128</t>
  </si>
  <si>
    <t>#rangeid=1002262062</t>
  </si>
  <si>
    <t>End Date: 9/11/2025</t>
  </si>
  <si>
    <t>#rangeid=1659367859</t>
  </si>
  <si>
    <t>#rangeid=2013514889</t>
  </si>
  <si>
    <t>#rangeid=1675904075</t>
  </si>
  <si>
    <t>#rangeid=189971314</t>
  </si>
  <si>
    <t>#rangeid=1433094027</t>
  </si>
  <si>
    <t>#rangeid=677470155</t>
  </si>
  <si>
    <t>#rangeid=1479364413</t>
  </si>
  <si>
    <t>#rangeid=580859569</t>
  </si>
  <si>
    <t>#rangeid=442129701</t>
  </si>
  <si>
    <t>#rangeid=39135459</t>
  </si>
  <si>
    <t>#rangeid=1377068962</t>
  </si>
  <si>
    <t>#rangeid=1929103499</t>
  </si>
  <si>
    <t>#rangeid=435103045</t>
  </si>
  <si>
    <t>#rangeid=476395878</t>
  </si>
  <si>
    <t>End Date: 9/12/2025</t>
  </si>
  <si>
    <t>#rangeid=2146019776</t>
  </si>
  <si>
    <t>#rangeid=1888582452</t>
  </si>
  <si>
    <t>#rangeid=489916810</t>
  </si>
  <si>
    <t>#rangeid=1038577477</t>
  </si>
  <si>
    <t>#rangeid=185289345</t>
  </si>
  <si>
    <t>#rangeid=2086830609</t>
  </si>
  <si>
    <t>#rangeid=629024695</t>
  </si>
  <si>
    <t>#rangeid=901660575</t>
  </si>
  <si>
    <t>#rangeid=1049867685</t>
  </si>
  <si>
    <t>#rangeid=1683377596</t>
  </si>
  <si>
    <t>#rangeid=1279644751</t>
  </si>
  <si>
    <t>#rangeid=1744770951</t>
  </si>
  <si>
    <t>#rangeid=350337017</t>
  </si>
  <si>
    <t>#rangeid=1526008435</t>
  </si>
  <si>
    <t>End Date: 9/13/2025</t>
  </si>
  <si>
    <t>#rangeid=503593911</t>
  </si>
  <si>
    <t>#rangeid=137071874</t>
  </si>
  <si>
    <t>#rangeid=47645265</t>
  </si>
  <si>
    <t>#rangeid=1414024253</t>
  </si>
  <si>
    <t>#rangeid=474251544</t>
  </si>
  <si>
    <t>#rangeid=1313948650</t>
  </si>
  <si>
    <t>#rangeid=1272569360</t>
  </si>
  <si>
    <t>#rangeid=1962409455</t>
  </si>
  <si>
    <t>#rangeid=1496044465</t>
  </si>
  <si>
    <t>#rangeid=1257054745</t>
  </si>
  <si>
    <t>#rangeid=1092491650</t>
  </si>
  <si>
    <t>#rangeid=2064219542</t>
  </si>
  <si>
    <t>#rangeid=1354607554</t>
  </si>
  <si>
    <t>#rangeid=1415327996</t>
  </si>
  <si>
    <t>End Date: 9/14/2025</t>
  </si>
  <si>
    <t>#rangeid=587122164</t>
  </si>
  <si>
    <t>#rangeid=935660724</t>
  </si>
  <si>
    <t>#rangeid=58356891</t>
  </si>
  <si>
    <t>#rangeid=1078995502</t>
  </si>
  <si>
    <t>#rangeid=477513690</t>
  </si>
  <si>
    <t>#rangeid=952056233</t>
  </si>
  <si>
    <t>#rangeid=11196877</t>
  </si>
  <si>
    <t>#rangeid=671865047</t>
  </si>
  <si>
    <t>#rangeid=712163907</t>
  </si>
  <si>
    <t>#rangeid=145008846</t>
  </si>
  <si>
    <t>#rangeid=1926099597</t>
  </si>
  <si>
    <t>#rangeid=2477413</t>
  </si>
  <si>
    <t>#rangeid=1018468066</t>
  </si>
  <si>
    <t>#rangeid=1122465755</t>
  </si>
  <si>
    <t>End Date: 9/18/2025</t>
  </si>
  <si>
    <t>#rangeid=1399310884</t>
  </si>
  <si>
    <t>#rangeid=1750505499</t>
  </si>
  <si>
    <t>#rangeid=470868677</t>
  </si>
  <si>
    <t>#rangeid=1257695171</t>
  </si>
  <si>
    <t>#rangeid=1451048730</t>
  </si>
  <si>
    <t>#rangeid=33155760</t>
  </si>
  <si>
    <t>#rangeid=1965982130</t>
  </si>
  <si>
    <t>#rangeid=337084327</t>
  </si>
  <si>
    <t>#rangeid=2059656499</t>
  </si>
  <si>
    <t>#rangeid=1443980519</t>
  </si>
  <si>
    <t>#rangeid=2144113273</t>
  </si>
  <si>
    <t>#rangeid=1606037236</t>
  </si>
  <si>
    <t>#rangeid=1594660137</t>
  </si>
  <si>
    <t>#rangeid=122364750</t>
  </si>
  <si>
    <t>End Date: 9/20/2025</t>
  </si>
  <si>
    <t>#rangeid=509884058</t>
  </si>
  <si>
    <t>#rangeid=447953217</t>
  </si>
  <si>
    <t>#rangeid=360620423</t>
  </si>
  <si>
    <t>#rangeid=163782888</t>
  </si>
  <si>
    <t>#rangeid=1587497217</t>
  </si>
  <si>
    <t>#rangeid=428553530</t>
  </si>
  <si>
    <t>#rangeid=241297158</t>
  </si>
  <si>
    <t>#rangeid=823485104</t>
  </si>
  <si>
    <t>#rangeid=1729027778</t>
  </si>
  <si>
    <t>#rangeid=1873283150</t>
  </si>
  <si>
    <t>#rangeid=1759060640</t>
  </si>
  <si>
    <t>#rangeid=1373816621</t>
  </si>
  <si>
    <t>#rangeid=160789617</t>
  </si>
  <si>
    <t>#rangeid=287738588</t>
  </si>
  <si>
    <t>End Date: 9/21/2025</t>
  </si>
  <si>
    <t>#rangeid=566952391</t>
  </si>
  <si>
    <t>#rangeid=696337971</t>
  </si>
  <si>
    <t>#rangeid=148230916</t>
  </si>
  <si>
    <t>#rangeid=295391468</t>
  </si>
  <si>
    <t>#rangeid=1548765620</t>
  </si>
  <si>
    <t>#rangeid=1151967507</t>
  </si>
  <si>
    <t>#rangeid=1615786437</t>
  </si>
  <si>
    <t>#rangeid=875231988</t>
  </si>
  <si>
    <t>#rangeid=1171317421</t>
  </si>
  <si>
    <t>#rangeid=300567740</t>
  </si>
  <si>
    <t>#rangeid=255798785</t>
  </si>
  <si>
    <t>#rangeid=23012565</t>
  </si>
  <si>
    <t>#rangeid=308442783</t>
  </si>
  <si>
    <t>#rangeid=671839655</t>
  </si>
  <si>
    <t>End Date: 9/23/2025</t>
  </si>
  <si>
    <t>#rangeid=566516731</t>
  </si>
  <si>
    <t>#rangeid=2080208727</t>
  </si>
  <si>
    <t>#rangeid=1743126002</t>
  </si>
  <si>
    <t>#rangeid=1878668052</t>
  </si>
  <si>
    <t>#rangeid=460079803</t>
  </si>
  <si>
    <t>#rangeid=137037200</t>
  </si>
  <si>
    <t>#rangeid=1046151746</t>
  </si>
  <si>
    <t>#rangeid=1405767187</t>
  </si>
  <si>
    <t>#rangeid=1126296236</t>
  </si>
  <si>
    <t>#rangeid=393700645</t>
  </si>
  <si>
    <t>#rangeid=1912961326</t>
  </si>
  <si>
    <t>#rangeid=1606511905</t>
  </si>
  <si>
    <t>#rangeid=518981188</t>
  </si>
  <si>
    <t>#rangeid=1622003881</t>
  </si>
  <si>
    <t>End Date: 9/26/2025</t>
  </si>
  <si>
    <t>#rangeid=470928474</t>
  </si>
  <si>
    <t>#rangeid=323536729</t>
  </si>
  <si>
    <t>#rangeid=1228280408</t>
  </si>
  <si>
    <t>#rangeid=441623451</t>
  </si>
  <si>
    <t>#rangeid=44928194</t>
  </si>
  <si>
    <t>#rangeid=1963772572</t>
  </si>
  <si>
    <t>#rangeid=1238710792</t>
  </si>
  <si>
    <t>#rangeid=1158581251</t>
  </si>
  <si>
    <t>#rangeid=792038936</t>
  </si>
  <si>
    <t>#rangeid=1106873183</t>
  </si>
  <si>
    <t>#rangeid=1188136792</t>
  </si>
  <si>
    <t>#rangeid=309887715</t>
  </si>
  <si>
    <t>#rangeid=1074795965</t>
  </si>
  <si>
    <t>#rangeid=1656341638</t>
  </si>
  <si>
    <t>End Date: 9/28/2025</t>
  </si>
  <si>
    <t>#rangeid=1985067051</t>
  </si>
  <si>
    <t>#rangeid=1657608739</t>
  </si>
  <si>
    <t>#rangeid=392430709</t>
  </si>
  <si>
    <t>#rangeid=242984323</t>
  </si>
  <si>
    <t>#rangeid=1313101909</t>
  </si>
  <si>
    <t>#rangeid=1206712789</t>
  </si>
  <si>
    <t>#rangeid=1839082475</t>
  </si>
  <si>
    <t>#rangeid=1108087879</t>
  </si>
  <si>
    <t>#rangeid=933414388</t>
  </si>
  <si>
    <t>#rangeid=707691911</t>
  </si>
  <si>
    <t>#rangeid=718634418</t>
  </si>
  <si>
    <t>#rangeid=1312445551</t>
  </si>
  <si>
    <t>#rangeid=339010961</t>
  </si>
  <si>
    <t>#rangeid=1390983332</t>
  </si>
  <si>
    <t>End Date: 10/1/2025</t>
  </si>
  <si>
    <t>#rangeid=327948190</t>
  </si>
  <si>
    <t>#rangeid=1538612052</t>
  </si>
  <si>
    <t>#rangeid=236844844</t>
  </si>
  <si>
    <t>#rangeid=205024469</t>
  </si>
  <si>
    <t>#rangeid=1700636839</t>
  </si>
  <si>
    <t>#rangeid=1977169364</t>
  </si>
  <si>
    <t>#rangeid=798893420</t>
  </si>
  <si>
    <t>#rangeid=529803419</t>
  </si>
  <si>
    <t>#rangeid=1950458626</t>
  </si>
  <si>
    <t>#rangeid=1270800868</t>
  </si>
  <si>
    <t>#rangeid=771723237</t>
  </si>
  <si>
    <t>#rangeid=575905846</t>
  </si>
  <si>
    <t>#rangeid=2084447029</t>
  </si>
  <si>
    <t>#rangeid=705883963</t>
  </si>
  <si>
    <t>End Date: 10/2/2025</t>
  </si>
  <si>
    <t>#rangeid=1571965364</t>
  </si>
  <si>
    <t>#rangeid=978190132</t>
  </si>
  <si>
    <t>#rangeid=456868933</t>
  </si>
  <si>
    <t>#rangeid=1678653650</t>
  </si>
  <si>
    <t>#rangeid=1596855679</t>
  </si>
  <si>
    <t>#rangeid=371976771</t>
  </si>
  <si>
    <t>#rangeid=308250278</t>
  </si>
  <si>
    <t>#rangeid=551062784</t>
  </si>
  <si>
    <t>#rangeid=2147214093</t>
  </si>
  <si>
    <t>#rangeid=1079681998</t>
  </si>
  <si>
    <t>#rangeid=1621828520</t>
  </si>
  <si>
    <t>#rangeid=777409550</t>
  </si>
  <si>
    <t>#rangeid=856823822</t>
  </si>
  <si>
    <t>#rangeid=740443470</t>
  </si>
  <si>
    <t>End Date: 10/4/2025</t>
  </si>
  <si>
    <t>#rangeid=2027150264</t>
  </si>
  <si>
    <t>#rangeid=1980832252</t>
  </si>
  <si>
    <t>#rangeid=128668371</t>
  </si>
  <si>
    <t>#rangeid=1112248052</t>
  </si>
  <si>
    <t>#rangeid=425580483</t>
  </si>
  <si>
    <t>#rangeid=2015023906</t>
  </si>
  <si>
    <t>#rangeid=302476495</t>
  </si>
  <si>
    <t>#rangeid=1397430128</t>
  </si>
  <si>
    <t>#rangeid=2139125825</t>
  </si>
  <si>
    <t>#rangeid=1001758135</t>
  </si>
  <si>
    <t>#rangeid=249857029</t>
  </si>
  <si>
    <t>#rangeid=2125916727</t>
  </si>
  <si>
    <t>#rangeid=867699329</t>
  </si>
  <si>
    <t>#rangeid=1971232025</t>
  </si>
  <si>
    <t>End Date: 10/5/2025</t>
  </si>
  <si>
    <t>#rangeid=1377711784</t>
  </si>
  <si>
    <t>#rangeid=806400479</t>
  </si>
  <si>
    <t>#rangeid=300781407</t>
  </si>
  <si>
    <t>#rangeid=1482853444</t>
  </si>
  <si>
    <t>#rangeid=1808813060</t>
  </si>
  <si>
    <t>#rangeid=984466214</t>
  </si>
  <si>
    <t>#rangeid=340443326</t>
  </si>
  <si>
    <t>#rangeid=304586555</t>
  </si>
  <si>
    <t>#rangeid=1912688037</t>
  </si>
  <si>
    <t>#rangeid=11161689</t>
  </si>
  <si>
    <t>#rangeid=1000212714</t>
  </si>
  <si>
    <t>#rangeid=1043637024</t>
  </si>
  <si>
    <t>#rangeid=1779226407</t>
  </si>
  <si>
    <t>#rangeid=1012464449</t>
  </si>
  <si>
    <t>Begin Date: 10/6/2025</t>
  </si>
  <si>
    <t>End Date: 10/7/2025</t>
  </si>
  <si>
    <t>#rangeid=65449991</t>
  </si>
  <si>
    <t>#rangeid=1038938549</t>
  </si>
  <si>
    <t>#rangeid=1957517101</t>
  </si>
  <si>
    <t>#rangeid=1551119400</t>
  </si>
  <si>
    <t>#rangeid=620384836</t>
  </si>
  <si>
    <t>#rangeid=1120083192</t>
  </si>
  <si>
    <t>#rangeid=1298445335</t>
  </si>
  <si>
    <t>#rangeid=24057781</t>
  </si>
  <si>
    <t>#rangeid=163443408</t>
  </si>
  <si>
    <t>#rangeid=1165119087</t>
  </si>
  <si>
    <t>#rangeid=1157949713</t>
  </si>
  <si>
    <t>#rangeid=698000840</t>
  </si>
  <si>
    <t>#rangeid=814037558</t>
  </si>
  <si>
    <t>#rangeid=1696008825</t>
  </si>
  <si>
    <t>End Date: 10/10/2025</t>
  </si>
  <si>
    <t>#rangeid=1196547764</t>
  </si>
  <si>
    <t>#rangeid=1690775041</t>
  </si>
  <si>
    <t>#rangeid=1555141264</t>
  </si>
  <si>
    <t>#rangeid=1969796815</t>
  </si>
  <si>
    <t>#rangeid=966475975</t>
  </si>
  <si>
    <t>#rangeid=1629708550</t>
  </si>
  <si>
    <t>#rangeid=823058222</t>
  </si>
  <si>
    <t>#rangeid=1395170244</t>
  </si>
  <si>
    <t>#rangeid=1577796210</t>
  </si>
  <si>
    <t>#rangeid=1222855483</t>
  </si>
  <si>
    <t>#rangeid=1879980059</t>
  </si>
  <si>
    <t>#rangeid=1464431780</t>
  </si>
  <si>
    <t>#rangeid=873446396</t>
  </si>
  <si>
    <t>#rangeid=162928353</t>
  </si>
  <si>
    <t>End Date: 10/11/2025</t>
  </si>
  <si>
    <t>#rangeid=1149964392</t>
  </si>
  <si>
    <t>#rangeid=1154957847</t>
  </si>
  <si>
    <t>#rangeid=1203202338</t>
  </si>
  <si>
    <t>#rangeid=2132665008</t>
  </si>
  <si>
    <t>#rangeid=1277247210</t>
  </si>
  <si>
    <t>#rangeid=427003530</t>
  </si>
  <si>
    <t>#rangeid=488611348</t>
  </si>
  <si>
    <t>#rangeid=1492615004</t>
  </si>
  <si>
    <t>#rangeid=1711077561</t>
  </si>
  <si>
    <t>#rangeid=904192101</t>
  </si>
  <si>
    <t>#rangeid=1025304438</t>
  </si>
  <si>
    <t>#rangeid=5495026</t>
  </si>
  <si>
    <t>#rangeid=1749430227</t>
  </si>
  <si>
    <t>#rangeid=731420762</t>
  </si>
  <si>
    <t>End Date: 10/13/2025</t>
  </si>
  <si>
    <t>#rangeid=947693888</t>
  </si>
  <si>
    <t>#rangeid=623044236</t>
  </si>
  <si>
    <t>#rangeid=1984144768</t>
  </si>
  <si>
    <t>#rangeid=1114080148</t>
  </si>
  <si>
    <t>#rangeid=2079118995</t>
  </si>
  <si>
    <t>#rangeid=1141643317</t>
  </si>
  <si>
    <t>#rangeid=1697957413</t>
  </si>
  <si>
    <t>#rangeid=527713360</t>
  </si>
  <si>
    <t>#rangeid=1019065135</t>
  </si>
  <si>
    <t>#rangeid=389245042</t>
  </si>
  <si>
    <t>#rangeid=1528122020</t>
  </si>
  <si>
    <t>#rangeid=7246555</t>
  </si>
  <si>
    <t>#rangeid=1608407257</t>
  </si>
  <si>
    <t>#rangeid=345060972</t>
  </si>
  <si>
    <t>End Date: 10/12/2025</t>
  </si>
  <si>
    <t>#rangeid=777981673</t>
  </si>
  <si>
    <t>#rangeid=1425791460</t>
  </si>
  <si>
    <t>#rangeid=2147354164</t>
  </si>
  <si>
    <t>#rangeid=1314798984</t>
  </si>
  <si>
    <t>#rangeid=794965691</t>
  </si>
  <si>
    <t>#rangeid=1429662762</t>
  </si>
  <si>
    <t>#rangeid=426669054</t>
  </si>
  <si>
    <t>#rangeid=688856781</t>
  </si>
  <si>
    <t>#rangeid=108576081</t>
  </si>
  <si>
    <t>#rangeid=696395044</t>
  </si>
  <si>
    <t>#rangeid=2090992298</t>
  </si>
  <si>
    <t>#rangeid=1336183648</t>
  </si>
  <si>
    <t>#rangeid=777776469</t>
  </si>
  <si>
    <t>#rangeid=511954423</t>
  </si>
  <si>
    <t>End Date: 10/14/2025</t>
  </si>
  <si>
    <t>#rangeid=844350931</t>
  </si>
  <si>
    <t>#rangeid=1707616354</t>
  </si>
  <si>
    <t>#rangeid=2025621609</t>
  </si>
  <si>
    <t>#rangeid=551689822</t>
  </si>
  <si>
    <t>#rangeid=2009423277</t>
  </si>
  <si>
    <t>#rangeid=794969151</t>
  </si>
  <si>
    <t>#rangeid=1432425075</t>
  </si>
  <si>
    <t>#rangeid=75740563</t>
  </si>
  <si>
    <t>#rangeid=928667597</t>
  </si>
  <si>
    <t>#rangeid=1587029832</t>
  </si>
  <si>
    <t>#rangeid=364712817</t>
  </si>
  <si>
    <t>#rangeid=1595334442</t>
  </si>
  <si>
    <t>#rangeid=1919070401</t>
  </si>
  <si>
    <t>#rangeid=404198866</t>
  </si>
  <si>
    <t>End Date: 10/16/2025</t>
  </si>
  <si>
    <t>#rangeid=573749977</t>
  </si>
  <si>
    <t>#rangeid=1356707069</t>
  </si>
  <si>
    <t>#rangeid=377594972</t>
  </si>
  <si>
    <t>#rangeid=49615730</t>
  </si>
  <si>
    <t>#rangeid=733280696</t>
  </si>
  <si>
    <t>#rangeid=1880451814</t>
  </si>
  <si>
    <t>#rangeid=1791699710</t>
  </si>
  <si>
    <t>#rangeid=733871420</t>
  </si>
  <si>
    <t>#rangeid=1853912597</t>
  </si>
  <si>
    <t>#rangeid=212531275</t>
  </si>
  <si>
    <t>#rangeid=1719896984</t>
  </si>
  <si>
    <t>#rangeid=1436732487</t>
  </si>
  <si>
    <t>#rangeid=415821802</t>
  </si>
  <si>
    <t>#rangeid=674411976</t>
  </si>
  <si>
    <t>End Date: 10/18/2025</t>
  </si>
  <si>
    <t>#rangeid=1541682879</t>
  </si>
  <si>
    <t>#rangeid=694487859</t>
  </si>
  <si>
    <t>#rangeid=887717926</t>
  </si>
  <si>
    <t>#rangeid=580598669</t>
  </si>
  <si>
    <t>#rangeid=467623628</t>
  </si>
  <si>
    <t>#rangeid=688662289</t>
  </si>
  <si>
    <t>#rangeid=1752902833</t>
  </si>
  <si>
    <t>#rangeid=1707610062</t>
  </si>
  <si>
    <t>#rangeid=1207488604</t>
  </si>
  <si>
    <t>#rangeid=2082532031</t>
  </si>
  <si>
    <t>#rangeid=964640632</t>
  </si>
  <si>
    <t>#rangeid=701082432</t>
  </si>
  <si>
    <t>#rangeid=933708997</t>
  </si>
  <si>
    <t>#rangeid=1553119288</t>
  </si>
  <si>
    <t>End Date: 10/19/2025</t>
  </si>
  <si>
    <t>#rangeid=910561331</t>
  </si>
  <si>
    <t>#rangeid=1273696090</t>
  </si>
  <si>
    <t>#rangeid=1089560433</t>
  </si>
  <si>
    <t>#rangeid=1739866923</t>
  </si>
  <si>
    <t>#rangeid=553184288</t>
  </si>
  <si>
    <t>#rangeid=827743343</t>
  </si>
  <si>
    <t>#rangeid=528227393</t>
  </si>
  <si>
    <t>#rangeid=1214528446</t>
  </si>
  <si>
    <t>#rangeid=1133923457</t>
  </si>
  <si>
    <t>#rangeid=1499356387</t>
  </si>
  <si>
    <t>#rangeid=1253499165</t>
  </si>
  <si>
    <t>#rangeid=221304306</t>
  </si>
  <si>
    <t>#rangeid=268247636</t>
  </si>
  <si>
    <t>#rangeid=323204758</t>
  </si>
  <si>
    <t>End Date: 10/21/2025</t>
  </si>
  <si>
    <t>#rangeid=1823703423</t>
  </si>
  <si>
    <t>#rangeid=1010163853</t>
  </si>
  <si>
    <t>#rangeid=1507688169</t>
  </si>
  <si>
    <t>#rangeid=1775983280</t>
  </si>
  <si>
    <t>#rangeid=1746162773</t>
  </si>
  <si>
    <t>#rangeid=204961803</t>
  </si>
  <si>
    <t>#rangeid=1560834429</t>
  </si>
  <si>
    <t>#rangeid=1512019039</t>
  </si>
  <si>
    <t>#rangeid=833844525</t>
  </si>
  <si>
    <t>#rangeid=222633775</t>
  </si>
  <si>
    <t>#rangeid=1215599808</t>
  </si>
  <si>
    <t>#rangeid=328889374</t>
  </si>
  <si>
    <t>#rangeid=161536997</t>
  </si>
  <si>
    <t>#rangeid=1220976275</t>
  </si>
  <si>
    <t>End Date: 10/22/2025</t>
  </si>
  <si>
    <t>#rangeid=1456890224</t>
  </si>
  <si>
    <t>#rangeid=1528782595</t>
  </si>
  <si>
    <t>#rangeid=435291954</t>
  </si>
  <si>
    <t>#rangeid=2020813803</t>
  </si>
  <si>
    <t>#rangeid=986727704</t>
  </si>
  <si>
    <t>#rangeid=995919952</t>
  </si>
  <si>
    <t>#rangeid=961495237</t>
  </si>
  <si>
    <t>#rangeid=1476780875</t>
  </si>
  <si>
    <t>#rangeid=1847309939</t>
  </si>
  <si>
    <t>#rangeid=1557457037</t>
  </si>
  <si>
    <t>#rangeid=797066072</t>
  </si>
  <si>
    <t>#rangeid=384316701</t>
  </si>
  <si>
    <t>#rangeid=634968451</t>
  </si>
  <si>
    <t>#rangeid=161374284</t>
  </si>
  <si>
    <t>End Date: 10/23/2025</t>
  </si>
  <si>
    <t>#rangeid=1347160195</t>
  </si>
  <si>
    <t>#rangeid=192939646</t>
  </si>
  <si>
    <t>#rangeid=1782876592</t>
  </si>
  <si>
    <t>#rangeid=2104369072</t>
  </si>
  <si>
    <t>#rangeid=1465577526</t>
  </si>
  <si>
    <t>#rangeid=667460641</t>
  </si>
  <si>
    <t>#rangeid=424418263</t>
  </si>
  <si>
    <t>#rangeid=1457470616</t>
  </si>
  <si>
    <t>#rangeid=27683619</t>
  </si>
  <si>
    <t>#rangeid=1072896614</t>
  </si>
  <si>
    <t>#rangeid=508461040</t>
  </si>
  <si>
    <t>#rangeid=2014284242</t>
  </si>
  <si>
    <t>#rangeid=549542471</t>
  </si>
  <si>
    <t>#rangeid=872212401</t>
  </si>
  <si>
    <t>End Date: 10/25/2025</t>
  </si>
  <si>
    <t>#rangeid=201768900</t>
  </si>
  <si>
    <t>#rangeid=1645529963</t>
  </si>
  <si>
    <t>#rangeid=1262084977</t>
  </si>
  <si>
    <t>#rangeid=1359823161</t>
  </si>
  <si>
    <t>#rangeid=72412904</t>
  </si>
  <si>
    <t>#rangeid=2067133207</t>
  </si>
  <si>
    <t>#rangeid=527482295</t>
  </si>
  <si>
    <t>#rangeid=178139569</t>
  </si>
  <si>
    <t>#rangeid=576928871</t>
  </si>
  <si>
    <t>#rangeid=333717102</t>
  </si>
  <si>
    <t>#rangeid=213726763</t>
  </si>
  <si>
    <t>#rangeid=577809950</t>
  </si>
  <si>
    <t>#rangeid=961237644</t>
  </si>
  <si>
    <t>#rangeid=1659298066</t>
  </si>
  <si>
    <t>End Date: 10/27/2025</t>
  </si>
  <si>
    <t>#rangeid=1335143032</t>
  </si>
  <si>
    <t>#rangeid=1942621776</t>
  </si>
  <si>
    <t>#rangeid=90325523</t>
  </si>
  <si>
    <t>#rangeid=1653579089</t>
  </si>
  <si>
    <t>#rangeid=1570486035</t>
  </si>
  <si>
    <t>#rangeid=1670517990</t>
  </si>
  <si>
    <t>#rangeid=1155215018</t>
  </si>
  <si>
    <t>#rangeid=1093440195</t>
  </si>
  <si>
    <t>#rangeid=647633291</t>
  </si>
  <si>
    <t>#rangeid=1597737344</t>
  </si>
  <si>
    <t>#rangeid=1997323036</t>
  </si>
  <si>
    <t>#rangeid=1295341339</t>
  </si>
  <si>
    <t>#rangeid=248652886</t>
  </si>
  <si>
    <t>#rangeid=819993921</t>
  </si>
  <si>
    <t>End Date: 10/26/2025</t>
  </si>
  <si>
    <t>#rangeid=764632571</t>
  </si>
  <si>
    <t>#rangeid=1634074645</t>
  </si>
  <si>
    <t>#rangeid=13140518</t>
  </si>
  <si>
    <t>#rangeid=513323353</t>
  </si>
  <si>
    <t>#rangeid=277877642</t>
  </si>
  <si>
    <t>#rangeid=532208631</t>
  </si>
  <si>
    <t>#rangeid=1947544849</t>
  </si>
  <si>
    <t>#rangeid=1516820594</t>
  </si>
  <si>
    <t>#rangeid=2079544169</t>
  </si>
  <si>
    <t>#rangeid=373591140</t>
  </si>
  <si>
    <t>#rangeid=180157777</t>
  </si>
  <si>
    <t>#rangeid=757301700</t>
  </si>
  <si>
    <t>#rangeid=448919867</t>
  </si>
  <si>
    <t>#rangeid=355122114</t>
  </si>
  <si>
    <t>End Date: 10/28/2025</t>
  </si>
  <si>
    <t>#rangeid=1393201652</t>
  </si>
  <si>
    <t>#rangeid=1493857033</t>
  </si>
  <si>
    <t>#rangeid=314555998</t>
  </si>
  <si>
    <t>#rangeid=1902310425</t>
  </si>
  <si>
    <t>#rangeid=1425711527</t>
  </si>
  <si>
    <t>#rangeid=1291262895</t>
  </si>
  <si>
    <t>#rangeid=1519754939</t>
  </si>
  <si>
    <t>#rangeid=88620630</t>
  </si>
  <si>
    <t>#rangeid=1270700384</t>
  </si>
  <si>
    <t>#rangeid=1037127414</t>
  </si>
  <si>
    <t>#rangeid=1757205252</t>
  </si>
  <si>
    <t>#rangeid=529654235</t>
  </si>
  <si>
    <t>#rangeid=551447794</t>
  </si>
  <si>
    <t>#rangeid=808663892</t>
  </si>
  <si>
    <t>End Date: 10/29/2025</t>
  </si>
  <si>
    <t>#rangeid=857720747</t>
  </si>
  <si>
    <t>#rangeid=88577600</t>
  </si>
  <si>
    <t>#rangeid=2035722623</t>
  </si>
  <si>
    <t>#rangeid=83341996</t>
  </si>
  <si>
    <t>#rangeid=1728038981</t>
  </si>
  <si>
    <t>#rangeid=1726921027</t>
  </si>
  <si>
    <t>#rangeid=1545396821</t>
  </si>
  <si>
    <t>#rangeid=1305969413</t>
  </si>
  <si>
    <t>#rangeid=696803866</t>
  </si>
  <si>
    <t>#rangeid=1798985325</t>
  </si>
  <si>
    <t>#rangeid=1566760720</t>
  </si>
  <si>
    <t>#rangeid=1211846189</t>
  </si>
  <si>
    <t>#rangeid=1072660186</t>
  </si>
  <si>
    <t>#rangeid=209656809</t>
  </si>
  <si>
    <t>End Date: 10/30/2025</t>
  </si>
  <si>
    <t>#rangeid=307362066</t>
  </si>
  <si>
    <t>#rangeid=1636701973</t>
  </si>
  <si>
    <t>#rangeid=1465954128</t>
  </si>
  <si>
    <t>#rangeid=364495208</t>
  </si>
  <si>
    <t>#rangeid=2105610104</t>
  </si>
  <si>
    <t>#rangeid=113978606</t>
  </si>
  <si>
    <t>#rangeid=1907793483</t>
  </si>
  <si>
    <t>#rangeid=1464535988</t>
  </si>
  <si>
    <t>#rangeid=2146411741</t>
  </si>
  <si>
    <t>#rangeid=1445745749</t>
  </si>
  <si>
    <t>#rangeid=1060850226</t>
  </si>
  <si>
    <t>#rangeid=701218088</t>
  </si>
  <si>
    <t>#rangeid=555882067</t>
  </si>
  <si>
    <t>#rangeid=940412724</t>
  </si>
  <si>
    <t>End Date: 11/1/2025</t>
  </si>
  <si>
    <t>#rangeid=1295325264</t>
  </si>
  <si>
    <t>#rangeid=161999983</t>
  </si>
  <si>
    <t>#rangeid=1190874223</t>
  </si>
  <si>
    <t>#rangeid=372295638</t>
  </si>
  <si>
    <t>#rangeid=1766148099</t>
  </si>
  <si>
    <t>#rangeid=1572315840</t>
  </si>
  <si>
    <t>#rangeid=36896626</t>
  </si>
  <si>
    <t>#rangeid=871477508</t>
  </si>
  <si>
    <t>#rangeid=1517782924</t>
  </si>
  <si>
    <t>#rangeid=981712592</t>
  </si>
  <si>
    <t>#rangeid=758209154</t>
  </si>
  <si>
    <t>#rangeid=874050984</t>
  </si>
  <si>
    <t>#rangeid=1722552407</t>
  </si>
  <si>
    <t>#rangeid=1473795141</t>
  </si>
  <si>
    <t>End Date: 11/2/2025</t>
  </si>
  <si>
    <t>#rangeid=2131485753</t>
  </si>
  <si>
    <t>#rangeid=1563677499</t>
  </si>
  <si>
    <t>#rangeid=1019469026</t>
  </si>
  <si>
    <t>#rangeid=121703114</t>
  </si>
  <si>
    <t>#rangeid=614010706</t>
  </si>
  <si>
    <t>#rangeid=315770505</t>
  </si>
  <si>
    <t>#rangeid=1509691658</t>
  </si>
  <si>
    <t>#rangeid=535698222</t>
  </si>
  <si>
    <t>#rangeid=1822848413</t>
  </si>
  <si>
    <t>#rangeid=1221763234</t>
  </si>
  <si>
    <t>#rangeid=469113236</t>
  </si>
  <si>
    <t>#rangeid=1561911030</t>
  </si>
  <si>
    <t>#rangeid=2053868077</t>
  </si>
  <si>
    <t>#rangeid=1179831656</t>
  </si>
  <si>
    <t>Begin Date: 11/3/2025</t>
  </si>
  <si>
    <t>End Date: 11/6/2025</t>
  </si>
  <si>
    <t>#rangeid=1228362697</t>
  </si>
  <si>
    <t>#rangeid=1843953268</t>
  </si>
  <si>
    <t>#rangeid=841796981</t>
  </si>
  <si>
    <t>#rangeid=93834154</t>
  </si>
  <si>
    <t>#rangeid=1536580209</t>
  </si>
  <si>
    <t>#rangeid=742501544</t>
  </si>
  <si>
    <t>#rangeid=1583489287</t>
  </si>
  <si>
    <t>#rangeid=2083228229</t>
  </si>
  <si>
    <t>#rangeid=2036142519</t>
  </si>
  <si>
    <t>#rangeid=1301941571</t>
  </si>
  <si>
    <t>#rangeid=1604478797</t>
  </si>
  <si>
    <t>#rangeid=492184179</t>
  </si>
  <si>
    <t>#rangeid=1024593187</t>
  </si>
  <si>
    <t>#rangeid=485753956</t>
  </si>
  <si>
    <t>End Date: 11/8/2025</t>
  </si>
  <si>
    <t>#rangeid=1474885470</t>
  </si>
  <si>
    <t>#rangeid=881135681</t>
  </si>
  <si>
    <t>#rangeid=2146813280</t>
  </si>
  <si>
    <t>#rangeid=1489775874</t>
  </si>
  <si>
    <t>#rangeid=423044844</t>
  </si>
  <si>
    <t>#rangeid=651969044</t>
  </si>
  <si>
    <t>#rangeid=2002175926</t>
  </si>
  <si>
    <t>#rangeid=995159427</t>
  </si>
  <si>
    <t>#rangeid=918271980</t>
  </si>
  <si>
    <t>#rangeid=2105307374</t>
  </si>
  <si>
    <t>#rangeid=93216245</t>
  </si>
  <si>
    <t>#rangeid=255098671</t>
  </si>
  <si>
    <t>#rangeid=714065097</t>
  </si>
  <si>
    <t>#rangeid=1979232977</t>
  </si>
  <si>
    <t>End Date: 11/10/2025</t>
  </si>
  <si>
    <t>#rangeid=1274128370</t>
  </si>
  <si>
    <t>#rangeid=1468617705</t>
  </si>
  <si>
    <t>#rangeid=1633126485</t>
  </si>
  <si>
    <t>#rangeid=1217782508</t>
  </si>
  <si>
    <t>#rangeid=434489607</t>
  </si>
  <si>
    <t>#rangeid=2029472889</t>
  </si>
  <si>
    <t>#rangeid=1903408773</t>
  </si>
  <si>
    <t>#rangeid=698082242</t>
  </si>
  <si>
    <t>#rangeid=1840008075</t>
  </si>
  <si>
    <t>#rangeid=1989065917</t>
  </si>
  <si>
    <t>#rangeid=1533302213</t>
  </si>
  <si>
    <t>#rangeid=1216299029</t>
  </si>
  <si>
    <t>#rangeid=1556718133</t>
  </si>
  <si>
    <t>#rangeid=1703852278</t>
  </si>
  <si>
    <t>End Date: 11/9/2025</t>
  </si>
  <si>
    <t>#rangeid=392208991</t>
  </si>
  <si>
    <t>#rangeid=1598477829</t>
  </si>
  <si>
    <t>#rangeid=101645010</t>
  </si>
  <si>
    <t>#rangeid=1136114453</t>
  </si>
  <si>
    <t>#rangeid=624706583</t>
  </si>
  <si>
    <t>#rangeid=1176630768</t>
  </si>
  <si>
    <t>#rangeid=1973675233</t>
  </si>
  <si>
    <t>#rangeid=1886793801</t>
  </si>
  <si>
    <t>#rangeid=1498784312</t>
  </si>
  <si>
    <t>#rangeid=1878084371</t>
  </si>
  <si>
    <t>#rangeid=1874402201</t>
  </si>
  <si>
    <t>#rangeid=708341328</t>
  </si>
  <si>
    <t>#rangeid=2037369541</t>
  </si>
  <si>
    <t>#rangeid=1236854400</t>
  </si>
  <si>
    <t>End Date: 11/12/2025</t>
  </si>
  <si>
    <t>#rangeid=1955898260</t>
  </si>
  <si>
    <t>#rangeid=1872809011</t>
  </si>
  <si>
    <t>#rangeid=1334460015</t>
  </si>
  <si>
    <t>#rangeid=1519594003</t>
  </si>
  <si>
    <t>#rangeid=2083668303</t>
  </si>
  <si>
    <t>#rangeid=961082370</t>
  </si>
  <si>
    <t>#rangeid=1586778578</t>
  </si>
  <si>
    <t>#rangeid=1775679702</t>
  </si>
  <si>
    <t>#rangeid=1921702311</t>
  </si>
  <si>
    <t>#rangeid=6030501</t>
  </si>
  <si>
    <t>#rangeid=958843212</t>
  </si>
  <si>
    <t>#rangeid=1833001463</t>
  </si>
  <si>
    <t>#rangeid=1423984280</t>
  </si>
  <si>
    <t>#rangeid=1120328455</t>
  </si>
  <si>
    <t>End Date: 11/13/2025</t>
  </si>
  <si>
    <t>#rangeid=1903975513</t>
  </si>
  <si>
    <t>#rangeid=548678221</t>
  </si>
  <si>
    <t>#rangeid=892806917</t>
  </si>
  <si>
    <t>#rangeid=1575055745</t>
  </si>
  <si>
    <t>#rangeid=1514327990</t>
  </si>
  <si>
    <t>#rangeid=1032226114</t>
  </si>
  <si>
    <t>#rangeid=240919903</t>
  </si>
  <si>
    <t>#rangeid=247463230</t>
  </si>
  <si>
    <t>#rangeid=2058245642</t>
  </si>
  <si>
    <t>#rangeid=221384734</t>
  </si>
  <si>
    <t>#rangeid=631593961</t>
  </si>
  <si>
    <t>#rangeid=1968705532</t>
  </si>
  <si>
    <t>#rangeid=1294407210</t>
  </si>
  <si>
    <t>#rangeid=162119842</t>
  </si>
  <si>
    <t>End Date: 11/14/2025</t>
  </si>
  <si>
    <t>#rangeid=422628828</t>
  </si>
  <si>
    <t>#rangeid=1663268965</t>
  </si>
  <si>
    <t>#rangeid=389871448</t>
  </si>
  <si>
    <t>#rangeid=379717204</t>
  </si>
  <si>
    <t>#rangeid=2017316378</t>
  </si>
  <si>
    <t>#rangeid=1767690136</t>
  </si>
  <si>
    <t>#rangeid=1011716140</t>
  </si>
  <si>
    <t>#rangeid=733668873</t>
  </si>
  <si>
    <t>#rangeid=1794151944</t>
  </si>
  <si>
    <t>#rangeid=1128915079</t>
  </si>
  <si>
    <t>#rangeid=2124768122</t>
  </si>
  <si>
    <t>#rangeid=658583478</t>
  </si>
  <si>
    <t>#rangeid=1808945754</t>
  </si>
  <si>
    <t>#rangeid=1516877083</t>
  </si>
  <si>
    <t>End Date: 11/16/2025</t>
  </si>
  <si>
    <t>#rangeid=1052571184</t>
  </si>
  <si>
    <t>#rangeid=1159088451</t>
  </si>
  <si>
    <t>#rangeid=439179236</t>
  </si>
  <si>
    <t>#rangeid=2105989505</t>
  </si>
  <si>
    <t>#rangeid=859115412</t>
  </si>
  <si>
    <t>#rangeid=270838017</t>
  </si>
  <si>
    <t>#rangeid=1432978908</t>
  </si>
  <si>
    <t>#rangeid=661288968</t>
  </si>
  <si>
    <t>#rangeid=1126002206</t>
  </si>
  <si>
    <t>#rangeid=894063550</t>
  </si>
  <si>
    <t>#rangeid=778106470</t>
  </si>
  <si>
    <t>#rangeid=418061721</t>
  </si>
  <si>
    <t>#rangeid=1002886945</t>
  </si>
  <si>
    <t>#rangeid=1657275627</t>
  </si>
  <si>
    <t>#rangeid=326937198</t>
  </si>
  <si>
    <t>#rangeid=811110695</t>
  </si>
  <si>
    <t>#rangeid=1830415113</t>
  </si>
  <si>
    <t>#rangeid=1580548504</t>
  </si>
  <si>
    <t>#rangeid=316340016</t>
  </si>
  <si>
    <t>#rangeid=969408725</t>
  </si>
  <si>
    <t>#rangeid=1495412632</t>
  </si>
  <si>
    <t>#rangeid=1613362722</t>
  </si>
  <si>
    <t>#rangeid=2084733957</t>
  </si>
  <si>
    <t>#rangeid=2032873499</t>
  </si>
  <si>
    <t>#rangeid=142107424</t>
  </si>
  <si>
    <t>#rangeid=1368568014</t>
  </si>
  <si>
    <t>#rangeid=544008583</t>
  </si>
  <si>
    <t>#rangeid=511994623</t>
  </si>
  <si>
    <t>Begin Date: 11/10/2025</t>
  </si>
  <si>
    <t>End Date: 11/18/2025</t>
  </si>
  <si>
    <t>#rangeid=871318620</t>
  </si>
  <si>
    <t>#rangeid=795908531</t>
  </si>
  <si>
    <t>#rangeid=1110753983</t>
  </si>
  <si>
    <t>#rangeid=52164717</t>
  </si>
  <si>
    <t>#rangeid=1557704295</t>
  </si>
  <si>
    <t>#rangeid=1902430576</t>
  </si>
  <si>
    <t>#rangeid=453944320</t>
  </si>
  <si>
    <t>#rangeid=432555650</t>
  </si>
  <si>
    <t>#rangeid=1778646512</t>
  </si>
  <si>
    <t>#rangeid=104624906</t>
  </si>
  <si>
    <t>#rangeid=1598432845</t>
  </si>
  <si>
    <t>#rangeid=873705404</t>
  </si>
  <si>
    <t>#rangeid=363495767</t>
  </si>
  <si>
    <t>#rangeid=403214933</t>
  </si>
  <si>
    <t>End Date: 11/20/2025</t>
  </si>
  <si>
    <t>#rangeid=966481483</t>
  </si>
  <si>
    <t>#rangeid=1894222009</t>
  </si>
  <si>
    <t>#rangeid=1554558603</t>
  </si>
  <si>
    <t>#rangeid=891896814</t>
  </si>
  <si>
    <t>#rangeid=1056661382</t>
  </si>
  <si>
    <t>#rangeid=1967490683</t>
  </si>
  <si>
    <t>#rangeid=1938994683</t>
  </si>
  <si>
    <t>#rangeid=508219924</t>
  </si>
  <si>
    <t>#rangeid=861427799</t>
  </si>
  <si>
    <t>#rangeid=1454736594</t>
  </si>
  <si>
    <t>#rangeid=2140130202</t>
  </si>
  <si>
    <t>#rangeid=2048371842</t>
  </si>
  <si>
    <t>#rangeid=917158131</t>
  </si>
  <si>
    <t>#rangeid=1000978775</t>
  </si>
  <si>
    <t>End Date: 11/22/2025</t>
  </si>
  <si>
    <t>#rangeid=1773651981</t>
  </si>
  <si>
    <t>#rangeid=1358576454</t>
  </si>
  <si>
    <t>#rangeid=1019180720</t>
  </si>
  <si>
    <t>#rangeid=1834044296</t>
  </si>
  <si>
    <t>#rangeid=1674218631</t>
  </si>
  <si>
    <t>#rangeid=736074446</t>
  </si>
  <si>
    <t>#rangeid=190285087</t>
  </si>
  <si>
    <t>#rangeid=580561814</t>
  </si>
  <si>
    <t>#rangeid=1705673538</t>
  </si>
  <si>
    <t>#rangeid=946781293</t>
  </si>
  <si>
    <t>#rangeid=88986219</t>
  </si>
  <si>
    <t>#rangeid=314661288</t>
  </si>
  <si>
    <t>#rangeid=554886070</t>
  </si>
  <si>
    <t>#rangeid=695919635</t>
  </si>
  <si>
    <t>End Date: 11/23/2025</t>
  </si>
  <si>
    <t>#rangeid=1245361634</t>
  </si>
  <si>
    <t>#rangeid=1672848849</t>
  </si>
  <si>
    <t>#rangeid=203519322</t>
  </si>
  <si>
    <t>#rangeid=243129725</t>
  </si>
  <si>
    <t>#rangeid=230366259</t>
  </si>
  <si>
    <t>#rangeid=248986846</t>
  </si>
  <si>
    <t>#rangeid=1271433269</t>
  </si>
  <si>
    <t>#rangeid=1583708111</t>
  </si>
  <si>
    <t>#rangeid=351688130</t>
  </si>
  <si>
    <t>#rangeid=1231292779</t>
  </si>
  <si>
    <t>#rangeid=625202998</t>
  </si>
  <si>
    <t>#rangeid=2084171154</t>
  </si>
  <si>
    <t>#rangeid=631140938</t>
  </si>
  <si>
    <t>#rangeid=581417297</t>
  </si>
  <si>
    <t>End Date: 11/26/2025</t>
  </si>
  <si>
    <t>#rangeid=718392403</t>
  </si>
  <si>
    <t>#rangeid=751664069</t>
  </si>
  <si>
    <t>#rangeid=1430278739</t>
  </si>
  <si>
    <t>#rangeid=1221604800</t>
  </si>
  <si>
    <t>#rangeid=300617963</t>
  </si>
  <si>
    <t>#rangeid=912722082</t>
  </si>
  <si>
    <t>#rangeid=1390225561</t>
  </si>
  <si>
    <t>#rangeid=1518912760</t>
  </si>
  <si>
    <t>#rangeid=1621182817</t>
  </si>
  <si>
    <t>#rangeid=1184502575</t>
  </si>
  <si>
    <t>#rangeid=941372619</t>
  </si>
  <si>
    <t>#rangeid=735495511</t>
  </si>
  <si>
    <t>#rangeid=799671462</t>
  </si>
  <si>
    <t>#rangeid=551607969</t>
  </si>
  <si>
    <t>End Date: 11/30/2025</t>
  </si>
  <si>
    <t>#rangeid=1850722341</t>
  </si>
  <si>
    <t>#rangeid=192843892</t>
  </si>
  <si>
    <t>#rangeid=371326219</t>
  </si>
  <si>
    <t>#rangeid=64431447</t>
  </si>
  <si>
    <t>#rangeid=1418970887</t>
  </si>
  <si>
    <t>#rangeid=959934113</t>
  </si>
  <si>
    <t>#rangeid=170322128</t>
  </si>
  <si>
    <t>#rangeid=1076792430</t>
  </si>
  <si>
    <t>#rangeid=864885635</t>
  </si>
  <si>
    <t>#rangeid=1103771584</t>
  </si>
  <si>
    <t>#rangeid=510436639</t>
  </si>
  <si>
    <t>#rangeid=1959605766</t>
  </si>
  <si>
    <t>#rangeid=636465180</t>
  </si>
  <si>
    <t>#rangeid=1622086349</t>
  </si>
  <si>
    <t>Begin Date: 12/1/2025</t>
  </si>
  <si>
    <t>End Date: 12/3/2025</t>
  </si>
  <si>
    <t>#rangeid=783631199</t>
  </si>
  <si>
    <t>#rangeid=545638828</t>
  </si>
  <si>
    <t>#rangeid=207684266</t>
  </si>
  <si>
    <t>#rangeid=1389669465</t>
  </si>
  <si>
    <t>#rangeid=240098678</t>
  </si>
  <si>
    <t>#rangeid=1641100189</t>
  </si>
  <si>
    <t>#rangeid=1687341999</t>
  </si>
  <si>
    <t>#rangeid=627403049</t>
  </si>
  <si>
    <t>#rangeid=149624669</t>
  </si>
  <si>
    <t>#rangeid=1290677461</t>
  </si>
  <si>
    <t>#rangeid=1526507009</t>
  </si>
  <si>
    <t>#rangeid=495244843</t>
  </si>
  <si>
    <t>#rangeid=1469284165</t>
  </si>
  <si>
    <t>#rangeid=1887174497</t>
  </si>
  <si>
    <t>End Date: 12/4/2025</t>
  </si>
  <si>
    <t>#rangeid=1572608082</t>
  </si>
  <si>
    <t>#rangeid=1781992830</t>
  </si>
  <si>
    <t>#rangeid=1946854087</t>
  </si>
  <si>
    <t>#rangeid=202311473</t>
  </si>
  <si>
    <t>#rangeid=1706556998</t>
  </si>
  <si>
    <t>#rangeid=1034036244</t>
  </si>
  <si>
    <t>#rangeid=19130583</t>
  </si>
  <si>
    <t>#rangeid=1008130565</t>
  </si>
  <si>
    <t>#rangeid=2057894684</t>
  </si>
  <si>
    <t>#rangeid=8277091</t>
  </si>
  <si>
    <t>#rangeid=1652956539</t>
  </si>
  <si>
    <t>#rangeid=1994554515</t>
  </si>
  <si>
    <t>#rangeid=1230404174</t>
  </si>
  <si>
    <t>#rangeid=1522051727</t>
  </si>
  <si>
    <t>End Date: 12/7/2025</t>
  </si>
  <si>
    <t>#rangeid=1451781598</t>
  </si>
  <si>
    <t>#rangeid=1860410816</t>
  </si>
  <si>
    <t>#rangeid=101631458</t>
  </si>
  <si>
    <t>#rangeid=904914057</t>
  </si>
  <si>
    <t>#rangeid=1135299008</t>
  </si>
  <si>
    <t>#rangeid=1155777539</t>
  </si>
  <si>
    <t>#rangeid=1762075563</t>
  </si>
  <si>
    <t>#rangeid=955760313</t>
  </si>
  <si>
    <t>#rangeid=1615819494</t>
  </si>
  <si>
    <t>#rangeid=1182183709</t>
  </si>
  <si>
    <t>#rangeid=1350273166</t>
  </si>
  <si>
    <t>#rangeid=1503847133</t>
  </si>
  <si>
    <t>#rangeid=1034208796</t>
  </si>
  <si>
    <t>#rangeid=1597731591</t>
  </si>
  <si>
    <t>End Date: 12/12/2025</t>
  </si>
  <si>
    <t>#rangeid=1349659097</t>
  </si>
  <si>
    <t>#rangeid=268795562</t>
  </si>
  <si>
    <t>#rangeid=1427853412</t>
  </si>
  <si>
    <t>#rangeid=1411030054</t>
  </si>
  <si>
    <t>#rangeid=1137078087</t>
  </si>
  <si>
    <t>#rangeid=1005658330</t>
  </si>
  <si>
    <t>#rangeid=317502682</t>
  </si>
  <si>
    <t>#rangeid=887572963</t>
  </si>
  <si>
    <t>#rangeid=128177775</t>
  </si>
  <si>
    <t>#rangeid=283407023</t>
  </si>
  <si>
    <t>#rangeid=743913108</t>
  </si>
  <si>
    <t>#rangeid=2021775304</t>
  </si>
  <si>
    <t>#rangeid=769819270</t>
  </si>
  <si>
    <t>#rangeid=903798788</t>
  </si>
  <si>
    <t>End Date: 12/14/2025</t>
  </si>
  <si>
    <t>#rangeid=1084191472</t>
  </si>
  <si>
    <t>#rangeid=432689108</t>
  </si>
  <si>
    <t>#rangeid=1576412342</t>
  </si>
  <si>
    <t>#rangeid=1539959981</t>
  </si>
  <si>
    <t>#rangeid=1261095625</t>
  </si>
  <si>
    <t>#rangeid=1251095068</t>
  </si>
  <si>
    <t>#rangeid=1503436648</t>
  </si>
  <si>
    <t>#rangeid=1156461272</t>
  </si>
  <si>
    <t>#rangeid=1844615137</t>
  </si>
  <si>
    <t>#rangeid=925038144</t>
  </si>
  <si>
    <t>#rangeid=192835374</t>
  </si>
  <si>
    <t>#rangeid=1689365722</t>
  </si>
  <si>
    <t>#rangeid=1354113968</t>
  </si>
  <si>
    <t>#rangeid=819853967</t>
  </si>
  <si>
    <t>End Date: 12/20/2025</t>
  </si>
  <si>
    <t>#rangeid=1984566052</t>
  </si>
  <si>
    <t>#rangeid=1681891673</t>
  </si>
  <si>
    <t>#rangeid=1970871680</t>
  </si>
  <si>
    <t>#rangeid=1318631300</t>
  </si>
  <si>
    <t>#rangeid=1278136182</t>
  </si>
  <si>
    <t>#rangeid=1369369014</t>
  </si>
  <si>
    <t>#rangeid=1844937477</t>
  </si>
  <si>
    <t>#rangeid=999883589</t>
  </si>
  <si>
    <t>#rangeid=1223090549</t>
  </si>
  <si>
    <t>#rangeid=10169535</t>
  </si>
  <si>
    <t>#rangeid=1434741443</t>
  </si>
  <si>
    <t>#rangeid=2007421116</t>
  </si>
  <si>
    <t>#rangeid=94316957</t>
  </si>
  <si>
    <t>#rangeid=1211133059</t>
  </si>
  <si>
    <t>End Date: 12/21/2025</t>
  </si>
  <si>
    <t>#rangeid=2094232241</t>
  </si>
  <si>
    <t>#rangeid=872477397</t>
  </si>
  <si>
    <t>#rangeid=275196254</t>
  </si>
  <si>
    <t>#rangeid=1446938941</t>
  </si>
  <si>
    <t>#rangeid=303624261</t>
  </si>
  <si>
    <t>#rangeid=217345714</t>
  </si>
  <si>
    <t>#rangeid=1845797725</t>
  </si>
  <si>
    <t>#rangeid=2045155622</t>
  </si>
  <si>
    <t>#rangeid=1723252101</t>
  </si>
  <si>
    <t>#rangeid=1552954288</t>
  </si>
  <si>
    <t>#rangeid=689519048</t>
  </si>
  <si>
    <t>#rangeid=1741394417</t>
  </si>
  <si>
    <t>#rangeid=1957113835</t>
  </si>
  <si>
    <t>#rangeid=2011914530</t>
  </si>
  <si>
    <t>End Date: 12/24/2025</t>
  </si>
  <si>
    <t>#rangeid=488399294</t>
  </si>
  <si>
    <t>#rangeid=1636884706</t>
  </si>
  <si>
    <t>#rangeid=1057822977</t>
  </si>
  <si>
    <t>#rangeid=2122793804</t>
  </si>
  <si>
    <t>#rangeid=424430175</t>
  </si>
  <si>
    <t>#rangeid=532026648</t>
  </si>
  <si>
    <t>#rangeid=80992404</t>
  </si>
  <si>
    <t>#rangeid=1782502330</t>
  </si>
  <si>
    <t>#rangeid=645692695</t>
  </si>
  <si>
    <t>#rangeid=361872965</t>
  </si>
  <si>
    <t>#rangeid=1097047116</t>
  </si>
  <si>
    <t>#rangeid=508046876</t>
  </si>
  <si>
    <t>#rangeid=884330467</t>
  </si>
  <si>
    <t>#rangeid=1079382226</t>
  </si>
  <si>
    <t>End Date: 12/26/2025</t>
  </si>
  <si>
    <t>#rangeid=2014097110</t>
  </si>
  <si>
    <t>#rangeid=1059414983</t>
  </si>
  <si>
    <t>#rangeid=924496537</t>
  </si>
  <si>
    <t>#rangeid=114186728</t>
  </si>
  <si>
    <t>#rangeid=1548873755</t>
  </si>
  <si>
    <t>#rangeid=103494259</t>
  </si>
  <si>
    <t>#rangeid=1609254833</t>
  </si>
  <si>
    <t>#rangeid=355489413</t>
  </si>
  <si>
    <t>#rangeid=588187519</t>
  </si>
  <si>
    <t>#rangeid=1009207964</t>
  </si>
  <si>
    <t>#rangeid=1646086296</t>
  </si>
  <si>
    <t>#rangeid=1220876024</t>
  </si>
  <si>
    <t>#rangeid=1387285414</t>
  </si>
  <si>
    <t>#rangeid=1921435649</t>
  </si>
  <si>
    <t>End Date: 12/28/2025</t>
  </si>
  <si>
    <t>#rangeid=1544485674</t>
  </si>
  <si>
    <t>#rangeid=83774301</t>
  </si>
  <si>
    <t>#rangeid=565858814</t>
  </si>
  <si>
    <t>#rangeid=801200067</t>
  </si>
  <si>
    <t>#rangeid=312716372</t>
  </si>
  <si>
    <t>#rangeid=956470278</t>
  </si>
  <si>
    <t>#rangeid=1902299271</t>
  </si>
  <si>
    <t>#rangeid=1238181930</t>
  </si>
  <si>
    <t>#rangeid=1256332198</t>
  </si>
  <si>
    <t>#rangeid=7836764</t>
  </si>
  <si>
    <t>#rangeid=402445013</t>
  </si>
  <si>
    <t>#rangeid=239272570</t>
  </si>
  <si>
    <t>#rangeid=1792214488</t>
  </si>
  <si>
    <t>#rangeid=2090519588</t>
  </si>
  <si>
    <t>Begin Date: 12/29/2025</t>
  </si>
  <si>
    <t>End Date: 12/30/2025</t>
  </si>
  <si>
    <t>#rangeid=1422438701</t>
  </si>
  <si>
    <t>#rangeid=702673282</t>
  </si>
  <si>
    <t>#rangeid=1880781692</t>
  </si>
  <si>
    <t>#rangeid=13606886</t>
  </si>
  <si>
    <t>#rangeid=1528063544</t>
  </si>
  <si>
    <t>#rangeid=628359050</t>
  </si>
  <si>
    <t>#rangeid=530449856</t>
  </si>
  <si>
    <t>#rangeid=1155072002</t>
  </si>
  <si>
    <t>#rangeid=2130429529</t>
  </si>
  <si>
    <t>#rangeid=1895257114</t>
  </si>
  <si>
    <t>#rangeid=1433901165</t>
  </si>
  <si>
    <t>#rangeid=1539069513</t>
  </si>
  <si>
    <t>#rangeid=646148612</t>
  </si>
  <si>
    <t>#rangeid=206863861</t>
  </si>
  <si>
    <t>#rangeid=578379425</t>
  </si>
  <si>
    <t>#rangeid=1381744643</t>
  </si>
  <si>
    <t>#rangeid=1775679871</t>
  </si>
  <si>
    <t>#rangeid=415262883</t>
  </si>
  <si>
    <t>#rangeid=304513555</t>
  </si>
  <si>
    <t>#rangeid=1218515658</t>
  </si>
  <si>
    <t>#rangeid=1276270130</t>
  </si>
  <si>
    <t>#rangeid=1807428515</t>
  </si>
  <si>
    <t>#rangeid=408862275</t>
  </si>
  <si>
    <t>#rangeid=2068709221</t>
  </si>
  <si>
    <t>#rangeid=1022714935</t>
  </si>
  <si>
    <t>#rangeid=1881600961</t>
  </si>
  <si>
    <t>#rangeid=183854545</t>
  </si>
  <si>
    <t>#rangeid=391994940</t>
  </si>
  <si>
    <t>End Date: 1/2/2026</t>
  </si>
  <si>
    <t>#rangeid=922677984</t>
  </si>
  <si>
    <t>#rangeid=635617927</t>
  </si>
  <si>
    <t>#rangeid=1231407395</t>
  </si>
  <si>
    <t>#rangeid=529491402</t>
  </si>
  <si>
    <t>#rangeid=1630810972</t>
  </si>
  <si>
    <t>#rangeid=276719953</t>
  </si>
  <si>
    <t>#rangeid=1137032479</t>
  </si>
  <si>
    <t>#rangeid=1748201178</t>
  </si>
  <si>
    <t>#rangeid=881456798</t>
  </si>
  <si>
    <t>#rangeid=838829440</t>
  </si>
  <si>
    <t>#rangeid=767871150</t>
  </si>
  <si>
    <t>#rangeid=1240652571</t>
  </si>
  <si>
    <t>#rangeid=1364861847</t>
  </si>
  <si>
    <t>#rangeid=1810971331</t>
  </si>
  <si>
    <t>End Date: 1/3/2026</t>
  </si>
  <si>
    <t>#rangeid=1880410536</t>
  </si>
  <si>
    <t>#rangeid=562251547</t>
  </si>
  <si>
    <t>#rangeid=875557370</t>
  </si>
  <si>
    <t>#rangeid=379136952</t>
  </si>
  <si>
    <t>#rangeid=64973034</t>
  </si>
  <si>
    <t>#rangeid=1029017535</t>
  </si>
  <si>
    <t>#rangeid=397835805</t>
  </si>
  <si>
    <t>#rangeid=296117302</t>
  </si>
  <si>
    <t>#rangeid=687172197</t>
  </si>
  <si>
    <t>#rangeid=1075665384</t>
  </si>
  <si>
    <t>#rangeid=159009204</t>
  </si>
  <si>
    <t>#rangeid=1330090468</t>
  </si>
  <si>
    <t>#rangeid=157660661</t>
  </si>
  <si>
    <t>#rangeid=1208146296</t>
  </si>
  <si>
    <t>End Date: 1/4/2026</t>
  </si>
  <si>
    <t>#rangeid=1850980073</t>
  </si>
  <si>
    <t>#rangeid=468006143</t>
  </si>
  <si>
    <t>#rangeid=347714265</t>
  </si>
  <si>
    <t>#rangeid=416725644</t>
  </si>
  <si>
    <t>#rangeid=1556395123</t>
  </si>
  <si>
    <t>#rangeid=245888272</t>
  </si>
  <si>
    <t>#rangeid=1454915446</t>
  </si>
  <si>
    <t>#rangeid=1042298054</t>
  </si>
  <si>
    <t>#rangeid=361227150</t>
  </si>
  <si>
    <t>#rangeid=388138420</t>
  </si>
  <si>
    <t>#rangeid=1277634671</t>
  </si>
  <si>
    <t>#rangeid=946150097</t>
  </si>
  <si>
    <t>#rangeid=314030292</t>
  </si>
  <si>
    <t>#rangeid=1675407264</t>
  </si>
  <si>
    <t>End Date: 1/11/2026</t>
  </si>
  <si>
    <t>#rangeid=866104649</t>
  </si>
  <si>
    <t>#rangeid=1631377821</t>
  </si>
  <si>
    <t>#rangeid=1538286238</t>
  </si>
  <si>
    <t>#rangeid=1908407497</t>
  </si>
  <si>
    <t>#rangeid=1528132311</t>
  </si>
  <si>
    <t>#rangeid=604276081</t>
  </si>
  <si>
    <t>#rangeid=1312428864</t>
  </si>
  <si>
    <t>#rangeid=1998894490</t>
  </si>
  <si>
    <t>#rangeid=745364261</t>
  </si>
  <si>
    <t>#rangeid=1492016921</t>
  </si>
  <si>
    <t>#rangeid=1002090798</t>
  </si>
  <si>
    <t>#rangeid=57336730</t>
  </si>
  <si>
    <t>#rangeid=2037868879</t>
  </si>
  <si>
    <t>#rangeid=1758622638</t>
  </si>
  <si>
    <t>End Date: 1/18/2026</t>
  </si>
  <si>
    <t>#rangeid=1625009019</t>
  </si>
  <si>
    <t>#rangeid=749458105</t>
  </si>
  <si>
    <t>#rangeid=797388788</t>
  </si>
  <si>
    <t>#rangeid=911914316</t>
  </si>
  <si>
    <t>#rangeid=1799300465</t>
  </si>
  <si>
    <t>#rangeid=404658665</t>
  </si>
  <si>
    <t>#rangeid=308340513</t>
  </si>
  <si>
    <t>#rangeid=1635316881</t>
  </si>
  <si>
    <t>#rangeid=1429756059</t>
  </si>
  <si>
    <t>#rangeid=210382662</t>
  </si>
  <si>
    <t>#rangeid=767173048</t>
  </si>
  <si>
    <t>#rangeid=1805063920</t>
  </si>
  <si>
    <t>#rangeid=859861717</t>
  </si>
  <si>
    <t>#rangeid=1222230011</t>
  </si>
  <si>
    <t>End Date: 1/22/2026</t>
  </si>
  <si>
    <t>#rangeid=650966035</t>
  </si>
  <si>
    <t>#rangeid=301067833</t>
  </si>
  <si>
    <t>#rangeid=1579755309</t>
  </si>
  <si>
    <t>#rangeid=497742949</t>
  </si>
  <si>
    <t>#rangeid=409534531</t>
  </si>
  <si>
    <t>#rangeid=773133777</t>
  </si>
  <si>
    <t>#rangeid=1504498305</t>
  </si>
  <si>
    <t>#rangeid=1753783531</t>
  </si>
  <si>
    <t>#rangeid=1195699543</t>
  </si>
  <si>
    <t>#rangeid=1317102944</t>
  </si>
  <si>
    <t>#rangeid=62381123</t>
  </si>
  <si>
    <t>#rangeid=410089183</t>
  </si>
  <si>
    <t>#rangeid=486158656</t>
  </si>
  <si>
    <t>#rangeid=306533215</t>
  </si>
  <si>
    <t>End Date: 1/23/2026</t>
  </si>
  <si>
    <t>#rangeid=1599779448</t>
  </si>
  <si>
    <t>#rangeid=530528895</t>
  </si>
  <si>
    <t>#rangeid=449577360</t>
  </si>
  <si>
    <t>#rangeid=1716331042</t>
  </si>
  <si>
    <t>#rangeid=246035808</t>
  </si>
  <si>
    <t>#rangeid=1382256969</t>
  </si>
  <si>
    <t>#rangeid=927514770</t>
  </si>
  <si>
    <t>#rangeid=914455587</t>
  </si>
  <si>
    <t>#rangeid=1191422804</t>
  </si>
  <si>
    <t>#rangeid=1588952162</t>
  </si>
  <si>
    <t>#rangeid=576442304</t>
  </si>
  <si>
    <t>#rangeid=656499928</t>
  </si>
  <si>
    <t>#rangeid=262169771</t>
  </si>
  <si>
    <t>#rangeid=1219818487</t>
  </si>
  <si>
    <t>End Date: 1/25/2026</t>
  </si>
  <si>
    <t>#rangeid=894910902</t>
  </si>
  <si>
    <t>#rangeid=1788186742</t>
  </si>
  <si>
    <t>#rangeid=326125006</t>
  </si>
  <si>
    <t>#rangeid=898254599</t>
  </si>
  <si>
    <t>#rangeid=1769739638</t>
  </si>
  <si>
    <t>#rangeid=796722689</t>
  </si>
  <si>
    <t>#rangeid=1121458564</t>
  </si>
  <si>
    <t>#rangeid=827599911</t>
  </si>
  <si>
    <t>#rangeid=1150030463</t>
  </si>
  <si>
    <t>#rangeid=1730489371</t>
  </si>
  <si>
    <t>#rangeid=1703182562</t>
  </si>
  <si>
    <t>#rangeid=185431281</t>
  </si>
  <si>
    <t>#rangeid=190610941</t>
  </si>
  <si>
    <t>#rangeid=1696750828</t>
  </si>
  <si>
    <t>Begin Date: 1/26/2026</t>
  </si>
  <si>
    <t>End Date: 2/1/2026</t>
  </si>
  <si>
    <t>#rangeid=1432839400</t>
  </si>
  <si>
    <t>#rangeid=1621325636</t>
  </si>
  <si>
    <t>#rangeid=1936540899</t>
  </si>
  <si>
    <t>#rangeid=1680439627</t>
  </si>
  <si>
    <t>#rangeid=1717829222</t>
  </si>
  <si>
    <t>#rangeid=861487552</t>
  </si>
  <si>
    <t>#rangeid=1862769508</t>
  </si>
  <si>
    <t>#rangeid=68227636</t>
  </si>
  <si>
    <t>#rangeid=1072950928</t>
  </si>
  <si>
    <t>#rangeid=1939364479</t>
  </si>
  <si>
    <t>#rangeid=1902935830</t>
  </si>
  <si>
    <t>#rangeid=1402615223</t>
  </si>
  <si>
    <t>#rangeid=732411635</t>
  </si>
  <si>
    <t>#rangeid=1066091124</t>
  </si>
  <si>
    <t>End Date: 2/13/2026</t>
  </si>
  <si>
    <t>#rangeid=1584952334</t>
  </si>
  <si>
    <t>#rangeid=261004293</t>
  </si>
  <si>
    <t>#rangeid=714142043</t>
  </si>
  <si>
    <t>#rangeid=1942652788</t>
  </si>
  <si>
    <t>#rangeid=1506966716</t>
  </si>
  <si>
    <t>#rangeid=761096169</t>
  </si>
  <si>
    <t>#rangeid=434279703</t>
  </si>
  <si>
    <t>#rangeid=2077543220</t>
  </si>
  <si>
    <t>#rangeid=66791219</t>
  </si>
  <si>
    <t>#rangeid=426741561</t>
  </si>
  <si>
    <t>#rangeid=1621208178</t>
  </si>
  <si>
    <t>#rangeid=87607961</t>
  </si>
  <si>
    <t>#rangeid=612181895</t>
  </si>
  <si>
    <t>#rangeid=2070166705</t>
  </si>
  <si>
    <t>End Date: 2/15/2026</t>
  </si>
  <si>
    <t>#rangeid=997222431</t>
  </si>
  <si>
    <t>#rangeid=583288936</t>
  </si>
  <si>
    <t>#rangeid=1400531664</t>
  </si>
  <si>
    <t>#rangeid=99285348</t>
  </si>
  <si>
    <t>#rangeid=98418658</t>
  </si>
  <si>
    <t>#rangeid=2138539575</t>
  </si>
  <si>
    <t>#rangeid=1810572023</t>
  </si>
  <si>
    <t>#rangeid=843926755</t>
  </si>
  <si>
    <t>#rangeid=223586831</t>
  </si>
  <si>
    <t>#rangeid=950422723</t>
  </si>
  <si>
    <t>#rangeid=2076281296</t>
  </si>
  <si>
    <t>#rangeid=103338682</t>
  </si>
  <si>
    <t>#rangeid=222388229</t>
  </si>
  <si>
    <t>#rangeid=1589733732</t>
  </si>
  <si>
    <t>End Date: 2/19/2026</t>
  </si>
  <si>
    <t>#rangeid=936475552</t>
  </si>
  <si>
    <t>#rangeid=264253625</t>
  </si>
  <si>
    <t>#rangeid=60126584</t>
  </si>
  <si>
    <t>#rangeid=897022504</t>
  </si>
  <si>
    <t>#rangeid=1853098026</t>
  </si>
  <si>
    <t>#rangeid=1238519496</t>
  </si>
  <si>
    <t>#rangeid=1595089436</t>
  </si>
  <si>
    <t>#rangeid=1654603189</t>
  </si>
  <si>
    <t>#rangeid=405145661</t>
  </si>
  <si>
    <t>#rangeid=924544469</t>
  </si>
  <si>
    <t>#rangeid=1374466</t>
  </si>
  <si>
    <t>#rangeid=751228743</t>
  </si>
  <si>
    <t>#rangeid=2030684847</t>
  </si>
  <si>
    <t>#rangeid=461186724</t>
  </si>
  <si>
    <t>End Date: 2/21/2026</t>
  </si>
  <si>
    <t>#rangeid=1342533016</t>
  </si>
  <si>
    <t>#rangeid=1790834573</t>
  </si>
  <si>
    <t>#rangeid=1111420712</t>
  </si>
  <si>
    <t>#rangeid=990888768</t>
  </si>
  <si>
    <t>#rangeid=908141595</t>
  </si>
  <si>
    <t>#rangeid=1360212932</t>
  </si>
  <si>
    <t>#rangeid=1568421641</t>
  </si>
  <si>
    <t>#rangeid=301890015</t>
  </si>
  <si>
    <t>#rangeid=1588219441</t>
  </si>
  <si>
    <t>#rangeid=87919917</t>
  </si>
  <si>
    <t>#rangeid=646229739</t>
  </si>
  <si>
    <t>#rangeid=1445161745</t>
  </si>
  <si>
    <t>#rangeid=625482607</t>
  </si>
  <si>
    <t>#rangeid=1442802639</t>
  </si>
  <si>
    <t>Begin Date: 2/22/2026</t>
  </si>
  <si>
    <t>End Date: 2/22/2026</t>
  </si>
  <si>
    <t>#rangeid=1544425925</t>
  </si>
  <si>
    <t>#rangeid=542053225</t>
  </si>
  <si>
    <t>#rangeid=1735492082</t>
  </si>
  <si>
    <t>#rangeid=1670955794</t>
  </si>
  <si>
    <t>#rangeid=360923187</t>
  </si>
  <si>
    <t>#rangeid=258730813</t>
  </si>
  <si>
    <t>#rangeid=1150580286</t>
  </si>
  <si>
    <t>#rangeid=1005011287</t>
  </si>
  <si>
    <t>#rangeid=1088539778</t>
  </si>
  <si>
    <t>#rangeid=257191263</t>
  </si>
  <si>
    <t>#rangeid=2025114726</t>
  </si>
  <si>
    <t>#rangeid=728051002</t>
  </si>
  <si>
    <t>#rangeid=27777561</t>
  </si>
  <si>
    <t>#rangeid=1470217665</t>
  </si>
  <si>
    <t>#rangeid=1284514749</t>
  </si>
  <si>
    <t>#rangeid=909282077</t>
  </si>
  <si>
    <t>#rangeid=682653785</t>
  </si>
  <si>
    <t>#rangeid=77399325</t>
  </si>
  <si>
    <t>#rangeid=430731705</t>
  </si>
  <si>
    <t>#rangeid=356670677</t>
  </si>
  <si>
    <t>#rangeid=497343786</t>
  </si>
  <si>
    <t>#rangeid=866067706</t>
  </si>
  <si>
    <t>#rangeid=581311678</t>
  </si>
  <si>
    <t>#rangeid=1828204143</t>
  </si>
  <si>
    <t>#rangeid=939940301</t>
  </si>
  <si>
    <t>#rangeid=129965061</t>
  </si>
  <si>
    <t>#rangeid=1949127957</t>
  </si>
  <si>
    <t>#rangeid=1985743673</t>
  </si>
  <si>
    <t>Begin Date: 2/23/2026</t>
  </si>
  <si>
    <t>End Date: 3/1/2026</t>
  </si>
  <si>
    <t>#rangeid=853183915</t>
  </si>
  <si>
    <t>#rangeid=1701550328</t>
  </si>
  <si>
    <t>#rangeid=1228131398</t>
  </si>
  <si>
    <t>#rangeid=656398247</t>
  </si>
  <si>
    <t>#rangeid=1748099025</t>
  </si>
  <si>
    <t>#rangeid=333592498</t>
  </si>
  <si>
    <t>#rangeid=1734155323</t>
  </si>
  <si>
    <t>#rangeid=1349232651</t>
  </si>
  <si>
    <t>#rangeid=2051193479</t>
  </si>
  <si>
    <t>#rangeid=990114421</t>
  </si>
  <si>
    <t>#rangeid=915135853</t>
  </si>
  <si>
    <t>#rangeid=1591865086</t>
  </si>
  <si>
    <t>#rangeid=1279125324</t>
  </si>
  <si>
    <t>#rangeid=867070875</t>
  </si>
  <si>
    <t>End Date: 3/5/2026</t>
  </si>
  <si>
    <t>#rangeid=618275631</t>
  </si>
  <si>
    <t>#rangeid=1232523177</t>
  </si>
  <si>
    <t>#rangeid=704602701</t>
  </si>
  <si>
    <t>#rangeid=1549194009</t>
  </si>
  <si>
    <t>#rangeid=1610633128</t>
  </si>
  <si>
    <t>#rangeid=857928684</t>
  </si>
  <si>
    <t>#rangeid=2030316066</t>
  </si>
  <si>
    <t>#rangeid=1978571298</t>
  </si>
  <si>
    <t>#rangeid=1993820514</t>
  </si>
  <si>
    <t>#rangeid=1143682673</t>
  </si>
  <si>
    <t>#rangeid=2092189874</t>
  </si>
  <si>
    <t>#rangeid=177157684</t>
  </si>
  <si>
    <t>#rangeid=2102689626</t>
  </si>
  <si>
    <t>#rangeid=659795550</t>
  </si>
  <si>
    <t>End Date: 3/4/2026</t>
  </si>
  <si>
    <t>#rangeid=1183171677</t>
  </si>
  <si>
    <t>#rangeid=1060614874</t>
  </si>
  <si>
    <t>#rangeid=2121265291</t>
  </si>
  <si>
    <t>#rangeid=1209081917</t>
  </si>
  <si>
    <t>#rangeid=2092175485</t>
  </si>
  <si>
    <t>#rangeid=189853346</t>
  </si>
  <si>
    <t>#rangeid=135996777</t>
  </si>
  <si>
    <t>#rangeid=2132101446</t>
  </si>
  <si>
    <t>#rangeid=5305133</t>
  </si>
  <si>
    <t>#rangeid=1296136239</t>
  </si>
  <si>
    <t>#rangeid=1493695036</t>
  </si>
  <si>
    <t>#rangeid=1137098789</t>
  </si>
  <si>
    <t>#rangeid=1163494621</t>
  </si>
  <si>
    <t>#rangeid=307255884</t>
  </si>
  <si>
    <t>Begin Date: 3/11/2026</t>
  </si>
  <si>
    <t>End Date: 3/11/2026</t>
  </si>
  <si>
    <t>#rangeid=1079854476</t>
  </si>
  <si>
    <t>#rangeid=1456968389</t>
  </si>
  <si>
    <t>#rangeid=253363856</t>
  </si>
  <si>
    <t>#rangeid=16979312</t>
  </si>
  <si>
    <t>#rangeid=562117585</t>
  </si>
  <si>
    <t>#rangeid=672469576</t>
  </si>
  <si>
    <t>#rangeid=1699055259</t>
  </si>
  <si>
    <t>#rangeid=629121151</t>
  </si>
  <si>
    <t>#rangeid=46537904</t>
  </si>
  <si>
    <t>#rangeid=379026430</t>
  </si>
  <si>
    <t>#rangeid=1761070015</t>
  </si>
  <si>
    <t>#rangeid=1644451287</t>
  </si>
  <si>
    <t>#rangeid=39053739</t>
  </si>
  <si>
    <t>#rangeid=401411880</t>
  </si>
  <si>
    <t>End Date: 3/15/2026</t>
  </si>
  <si>
    <t>#rangeid=366806978</t>
  </si>
  <si>
    <t>#rangeid=1675970457</t>
  </si>
  <si>
    <t>#rangeid=2131099967</t>
  </si>
  <si>
    <t>#rangeid=331921369</t>
  </si>
  <si>
    <t>#rangeid=385742576</t>
  </si>
  <si>
    <t>#rangeid=2042056992</t>
  </si>
  <si>
    <t>#rangeid=693305398</t>
  </si>
  <si>
    <t>#rangeid=1868074661</t>
  </si>
  <si>
    <t>#rangeid=404086625</t>
  </si>
  <si>
    <t>#rangeid=822153043</t>
  </si>
  <si>
    <t>#rangeid=1376620660</t>
  </si>
  <si>
    <t>#rangeid=925910357</t>
  </si>
  <si>
    <t>#rangeid=685726040</t>
  </si>
  <si>
    <t>#rangeid=1684167651</t>
  </si>
  <si>
    <t>End Date: 3/20/2026</t>
  </si>
  <si>
    <t>#rangeid=49627077</t>
  </si>
  <si>
    <t>#rangeid=1468337880</t>
  </si>
  <si>
    <t>#rangeid=1952791882</t>
  </si>
  <si>
    <t>#rangeid=1145482070</t>
  </si>
  <si>
    <t>#rangeid=1311174552</t>
  </si>
  <si>
    <t>#rangeid=995729906</t>
  </si>
  <si>
    <t>#rangeid=1894356294</t>
  </si>
  <si>
    <t>#rangeid=1132688070</t>
  </si>
  <si>
    <t>#rangeid=2067897869</t>
  </si>
  <si>
    <t>#rangeid=920710283</t>
  </si>
  <si>
    <t>#rangeid=1676550588</t>
  </si>
  <si>
    <t>#rangeid=449577897</t>
  </si>
  <si>
    <t>#rangeid=977885373</t>
  </si>
  <si>
    <t>#rangeid=963665938</t>
  </si>
  <si>
    <t>End Date: 3/22/2026</t>
  </si>
  <si>
    <t>#rangeid=1890444336</t>
  </si>
  <si>
    <t>#rangeid=1049985957</t>
  </si>
  <si>
    <t>#rangeid=88998840</t>
  </si>
  <si>
    <t>#rangeid=1542364686</t>
  </si>
  <si>
    <t>#rangeid=1206292362</t>
  </si>
  <si>
    <t>#rangeid=1435490648</t>
  </si>
  <si>
    <t>#rangeid=1624928178</t>
  </si>
  <si>
    <t>#rangeid=2029800310</t>
  </si>
  <si>
    <t>#rangeid=2115707242</t>
  </si>
  <si>
    <t>#rangeid=1318603433</t>
  </si>
  <si>
    <t>#rangeid=988600491</t>
  </si>
  <si>
    <t>#rangeid=1595836838</t>
  </si>
  <si>
    <t>#rangeid=1791558553</t>
  </si>
  <si>
    <t>#rangeid=1551205657</t>
  </si>
  <si>
    <t>Begin Date: 3/23/2026</t>
  </si>
  <si>
    <t>End Date: 3/29/2026</t>
  </si>
  <si>
    <t>#rangeid=75858324</t>
  </si>
  <si>
    <t>#rangeid=2001263009</t>
  </si>
  <si>
    <t>#rangeid=1237592000</t>
  </si>
  <si>
    <t>#rangeid=2082299621</t>
  </si>
  <si>
    <t>#rangeid=1652494536</t>
  </si>
  <si>
    <t>#rangeid=1121192400</t>
  </si>
  <si>
    <t>#rangeid=1779360837</t>
  </si>
  <si>
    <t>#rangeid=1588609628</t>
  </si>
  <si>
    <t>#rangeid=1564120844</t>
  </si>
  <si>
    <t>#rangeid=786187269</t>
  </si>
  <si>
    <t>#rangeid=1397576614</t>
  </si>
  <si>
    <t>#rangeid=1648730188</t>
  </si>
  <si>
    <t>#rangeid=1833970541</t>
  </si>
  <si>
    <t>#rangeid=1106094753</t>
  </si>
  <si>
    <t>End Date: 4/5/2026</t>
  </si>
  <si>
    <t>#rangeid=698795897</t>
  </si>
  <si>
    <t>#rangeid=425176563</t>
  </si>
  <si>
    <t>#rangeid=1975479735</t>
  </si>
  <si>
    <t>#rangeid=1928505332</t>
  </si>
  <si>
    <t>#rangeid=492078960</t>
  </si>
  <si>
    <t>#rangeid=1104749348</t>
  </si>
  <si>
    <t>#rangeid=1961223423</t>
  </si>
  <si>
    <t>#rangeid=1485453566</t>
  </si>
  <si>
    <t>#rangeid=46420249</t>
  </si>
  <si>
    <t>#rangeid=1559665942</t>
  </si>
  <si>
    <t>#rangeid=4037828</t>
  </si>
  <si>
    <t>#rangeid=802957699</t>
  </si>
  <si>
    <t>#rangeid=190808450</t>
  </si>
  <si>
    <t>#rangeid=574099103</t>
  </si>
  <si>
    <t>End Date: 4/12/2026</t>
  </si>
  <si>
    <t>#rangeid=1528913488</t>
  </si>
  <si>
    <t>#rangeid=601413489</t>
  </si>
  <si>
    <t>#rangeid=1688904093</t>
  </si>
  <si>
    <t>#rangeid=1567463213</t>
  </si>
  <si>
    <t>#rangeid=1442044516</t>
  </si>
  <si>
    <t>#rangeid=1782403683</t>
  </si>
  <si>
    <t>#rangeid=1764814664</t>
  </si>
  <si>
    <t>#rangeid=1351891483</t>
  </si>
  <si>
    <t>#rangeid=1781218009</t>
  </si>
  <si>
    <t>#rangeid=687882835</t>
  </si>
  <si>
    <t>#rangeid=613489667</t>
  </si>
  <si>
    <t>#rangeid=1666871075</t>
  </si>
  <si>
    <t>#rangeid=1518903583</t>
  </si>
  <si>
    <t>#rangeid=2052108430</t>
  </si>
  <si>
    <t>End Date: 4/15/2026</t>
  </si>
  <si>
    <t>#rangeid=2038791703</t>
  </si>
  <si>
    <t>#rangeid=472841500</t>
  </si>
  <si>
    <t>#rangeid=1642285643</t>
  </si>
  <si>
    <t>#rangeid=774420955</t>
  </si>
  <si>
    <t>#rangeid=2051706854</t>
  </si>
  <si>
    <t>#rangeid=1313709331</t>
  </si>
  <si>
    <t>#rangeid=1006865536</t>
  </si>
  <si>
    <t>#rangeid=2120746931</t>
  </si>
  <si>
    <t>#rangeid=1740834501</t>
  </si>
  <si>
    <t>#rangeid=1612967408</t>
  </si>
  <si>
    <t>#rangeid=225488729</t>
  </si>
  <si>
    <t>#rangeid=168271789</t>
  </si>
  <si>
    <t>#rangeid=1892011216</t>
  </si>
  <si>
    <t>#rangeid=1878222407</t>
  </si>
  <si>
    <t>End Date: 4/17/2026</t>
  </si>
  <si>
    <t>#rangeid=582182930</t>
  </si>
  <si>
    <t>#rangeid=820114621</t>
  </si>
  <si>
    <t>#rangeid=761546597</t>
  </si>
  <si>
    <t>#rangeid=837090478</t>
  </si>
  <si>
    <t>#rangeid=1356923013</t>
  </si>
  <si>
    <t>#rangeid=1802098709</t>
  </si>
  <si>
    <t>#rangeid=1275533480</t>
  </si>
  <si>
    <t>#rangeid=707196181</t>
  </si>
  <si>
    <t>#rangeid=796193488</t>
  </si>
  <si>
    <t>#rangeid=405896436</t>
  </si>
  <si>
    <t>#rangeid=250195741</t>
  </si>
  <si>
    <t>#rangeid=1775065685</t>
  </si>
  <si>
    <t>#rangeid=1184959522</t>
  </si>
  <si>
    <t>#rangeid=816458725</t>
  </si>
  <si>
    <t>End Date: 4/18/2026</t>
  </si>
  <si>
    <t>#rangeid=62433265</t>
  </si>
  <si>
    <t>#rangeid=648114989</t>
  </si>
  <si>
    <t>#rangeid=1361414756</t>
  </si>
  <si>
    <t>#rangeid=2029676161</t>
  </si>
  <si>
    <t>#rangeid=724133090</t>
  </si>
  <si>
    <t>#rangeid=463541213</t>
  </si>
  <si>
    <t>#rangeid=1716999190</t>
  </si>
  <si>
    <t>#rangeid=663443574</t>
  </si>
  <si>
    <t>#rangeid=112727103</t>
  </si>
  <si>
    <t>#rangeid=1101668501</t>
  </si>
  <si>
    <t>#rangeid=800813953</t>
  </si>
  <si>
    <t>#rangeid=1059426532</t>
  </si>
  <si>
    <t>#rangeid=1816828847</t>
  </si>
  <si>
    <t>#rangeid=863205602</t>
  </si>
  <si>
    <t>End Date: 4/19/2026</t>
  </si>
  <si>
    <t>#rangeid=2072277361</t>
  </si>
  <si>
    <t>#rangeid=409714357</t>
  </si>
  <si>
    <t>#rangeid=1264585314</t>
  </si>
  <si>
    <t>#rangeid=955092228</t>
  </si>
  <si>
    <t>#rangeid=713935330</t>
  </si>
  <si>
    <t>#rangeid=576719160</t>
  </si>
  <si>
    <t>#rangeid=1687657308</t>
  </si>
  <si>
    <t>#rangeid=1356332703</t>
  </si>
  <si>
    <t>#rangeid=2060646148</t>
  </si>
  <si>
    <t>#rangeid=770334176</t>
  </si>
  <si>
    <t>#rangeid=1970320638</t>
  </si>
  <si>
    <t>#rangeid=169382389</t>
  </si>
  <si>
    <t>#rangeid=1308896236</t>
  </si>
  <si>
    <t>#rangeid=759059761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</si>
</sst>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3">
    <numFmt numFmtId="164" formatCode="[$-010409]&quot;$&quot;#,##0.00;(&quot;$&quot;#,##0.00)"/>
    <numFmt numFmtId="165" formatCode="[$-010409]#,##0.00%"/>
    <numFmt numFmtId="166" formatCode="[$-010409]&quot;$&quot;#,##0;(&quot;$&quot;#,##0)"/>
    <numFmt numFmtId="167" formatCode="[$-010409]#,##0.00#%"/>
    <numFmt numFmtId="168" formatCode="[$-010409]#.00"/>
    <numFmt numFmtId="169" formatCode="[$-010409]0.00"/>
    <numFmt numFmtId="170" formatCode="0.0%"/>
    <numFmt numFmtId="171" formatCode="[$-010409]0"/>
    <numFmt numFmtId="172" formatCode="[$-010409]0.0"/>
    <numFmt numFmtId="173" formatCode="#,##0.0"/>
    <numFmt numFmtId="174" formatCode="#;&quot;NP&quot;"/>
    <numFmt numFmtId="175" formatCode="[$$-0409]#,##0.00;([$$-0409]#,##0.00);[$$-0409]#,##0.00"/>
    <numFmt numFmtId="176" formatCode="#0.0%;(#0.0%)"/>
  </numFmts>
  <fonts count="47">
    <font>
      <sz val="10.0"/>
      <color rgb="FF000000"/>
      <name val="Arial"/>
      <scheme val="minor"/>
    </font>
    <font>
      <color theme="1"/>
      <name val="Arial"/>
    </font>
    <font>
      <b/>
      <sz val="8.0"/>
      <color theme="1"/>
      <name val="Arial"/>
    </font>
    <font/>
    <font>
      <sz val="8.0"/>
      <color theme="1"/>
      <name val="Arial"/>
    </font>
    <font>
      <b/>
      <sz val="26.0"/>
      <color theme="1"/>
      <name val="Arial"/>
    </font>
    <font>
      <sz val="8.0"/>
      <color rgb="FFFFFFFF"/>
      <name val="Arial"/>
    </font>
    <font>
      <sz val="7.0"/>
      <color rgb="FFFFFFFF"/>
      <name val="Arial"/>
    </font>
    <font>
      <sz val="6.0"/>
      <color rgb="FFFFFFFF"/>
      <name val="Arial"/>
    </font>
    <font>
      <b/>
      <color rgb="FFFFFFFF"/>
      <name val="Arial"/>
    </font>
    <font>
      <b/>
      <sz val="16.0"/>
      <color theme="1"/>
      <name val="Arial"/>
    </font>
    <font>
      <b/>
      <sz val="14.0"/>
      <color theme="1"/>
      <name val="Arial"/>
    </font>
    <font>
      <b/>
      <color theme="1"/>
      <name val="Arial"/>
    </font>
    <font>
      <b/>
      <sz val="9.0"/>
      <color rgb="FFFFFFFF"/>
      <name val="Arial"/>
    </font>
    <font>
      <b/>
      <sz val="8.0"/>
      <color rgb="FFFFFFFF"/>
      <name val="Arial"/>
    </font>
    <font>
      <sz val="13.0"/>
      <color rgb="FFFFFFFF"/>
      <name val="Arial"/>
    </font>
    <font>
      <color theme="1"/>
      <name val="Arial"/>
      <scheme val="minor"/>
    </font>
    <font>
      <b/>
      <sz val="8.0"/>
      <color rgb="FF000000"/>
      <name val="Arial"/>
    </font>
    <font>
      <sz val="8.0"/>
      <color rgb="FF000000"/>
      <name val="Arial"/>
    </font>
    <font>
      <b/>
      <sz val="26.0"/>
      <color rgb="FF000000"/>
      <name val="Arial"/>
    </font>
    <font>
      <sz val="10.0"/>
      <color rgb="FF000000"/>
      <name val="Arial"/>
    </font>
    <font>
      <sz val="7.0"/>
      <color theme="1"/>
      <name val="Arial"/>
      <scheme val="minor"/>
    </font>
    <font>
      <sz val="8.0"/>
      <color theme="0"/>
      <name val="Arial"/>
    </font>
    <font>
      <sz val="7.0"/>
      <color theme="0"/>
      <name val="Arial"/>
    </font>
    <font>
      <sz val="6.0"/>
      <color theme="0"/>
      <name val="Arial"/>
    </font>
    <font>
      <b/>
      <sz val="10.0"/>
      <color rgb="FFFFFFFF"/>
      <name val="Arial"/>
    </font>
    <font>
      <b/>
      <sz val="10.0"/>
      <color theme="0"/>
      <name val="Arial"/>
    </font>
    <font>
      <b/>
      <sz val="16.0"/>
      <color theme="1"/>
      <name val="Arial"/>
      <scheme val="minor"/>
    </font>
    <font>
      <b/>
      <sz val="14.0"/>
      <color theme="1"/>
      <name val="Arial"/>
      <scheme val="minor"/>
    </font>
    <font>
      <b/>
      <color theme="1"/>
      <name val="Arial"/>
      <scheme val="minor"/>
    </font>
    <font>
      <b/>
      <sz val="12.0"/>
      <color theme="1"/>
      <name val="Arial"/>
      <scheme val="minor"/>
    </font>
    <font>
      <b/>
      <sz val="8.0"/>
      <color theme="1"/>
      <name val="Calibri"/>
    </font>
    <font>
      <b/>
      <color theme="1"/>
      <name val="Calibri"/>
    </font>
    <font>
      <color theme="1"/>
      <name val="Calibri"/>
    </font>
    <font>
      <sz val="14.0"/>
      <color theme="1"/>
      <name val="Calibri"/>
    </font>
    <font>
      <b/>
      <sz val="8.0"/>
      <color theme="1"/>
      <name val="Verdana"/>
    </font>
    <font>
      <b/>
      <color theme="1"/>
      <name val="Verdana"/>
    </font>
    <font>
      <color theme="1"/>
      <name val="Verdana"/>
    </font>
    <font>
      <sz val="9.0"/>
      <color theme="1"/>
      <name val="Verdana"/>
    </font>
    <font>
      <sz val="7.0"/>
      <color theme="1"/>
      <name val="Calibri"/>
    </font>
    <font>
      <sz val="9.0"/>
      <color theme="1"/>
      <name val="Calibri"/>
    </font>
    <font>
      <sz val="9.0"/>
      <color rgb="FFFFFFFF"/>
      <name val="Times New Roman"/>
    </font>
    <font>
      <sz val="9.0"/>
      <color rgb="FF000000"/>
      <name val="Times New Roman"/>
    </font>
    <font>
      <b/>
      <sz val="9.0"/>
      <color rgb="FF000000"/>
      <name val="Times New Roman"/>
    </font>
    <font>
      <sz val="7.0"/>
      <color rgb="FF000000"/>
      <name val="Arial"/>
    </font>
    <font>
      <b/>
      <u/>
      <sz val="8.0"/>
      <color rgb="FF0000FF"/>
      <name val="Arial"/>
    </font>
    <font>
      <b/>
      <sz val="10.0"/>
      <color rgb="FF000000"/>
      <name val="Arial"/>
    </font>
  </fonts>
  <fills count="2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0078A9"/>
        <bgColor rgb="FF0078A9"/>
      </patternFill>
    </fill>
    <fill>
      <patternFill patternType="solid">
        <fgColor rgb="FF434343"/>
        <bgColor rgb="FF434343"/>
      </patternFill>
    </fill>
    <fill>
      <patternFill patternType="solid">
        <fgColor rgb="FFB6D7A8"/>
        <bgColor rgb="FFB6D7A8"/>
      </patternFill>
    </fill>
    <fill>
      <patternFill patternType="solid">
        <fgColor rgb="FFDD7E6B"/>
        <bgColor rgb="FFDD7E6B"/>
      </patternFill>
    </fill>
    <fill>
      <patternFill patternType="solid">
        <fgColor rgb="FFFFE599"/>
        <bgColor rgb="FFFFE599"/>
      </patternFill>
    </fill>
    <fill>
      <patternFill patternType="solid">
        <fgColor rgb="FFCFE2F3"/>
        <bgColor rgb="FFCFE2F3"/>
      </patternFill>
    </fill>
    <fill>
      <patternFill patternType="solid">
        <fgColor rgb="FFC9DAF8"/>
        <bgColor rgb="FFC9DAF8"/>
      </patternFill>
    </fill>
    <fill>
      <patternFill patternType="solid">
        <fgColor rgb="FFF4CCCC"/>
        <bgColor rgb="FFF4CCCC"/>
      </patternFill>
    </fill>
    <fill>
      <patternFill patternType="solid">
        <fgColor rgb="FFEA9999"/>
        <bgColor rgb="FFEA9999"/>
      </patternFill>
    </fill>
    <fill>
      <patternFill patternType="solid">
        <fgColor theme="0"/>
        <bgColor theme="0"/>
      </patternFill>
    </fill>
    <fill>
      <patternFill patternType="solid">
        <fgColor rgb="FFCC0000"/>
        <bgColor rgb="FFCC0000"/>
      </patternFill>
    </fill>
    <fill>
      <patternFill patternType="solid">
        <fgColor rgb="FFFFD966"/>
        <bgColor rgb="FFFFD966"/>
      </patternFill>
    </fill>
    <fill>
      <patternFill patternType="solid">
        <fgColor rgb="FFEF9A6E"/>
        <bgColor rgb="FFEF9A6E"/>
      </patternFill>
    </fill>
    <fill>
      <patternFill patternType="solid">
        <fgColor rgb="FFA2C77A"/>
        <bgColor rgb="FFA2C77A"/>
      </patternFill>
    </fill>
    <fill>
      <patternFill patternType="solid">
        <fgColor rgb="FFB8CA76"/>
        <bgColor rgb="FFB8CA76"/>
      </patternFill>
    </fill>
    <fill>
      <patternFill patternType="solid">
        <fgColor rgb="FFFFD666"/>
        <bgColor rgb="FFFFD666"/>
      </patternFill>
    </fill>
    <fill>
      <patternFill patternType="solid">
        <fgColor rgb="FFE67C73"/>
        <bgColor rgb="FFE67C73"/>
      </patternFill>
    </fill>
    <fill>
      <patternFill patternType="solid">
        <fgColor rgb="FFFDCC67"/>
        <bgColor rgb="FFFDCC67"/>
      </patternFill>
    </fill>
    <fill>
      <patternFill patternType="solid">
        <fgColor rgb="FF57BB8A"/>
        <bgColor rgb="FF57BB8A"/>
      </patternFill>
    </fill>
    <fill>
      <patternFill patternType="solid">
        <fgColor rgb="FFE6B8AF"/>
        <bgColor rgb="FFE6B8AF"/>
      </patternFill>
    </fill>
    <fill>
      <patternFill patternType="solid">
        <fgColor rgb="FF666666"/>
        <bgColor rgb="FF666666"/>
      </patternFill>
    </fill>
    <fill>
      <patternFill patternType="solid">
        <fgColor rgb="FF95B3D7"/>
        <bgColor rgb="FF95B3D7"/>
      </patternFill>
    </fill>
  </fills>
  <borders count="31">
    <border/>
    <border>
      <left/>
      <right/>
      <top/>
      <bottom/>
    </border>
    <border>
      <left/>
      <top/>
      <bottom/>
    </border>
    <border>
      <right/>
      <top/>
      <bottom/>
    </border>
    <border>
      <left/>
      <top/>
    </border>
    <border>
      <top/>
    </border>
    <border>
      <right/>
      <top/>
    </border>
    <border>
      <top/>
      <bottom/>
    </border>
    <border>
      <left/>
      <bottom/>
    </border>
    <border>
      <bottom/>
    </border>
    <border>
      <right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</border>
    <border>
      <left style="thin">
        <color rgb="FFA9A9A9"/>
      </left>
      <top style="thin">
        <color rgb="FFA9A9A9"/>
      </top>
    </border>
    <border>
      <top style="thin">
        <color rgb="FFA9A9A9"/>
      </top>
    </border>
    <border>
      <right style="thin">
        <color rgb="FFA9A9A9"/>
      </right>
      <top style="thin">
        <color rgb="FFA9A9A9"/>
      </top>
    </border>
    <border>
      <left style="thin">
        <color rgb="FFA9A9A9"/>
      </left>
      <right style="thin">
        <color rgb="FFA9A9A9"/>
      </right>
      <top style="thin">
        <color rgb="FFA9A9A9"/>
      </top>
    </border>
    <border>
      <left style="thin">
        <color rgb="FFA9A9A9"/>
      </left>
      <bottom style="thin">
        <color rgb="FFA9A9A9"/>
      </bottom>
    </border>
    <border>
      <bottom style="thin">
        <color rgb="FFA9A9A9"/>
      </bottom>
    </border>
    <border>
      <right style="thin">
        <color rgb="FFA9A9A9"/>
      </right>
      <bottom style="thin">
        <color rgb="FFA9A9A9"/>
      </bottom>
    </border>
    <border>
      <left style="thin">
        <color rgb="FFA9A9A9"/>
      </left>
      <right style="thin">
        <color rgb="FFA9A9A9"/>
      </right>
      <bottom style="thin">
        <color rgb="FFA9A9A9"/>
      </bottom>
    </border>
    <border>
      <left style="thin">
        <color rgb="FFA9A9A9"/>
      </left>
      <top style="thin">
        <color rgb="FFA9A9A9"/>
      </top>
      <bottom style="thin">
        <color rgb="FFA9A9A9"/>
      </bottom>
    </border>
    <border>
      <top style="thin">
        <color rgb="FFA9A9A9"/>
      </top>
      <bottom style="thin">
        <color rgb="FFA9A9A9"/>
      </bottom>
    </border>
    <border>
      <right style="thin">
        <color rgb="FFA9A9A9"/>
      </right>
      <top style="thin">
        <color rgb="FFA9A9A9"/>
      </top>
      <bottom style="thin">
        <color rgb="FFA9A9A9"/>
      </bottom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</border>
  </borders>
  <cellStyleXfs count="1">
    <xf borderId="0" fillId="0" fontId="0" numFmtId="0" applyAlignment="1" applyFont="1"/>
  </cellStyleXfs>
  <cellXfs count="37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vertical="top"/>
    </xf>
    <xf borderId="2" fillId="2" fontId="2" numFmtId="0" xfId="0" applyAlignment="1" applyBorder="1" applyFont="1">
      <alignment horizontal="right" shrinkToFit="0" vertical="bottom" wrapText="1"/>
    </xf>
    <xf borderId="3" fillId="0" fontId="3" numFmtId="0" xfId="0" applyBorder="1" applyFont="1"/>
    <xf borderId="2" fillId="2" fontId="4" numFmtId="164" xfId="0" applyAlignment="1" applyBorder="1" applyFont="1" applyNumberFormat="1">
      <alignment horizontal="center" shrinkToFit="0" vertical="bottom" wrapText="1"/>
    </xf>
    <xf borderId="4" fillId="2" fontId="5" numFmtId="0" xfId="0" applyAlignment="1" applyBorder="1" applyFont="1">
      <alignment horizontal="center" shrinkToFit="0" vertical="top" wrapText="1"/>
    </xf>
    <xf borderId="5" fillId="0" fontId="3" numFmtId="0" xfId="0" applyBorder="1" applyFont="1"/>
    <xf borderId="6" fillId="0" fontId="3" numFmtId="0" xfId="0" applyBorder="1" applyFont="1"/>
    <xf borderId="2" fillId="2" fontId="1" numFmtId="0" xfId="0" applyAlignment="1" applyBorder="1" applyFont="1">
      <alignment horizontal="right" shrinkToFit="0" vertical="top" wrapText="1"/>
    </xf>
    <xf borderId="7" fillId="0" fontId="3" numFmtId="0" xfId="0" applyBorder="1" applyFont="1"/>
    <xf borderId="0" fillId="0" fontId="1" numFmtId="0" xfId="0" applyAlignment="1" applyFont="1">
      <alignment vertical="bottom"/>
    </xf>
    <xf borderId="2" fillId="2" fontId="2" numFmtId="0" xfId="0" applyAlignment="1" applyBorder="1" applyFont="1">
      <alignment horizontal="right" shrinkToFit="0" vertical="top" wrapText="1"/>
    </xf>
    <xf borderId="2" fillId="2" fontId="4" numFmtId="164" xfId="0" applyAlignment="1" applyBorder="1" applyFont="1" applyNumberFormat="1">
      <alignment horizontal="center" shrinkToFit="0" vertical="top" wrapText="1"/>
    </xf>
    <xf borderId="2" fillId="2" fontId="4" numFmtId="165" xfId="0" applyAlignment="1" applyBorder="1" applyFont="1" applyNumberFormat="1">
      <alignment shrinkToFit="0" vertical="top" wrapText="1"/>
    </xf>
    <xf borderId="8" fillId="0" fontId="3" numFmtId="0" xfId="0" applyBorder="1" applyFont="1"/>
    <xf borderId="9" fillId="0" fontId="3" numFmtId="0" xfId="0" applyBorder="1" applyFont="1"/>
    <xf borderId="10" fillId="0" fontId="3" numFmtId="0" xfId="0" applyBorder="1" applyFont="1"/>
    <xf borderId="0" fillId="2" fontId="1" numFmtId="0" xfId="0" applyAlignment="1" applyFont="1">
      <alignment vertical="top"/>
    </xf>
    <xf borderId="11" fillId="3" fontId="6" numFmtId="0" xfId="0" applyAlignment="1" applyBorder="1" applyFill="1" applyFont="1">
      <alignment horizontal="center" readingOrder="0" shrinkToFit="0" wrapText="1"/>
    </xf>
    <xf borderId="12" fillId="0" fontId="3" numFmtId="0" xfId="0" applyBorder="1" applyFont="1"/>
    <xf borderId="11" fillId="3" fontId="6" numFmtId="0" xfId="0" applyAlignment="1" applyBorder="1" applyFont="1">
      <alignment horizontal="center" readingOrder="1" shrinkToFit="0" wrapText="1"/>
    </xf>
    <xf borderId="13" fillId="3" fontId="6" numFmtId="0" xfId="0" applyAlignment="1" applyBorder="1" applyFont="1">
      <alignment horizontal="center" readingOrder="1" shrinkToFit="0" wrapText="1"/>
    </xf>
    <xf borderId="13" fillId="3" fontId="7" numFmtId="0" xfId="0" applyAlignment="1" applyBorder="1" applyFont="1">
      <alignment horizontal="center" shrinkToFit="0" wrapText="1"/>
    </xf>
    <xf borderId="13" fillId="3" fontId="7" numFmtId="0" xfId="0" applyAlignment="1" applyBorder="1" applyFont="1">
      <alignment horizontal="center" shrinkToFit="0" wrapText="1"/>
    </xf>
    <xf borderId="13" fillId="3" fontId="8" numFmtId="0" xfId="0" applyAlignment="1" applyBorder="1" applyFont="1">
      <alignment horizontal="center" shrinkToFit="0" wrapText="1"/>
    </xf>
    <xf borderId="13" fillId="3" fontId="9" numFmtId="0" xfId="0" applyAlignment="1" applyBorder="1" applyFont="1">
      <alignment horizontal="center" shrinkToFit="0" wrapText="1"/>
    </xf>
    <xf borderId="0" fillId="0" fontId="10" numFmtId="0" xfId="0" applyAlignment="1" applyFont="1">
      <alignment horizontal="center" vertical="top"/>
    </xf>
    <xf borderId="0" fillId="0" fontId="11" numFmtId="0" xfId="0" applyAlignment="1" applyFont="1">
      <alignment horizontal="center" vertical="top"/>
    </xf>
    <xf borderId="0" fillId="0" fontId="1" numFmtId="0" xfId="0" applyAlignment="1" applyFont="1">
      <alignment vertical="top"/>
    </xf>
    <xf borderId="11" fillId="2" fontId="2" numFmtId="0" xfId="0" applyAlignment="1" applyBorder="1" applyFont="1">
      <alignment horizontal="center" shrinkToFit="0" vertical="top" wrapText="1"/>
    </xf>
    <xf borderId="11" fillId="2" fontId="4" numFmtId="166" xfId="0" applyAlignment="1" applyBorder="1" applyFont="1" applyNumberFormat="1">
      <alignment horizontal="center" readingOrder="1" shrinkToFit="0" vertical="top" wrapText="1"/>
    </xf>
    <xf borderId="13" fillId="2" fontId="4" numFmtId="167" xfId="0" applyAlignment="1" applyBorder="1" applyFont="1" applyNumberFormat="1">
      <alignment horizontal="center" readingOrder="1" shrinkToFit="0" vertical="top" wrapText="1"/>
    </xf>
    <xf borderId="11" fillId="2" fontId="4" numFmtId="167" xfId="0" applyAlignment="1" applyBorder="1" applyFont="1" applyNumberFormat="1">
      <alignment horizontal="center" readingOrder="1" shrinkToFit="0" vertical="top" wrapText="1"/>
    </xf>
    <xf borderId="13" fillId="2" fontId="4" numFmtId="164" xfId="0" applyAlignment="1" applyBorder="1" applyFont="1" applyNumberFormat="1">
      <alignment horizontal="center" readingOrder="1" shrinkToFit="0" vertical="top" wrapText="1"/>
    </xf>
    <xf borderId="13" fillId="2" fontId="4" numFmtId="168" xfId="0" applyAlignment="1" applyBorder="1" applyFont="1" applyNumberFormat="1">
      <alignment horizontal="center" readingOrder="1" shrinkToFit="0" vertical="top" wrapText="1"/>
    </xf>
    <xf borderId="11" fillId="2" fontId="4" numFmtId="168" xfId="0" applyAlignment="1" applyBorder="1" applyFont="1" applyNumberFormat="1">
      <alignment horizontal="center" readingOrder="1" shrinkToFit="0" vertical="top" wrapText="1"/>
    </xf>
    <xf borderId="11" fillId="2" fontId="4" numFmtId="164" xfId="0" applyAlignment="1" applyBorder="1" applyFont="1" applyNumberFormat="1">
      <alignment horizontal="center" readingOrder="1" shrinkToFit="0" vertical="top" wrapText="1"/>
    </xf>
    <xf borderId="13" fillId="2" fontId="4" numFmtId="169" xfId="0" applyAlignment="1" applyBorder="1" applyFont="1" applyNumberFormat="1">
      <alignment horizontal="center" readingOrder="1" shrinkToFit="0" vertical="top" wrapText="1"/>
    </xf>
    <xf borderId="13" fillId="4" fontId="4" numFmtId="10" xfId="0" applyAlignment="1" applyBorder="1" applyFill="1" applyFont="1" applyNumberFormat="1">
      <alignment horizontal="center" readingOrder="0" shrinkToFit="0" vertical="top" wrapText="1"/>
    </xf>
    <xf borderId="13" fillId="0" fontId="4" numFmtId="10" xfId="0" applyAlignment="1" applyBorder="1" applyFont="1" applyNumberFormat="1">
      <alignment horizontal="center" readingOrder="0" shrinkToFit="0" vertical="top" wrapText="1"/>
    </xf>
    <xf borderId="13" fillId="4" fontId="4" numFmtId="10" xfId="0" applyAlignment="1" applyBorder="1" applyFont="1" applyNumberFormat="1">
      <alignment horizontal="center" shrinkToFit="0" vertical="top" wrapText="1"/>
    </xf>
    <xf borderId="13" fillId="0" fontId="4" numFmtId="10" xfId="0" applyAlignment="1" applyBorder="1" applyFont="1" applyNumberFormat="1">
      <alignment horizontal="center" shrinkToFit="0" vertical="top" wrapText="1"/>
    </xf>
    <xf borderId="13" fillId="4" fontId="4" numFmtId="165" xfId="0" applyAlignment="1" applyBorder="1" applyFont="1" applyNumberFormat="1">
      <alignment horizontal="center" shrinkToFit="0" vertical="top" wrapText="1"/>
    </xf>
    <xf borderId="13" fillId="0" fontId="4" numFmtId="165" xfId="0" applyAlignment="1" applyBorder="1" applyFont="1" applyNumberFormat="1">
      <alignment horizontal="center" shrinkToFit="0" vertical="top" wrapText="1"/>
    </xf>
    <xf borderId="13" fillId="2" fontId="2" numFmtId="9" xfId="0" applyAlignment="1" applyBorder="1" applyFont="1" applyNumberFormat="1">
      <alignment horizontal="center" readingOrder="0" shrinkToFit="0" vertical="top" wrapText="1"/>
    </xf>
    <xf borderId="13" fillId="2" fontId="2" numFmtId="9" xfId="0" applyAlignment="1" applyBorder="1" applyFont="1" applyNumberFormat="1">
      <alignment horizontal="center" shrinkToFit="0" vertical="top" wrapText="1"/>
    </xf>
    <xf borderId="13" fillId="2" fontId="2" numFmtId="170" xfId="0" applyAlignment="1" applyBorder="1" applyFont="1" applyNumberFormat="1">
      <alignment horizontal="center" shrinkToFit="0" vertical="top" wrapText="1"/>
    </xf>
    <xf borderId="0" fillId="0" fontId="12" numFmtId="0" xfId="0" applyAlignment="1" applyFont="1">
      <alignment vertical="top"/>
    </xf>
    <xf borderId="13" fillId="2" fontId="4" numFmtId="10" xfId="0" applyAlignment="1" applyBorder="1" applyFont="1" applyNumberFormat="1">
      <alignment horizontal="center" readingOrder="0" shrinkToFit="0" vertical="top" wrapText="1"/>
    </xf>
    <xf borderId="13" fillId="2" fontId="4" numFmtId="10" xfId="0" applyAlignment="1" applyBorder="1" applyFont="1" applyNumberFormat="1">
      <alignment horizontal="center" shrinkToFit="0" vertical="top" wrapText="1"/>
    </xf>
    <xf borderId="13" fillId="0" fontId="2" numFmtId="9" xfId="0" applyAlignment="1" applyBorder="1" applyFont="1" applyNumberFormat="1">
      <alignment horizontal="center" readingOrder="0" shrinkToFit="0" vertical="top" wrapText="1"/>
    </xf>
    <xf borderId="13" fillId="5" fontId="2" numFmtId="170" xfId="0" applyAlignment="1" applyBorder="1" applyFill="1" applyFont="1" applyNumberFormat="1">
      <alignment horizontal="center" shrinkToFit="0" vertical="top" wrapText="1"/>
    </xf>
    <xf borderId="13" fillId="6" fontId="2" numFmtId="9" xfId="0" applyAlignment="1" applyBorder="1" applyFill="1" applyFont="1" applyNumberFormat="1">
      <alignment horizontal="center" readingOrder="0" shrinkToFit="0" vertical="top" wrapText="1"/>
    </xf>
    <xf borderId="13" fillId="5" fontId="2" numFmtId="9" xfId="0" applyAlignment="1" applyBorder="1" applyFont="1" applyNumberFormat="1">
      <alignment horizontal="center" shrinkToFit="0" vertical="top" wrapText="1"/>
    </xf>
    <xf borderId="0" fillId="0" fontId="12" numFmtId="0" xfId="0" applyAlignment="1" applyFont="1">
      <alignment readingOrder="0" vertical="top"/>
    </xf>
    <xf borderId="13" fillId="7" fontId="2" numFmtId="9" xfId="0" applyAlignment="1" applyBorder="1" applyFill="1" applyFont="1" applyNumberFormat="1">
      <alignment horizontal="center" readingOrder="0" shrinkToFit="0" vertical="top" wrapText="1"/>
    </xf>
    <xf borderId="11" fillId="2" fontId="2" numFmtId="0" xfId="0" applyAlignment="1" applyBorder="1" applyFont="1">
      <alignment horizontal="center" shrinkToFit="0" vertical="top" wrapText="1"/>
    </xf>
    <xf borderId="11" fillId="2" fontId="2" numFmtId="166" xfId="0" applyAlignment="1" applyBorder="1" applyFont="1" applyNumberFormat="1">
      <alignment horizontal="center" readingOrder="1" shrinkToFit="0" vertical="top" wrapText="1"/>
    </xf>
    <xf borderId="13" fillId="2" fontId="2" numFmtId="167" xfId="0" applyAlignment="1" applyBorder="1" applyFont="1" applyNumberFormat="1">
      <alignment horizontal="center" readingOrder="1" shrinkToFit="0" vertical="top" wrapText="1"/>
    </xf>
    <xf borderId="11" fillId="2" fontId="2" numFmtId="167" xfId="0" applyAlignment="1" applyBorder="1" applyFont="1" applyNumberFormat="1">
      <alignment horizontal="center" readingOrder="1" shrinkToFit="0" vertical="top" wrapText="1"/>
    </xf>
    <xf borderId="13" fillId="2" fontId="2" numFmtId="164" xfId="0" applyAlignment="1" applyBorder="1" applyFont="1" applyNumberFormat="1">
      <alignment horizontal="center" readingOrder="1" shrinkToFit="0" vertical="top" wrapText="1"/>
    </xf>
    <xf borderId="13" fillId="2" fontId="2" numFmtId="168" xfId="0" applyAlignment="1" applyBorder="1" applyFont="1" applyNumberFormat="1">
      <alignment horizontal="center" readingOrder="1" shrinkToFit="0" vertical="top" wrapText="1"/>
    </xf>
    <xf borderId="11" fillId="2" fontId="2" numFmtId="168" xfId="0" applyAlignment="1" applyBorder="1" applyFont="1" applyNumberFormat="1">
      <alignment horizontal="center" readingOrder="1" shrinkToFit="0" vertical="top" wrapText="1"/>
    </xf>
    <xf borderId="11" fillId="2" fontId="2" numFmtId="164" xfId="0" applyAlignment="1" applyBorder="1" applyFont="1" applyNumberFormat="1">
      <alignment horizontal="center" readingOrder="1" shrinkToFit="0" vertical="top" wrapText="1"/>
    </xf>
    <xf borderId="13" fillId="2" fontId="2" numFmtId="169" xfId="0" applyAlignment="1" applyBorder="1" applyFont="1" applyNumberFormat="1">
      <alignment horizontal="center" readingOrder="1" shrinkToFit="0" vertical="top" wrapText="1"/>
    </xf>
    <xf borderId="13" fillId="2" fontId="2" numFmtId="10" xfId="0" applyAlignment="1" applyBorder="1" applyFont="1" applyNumberFormat="1">
      <alignment horizontal="center" shrinkToFit="0" vertical="top" wrapText="1"/>
    </xf>
    <xf borderId="13" fillId="2" fontId="2" numFmtId="165" xfId="0" applyAlignment="1" applyBorder="1" applyFont="1" applyNumberFormat="1">
      <alignment horizontal="center" shrinkToFit="0" vertical="top" wrapText="1"/>
    </xf>
    <xf borderId="13" fillId="5" fontId="2" numFmtId="10" xfId="0" applyAlignment="1" applyBorder="1" applyFont="1" applyNumberFormat="1">
      <alignment horizontal="center" shrinkToFit="0" vertical="top" wrapText="1"/>
    </xf>
    <xf borderId="11" fillId="3" fontId="6" numFmtId="0" xfId="0" applyAlignment="1" applyBorder="1" applyFont="1">
      <alignment horizontal="center" shrinkToFit="0" wrapText="1"/>
    </xf>
    <xf borderId="13" fillId="3" fontId="13" numFmtId="0" xfId="0" applyAlignment="1" applyBorder="1" applyFont="1">
      <alignment horizontal="center" shrinkToFit="0" wrapText="1"/>
    </xf>
    <xf borderId="13" fillId="3" fontId="13" numFmtId="0" xfId="0" applyAlignment="1" applyBorder="1" applyFont="1">
      <alignment horizontal="center" readingOrder="0" shrinkToFit="0" wrapText="1"/>
    </xf>
    <xf borderId="13" fillId="3" fontId="14" numFmtId="0" xfId="0" applyAlignment="1" applyBorder="1" applyFont="1">
      <alignment horizontal="center" shrinkToFit="0" wrapText="1"/>
    </xf>
    <xf borderId="11" fillId="2" fontId="4" numFmtId="0" xfId="0" applyAlignment="1" applyBorder="1" applyFont="1">
      <alignment horizontal="center" readingOrder="1" shrinkToFit="0" vertical="top" wrapText="1"/>
    </xf>
    <xf borderId="11" fillId="2" fontId="4" numFmtId="169" xfId="0" applyAlignment="1" applyBorder="1" applyFont="1" applyNumberFormat="1">
      <alignment horizontal="center" readingOrder="1" shrinkToFit="0" vertical="top" wrapText="1"/>
    </xf>
    <xf borderId="13" fillId="2" fontId="2" numFmtId="0" xfId="0" applyAlignment="1" applyBorder="1" applyFont="1">
      <alignment horizontal="center" shrinkToFit="0" vertical="top" wrapText="1"/>
    </xf>
    <xf borderId="13" fillId="0" fontId="4" numFmtId="169" xfId="0" applyAlignment="1" applyBorder="1" applyFont="1" applyNumberFormat="1">
      <alignment horizontal="center" readingOrder="1" shrinkToFit="0" vertical="top" wrapText="1"/>
    </xf>
    <xf borderId="13" fillId="0" fontId="2" numFmtId="10" xfId="0" applyAlignment="1" applyBorder="1" applyFont="1" applyNumberFormat="1">
      <alignment horizontal="center" readingOrder="0" shrinkToFit="0" vertical="top" wrapText="1"/>
    </xf>
    <xf borderId="0" fillId="0" fontId="1" numFmtId="0" xfId="0" applyAlignment="1" applyFont="1">
      <alignment readingOrder="0" vertical="top"/>
    </xf>
    <xf borderId="11" fillId="2" fontId="2" numFmtId="0" xfId="0" applyAlignment="1" applyBorder="1" applyFont="1">
      <alignment horizontal="center" readingOrder="1" shrinkToFit="0" vertical="top" wrapText="1"/>
    </xf>
    <xf borderId="11" fillId="2" fontId="2" numFmtId="169" xfId="0" applyAlignment="1" applyBorder="1" applyFont="1" applyNumberFormat="1">
      <alignment horizontal="center" readingOrder="1" shrinkToFit="0" vertical="top" wrapText="1"/>
    </xf>
    <xf borderId="13" fillId="2" fontId="2" numFmtId="10" xfId="0" applyAlignment="1" applyBorder="1" applyFont="1" applyNumberFormat="1">
      <alignment horizontal="center" readingOrder="0" shrinkToFit="0" vertical="top" wrapText="1"/>
    </xf>
    <xf borderId="13" fillId="2" fontId="1" numFmtId="0" xfId="0" applyAlignment="1" applyBorder="1" applyFont="1">
      <alignment vertical="top"/>
    </xf>
    <xf borderId="11" fillId="3" fontId="15" numFmtId="0" xfId="0" applyAlignment="1" applyBorder="1" applyFont="1">
      <alignment horizontal="center" shrinkToFit="0" wrapText="1"/>
    </xf>
    <xf borderId="14" fillId="0" fontId="3" numFmtId="0" xfId="0" applyBorder="1" applyFont="1"/>
    <xf borderId="13" fillId="3" fontId="1" numFmtId="0" xfId="0" applyBorder="1" applyFont="1"/>
    <xf borderId="11" fillId="2" fontId="1" numFmtId="0" xfId="0" applyAlignment="1" applyBorder="1" applyFont="1">
      <alignment vertical="top"/>
    </xf>
    <xf borderId="11" fillId="2" fontId="4" numFmtId="3" xfId="0" applyAlignment="1" applyBorder="1" applyFont="1" applyNumberFormat="1">
      <alignment horizontal="center" shrinkToFit="0" vertical="top" wrapText="1"/>
    </xf>
    <xf borderId="12" fillId="2" fontId="4" numFmtId="0" xfId="0" applyAlignment="1" applyBorder="1" applyFont="1">
      <alignment horizontal="center" shrinkToFit="0" vertical="top" wrapText="1"/>
    </xf>
    <xf borderId="13" fillId="2" fontId="4" numFmtId="171" xfId="0" applyAlignment="1" applyBorder="1" applyFont="1" applyNumberFormat="1">
      <alignment horizontal="center" shrinkToFit="0" vertical="top" wrapText="1"/>
    </xf>
    <xf borderId="13" fillId="2" fontId="1" numFmtId="171" xfId="0" applyAlignment="1" applyBorder="1" applyFont="1" applyNumberFormat="1">
      <alignment vertical="top"/>
    </xf>
    <xf borderId="13" fillId="2" fontId="1" numFmtId="172" xfId="0" applyAlignment="1" applyBorder="1" applyFont="1" applyNumberFormat="1">
      <alignment vertical="top"/>
    </xf>
    <xf borderId="13" fillId="2" fontId="1" numFmtId="3" xfId="0" applyAlignment="1" applyBorder="1" applyFont="1" applyNumberFormat="1">
      <alignment vertical="top"/>
    </xf>
    <xf borderId="11" fillId="2" fontId="1" numFmtId="3" xfId="0" applyAlignment="1" applyBorder="1" applyFont="1" applyNumberFormat="1">
      <alignment vertical="top"/>
    </xf>
    <xf borderId="12" fillId="2" fontId="1" numFmtId="0" xfId="0" applyAlignment="1" applyBorder="1" applyFont="1">
      <alignment vertical="top"/>
    </xf>
    <xf borderId="11" fillId="2" fontId="1" numFmtId="171" xfId="0" applyAlignment="1" applyBorder="1" applyFont="1" applyNumberFormat="1">
      <alignment vertical="top"/>
    </xf>
    <xf borderId="11" fillId="2" fontId="1" numFmtId="172" xfId="0" applyAlignment="1" applyBorder="1" applyFont="1" applyNumberFormat="1">
      <alignment vertical="top"/>
    </xf>
    <xf borderId="11" fillId="3" fontId="6" numFmtId="0" xfId="0" applyAlignment="1" applyBorder="1" applyFont="1">
      <alignment horizontal="center" shrinkToFit="0" wrapText="1"/>
    </xf>
    <xf borderId="13" fillId="3" fontId="6" numFmtId="0" xfId="0" applyAlignment="1" applyBorder="1" applyFont="1">
      <alignment horizontal="center" shrinkToFit="0" wrapText="1"/>
    </xf>
    <xf borderId="11" fillId="3" fontId="13" numFmtId="0" xfId="0" applyAlignment="1" applyBorder="1" applyFont="1">
      <alignment horizontal="center" readingOrder="0" shrinkToFit="0" wrapText="1"/>
    </xf>
    <xf borderId="13" fillId="3" fontId="7" numFmtId="0" xfId="0" applyAlignment="1" applyBorder="1" applyFont="1">
      <alignment horizontal="center" readingOrder="0" shrinkToFit="0" wrapText="1"/>
    </xf>
    <xf borderId="0" fillId="0" fontId="1" numFmtId="4" xfId="0" applyAlignment="1" applyFont="1" applyNumberFormat="1">
      <alignment vertical="top"/>
    </xf>
    <xf borderId="11" fillId="0" fontId="4" numFmtId="3" xfId="0" applyAlignment="1" applyBorder="1" applyFont="1" applyNumberFormat="1">
      <alignment horizontal="center" shrinkToFit="0" vertical="top" wrapText="1"/>
    </xf>
    <xf borderId="12" fillId="8" fontId="4" numFmtId="0" xfId="0" applyAlignment="1" applyBorder="1" applyFill="1" applyFont="1">
      <alignment horizontal="center" shrinkToFit="0" vertical="top" wrapText="1"/>
    </xf>
    <xf borderId="13" fillId="8" fontId="4" numFmtId="171" xfId="0" applyAlignment="1" applyBorder="1" applyFont="1" applyNumberFormat="1">
      <alignment horizontal="center" shrinkToFit="0" vertical="top" wrapText="1"/>
    </xf>
    <xf borderId="13" fillId="0" fontId="4" numFmtId="171" xfId="0" applyAlignment="1" applyBorder="1" applyFont="1" applyNumberFormat="1">
      <alignment horizontal="center" shrinkToFit="0" vertical="top" wrapText="1"/>
    </xf>
    <xf borderId="11" fillId="8" fontId="4" numFmtId="171" xfId="0" applyAlignment="1" applyBorder="1" applyFont="1" applyNumberFormat="1">
      <alignment horizontal="center" shrinkToFit="0" vertical="top" wrapText="1"/>
    </xf>
    <xf borderId="13" fillId="9" fontId="4" numFmtId="3" xfId="0" applyAlignment="1" applyBorder="1" applyFill="1" applyFont="1" applyNumberFormat="1">
      <alignment horizontal="center" shrinkToFit="0" vertical="top" wrapText="1"/>
    </xf>
    <xf borderId="13" fillId="0" fontId="4" numFmtId="3" xfId="0" applyAlignment="1" applyBorder="1" applyFont="1" applyNumberFormat="1">
      <alignment horizontal="center" shrinkToFit="0" vertical="top" wrapText="1"/>
    </xf>
    <xf borderId="13" fillId="8" fontId="4" numFmtId="3" xfId="0" applyAlignment="1" applyBorder="1" applyFont="1" applyNumberFormat="1">
      <alignment horizontal="center" shrinkToFit="0" vertical="top" wrapText="1"/>
    </xf>
    <xf borderId="13" fillId="2" fontId="1" numFmtId="3" xfId="0" applyAlignment="1" applyBorder="1" applyFont="1" applyNumberFormat="1">
      <alignment readingOrder="0" vertical="top"/>
    </xf>
    <xf borderId="13" fillId="2" fontId="1" numFmtId="4" xfId="0" applyAlignment="1" applyBorder="1" applyFont="1" applyNumberFormat="1">
      <alignment vertical="top"/>
    </xf>
    <xf borderId="0" fillId="0" fontId="1" numFmtId="4" xfId="0" applyAlignment="1" applyFont="1" applyNumberFormat="1">
      <alignment vertical="bottom"/>
    </xf>
    <xf borderId="13" fillId="2" fontId="4" numFmtId="165" xfId="0" applyAlignment="1" applyBorder="1" applyFont="1" applyNumberFormat="1">
      <alignment horizontal="center" shrinkToFit="0" vertical="top" wrapText="1"/>
    </xf>
    <xf borderId="13" fillId="0" fontId="4" numFmtId="0" xfId="0" applyAlignment="1" applyBorder="1" applyFont="1">
      <alignment horizontal="center" readingOrder="0" shrinkToFit="0" vertical="top" wrapText="1"/>
    </xf>
    <xf borderId="13" fillId="2" fontId="4" numFmtId="0" xfId="0" applyAlignment="1" applyBorder="1" applyFont="1">
      <alignment horizontal="center" readingOrder="0" shrinkToFit="0" vertical="top" wrapText="1"/>
    </xf>
    <xf borderId="11" fillId="3" fontId="1" numFmtId="0" xfId="0" applyBorder="1" applyFont="1"/>
    <xf borderId="11" fillId="2" fontId="1" numFmtId="0" xfId="0" applyAlignment="1" applyBorder="1" applyFont="1">
      <alignment vertical="top"/>
    </xf>
    <xf borderId="13" fillId="2" fontId="1" numFmtId="173" xfId="0" applyAlignment="1" applyBorder="1" applyFont="1" applyNumberFormat="1">
      <alignment vertical="top"/>
    </xf>
    <xf borderId="11" fillId="2" fontId="1" numFmtId="173" xfId="0" applyAlignment="1" applyBorder="1" applyFont="1" applyNumberFormat="1">
      <alignment vertical="top"/>
    </xf>
    <xf borderId="0" fillId="2" fontId="1" numFmtId="164" xfId="0" applyAlignment="1" applyFont="1" applyNumberFormat="1">
      <alignment vertical="top"/>
    </xf>
    <xf borderId="0" fillId="2" fontId="1" numFmtId="169" xfId="0" applyAlignment="1" applyFont="1" applyNumberFormat="1">
      <alignment vertical="top"/>
    </xf>
    <xf borderId="0" fillId="2" fontId="1" numFmtId="3" xfId="0" applyAlignment="1" applyFont="1" applyNumberFormat="1">
      <alignment vertical="top"/>
    </xf>
    <xf borderId="0" fillId="2" fontId="1" numFmtId="4" xfId="0" applyAlignment="1" applyFont="1" applyNumberFormat="1">
      <alignment vertical="top"/>
    </xf>
    <xf borderId="13" fillId="10" fontId="4" numFmtId="169" xfId="0" applyAlignment="1" applyBorder="1" applyFill="1" applyFont="1" applyNumberFormat="1">
      <alignment horizontal="center" readingOrder="1" shrinkToFit="0" vertical="top" wrapText="1"/>
    </xf>
    <xf borderId="13" fillId="5" fontId="4" numFmtId="0" xfId="0" applyAlignment="1" applyBorder="1" applyFont="1">
      <alignment horizontal="center" shrinkToFit="0" vertical="top" wrapText="1"/>
    </xf>
    <xf borderId="13" fillId="0" fontId="4" numFmtId="0" xfId="0" applyAlignment="1" applyBorder="1" applyFont="1">
      <alignment horizontal="center" shrinkToFit="0" vertical="top" wrapText="1"/>
    </xf>
    <xf borderId="13" fillId="2" fontId="4" numFmtId="0" xfId="0" applyAlignment="1" applyBorder="1" applyFont="1">
      <alignment horizontal="center" shrinkToFit="0" vertical="top" wrapText="1"/>
    </xf>
    <xf borderId="13" fillId="2" fontId="4" numFmtId="0" xfId="0" applyAlignment="1" applyBorder="1" applyFont="1">
      <alignment horizontal="center" shrinkToFit="0" vertical="top" wrapText="1"/>
    </xf>
    <xf borderId="1" fillId="2" fontId="16" numFmtId="0" xfId="0" applyAlignment="1" applyBorder="1" applyFont="1">
      <alignment shrinkToFit="0" vertical="top" wrapText="1"/>
    </xf>
    <xf borderId="2" fillId="2" fontId="17" numFmtId="0" xfId="0" applyAlignment="1" applyBorder="1" applyFont="1">
      <alignment horizontal="right" readingOrder="1" shrinkToFit="0" vertical="bottom" wrapText="1"/>
    </xf>
    <xf borderId="2" fillId="2" fontId="18" numFmtId="164" xfId="0" applyAlignment="1" applyBorder="1" applyFont="1" applyNumberFormat="1">
      <alignment horizontal="center" readingOrder="1" shrinkToFit="0" vertical="bottom" wrapText="1"/>
    </xf>
    <xf borderId="4" fillId="2" fontId="19" numFmtId="0" xfId="0" applyAlignment="1" applyBorder="1" applyFont="1">
      <alignment horizontal="center" readingOrder="1" shrinkToFit="0" vertical="top" wrapText="1"/>
    </xf>
    <xf borderId="2" fillId="2" fontId="20" numFmtId="0" xfId="0" applyAlignment="1" applyBorder="1" applyFont="1">
      <alignment horizontal="right" readingOrder="1" shrinkToFit="0" vertical="top" wrapText="1"/>
    </xf>
    <xf borderId="0" fillId="0" fontId="21" numFmtId="0" xfId="0" applyFont="1"/>
    <xf borderId="2" fillId="2" fontId="17" numFmtId="0" xfId="0" applyAlignment="1" applyBorder="1" applyFont="1">
      <alignment horizontal="right" readingOrder="1" shrinkToFit="0" vertical="top" wrapText="1"/>
    </xf>
    <xf borderId="2" fillId="2" fontId="18" numFmtId="164" xfId="0" applyAlignment="1" applyBorder="1" applyFont="1" applyNumberFormat="1">
      <alignment horizontal="center" readingOrder="1" shrinkToFit="0" vertical="top" wrapText="1"/>
    </xf>
    <xf borderId="2" fillId="2" fontId="18" numFmtId="165" xfId="0" applyAlignment="1" applyBorder="1" applyFont="1" applyNumberFormat="1">
      <alignment horizontal="left" readingOrder="1" shrinkToFit="0" vertical="top" wrapText="1"/>
    </xf>
    <xf borderId="1" fillId="2" fontId="21" numFmtId="0" xfId="0" applyAlignment="1" applyBorder="1" applyFont="1">
      <alignment shrinkToFit="0" vertical="top" wrapText="1"/>
    </xf>
    <xf borderId="0" fillId="2" fontId="21" numFmtId="0" xfId="0" applyAlignment="1" applyFont="1">
      <alignment shrinkToFit="0" vertical="top" wrapText="1"/>
    </xf>
    <xf borderId="11" fillId="3" fontId="22" numFmtId="0" xfId="0" applyAlignment="1" applyBorder="1" applyFont="1">
      <alignment horizontal="center" readingOrder="1" shrinkToFit="0" vertical="center" wrapText="1"/>
    </xf>
    <xf borderId="11" fillId="3" fontId="6" numFmtId="0" xfId="0" applyAlignment="1" applyBorder="1" applyFont="1">
      <alignment horizontal="center" readingOrder="1" shrinkToFit="0" vertical="center" wrapText="1"/>
    </xf>
    <xf borderId="13" fillId="3" fontId="22" numFmtId="0" xfId="0" applyAlignment="1" applyBorder="1" applyFont="1">
      <alignment horizontal="center" readingOrder="1" shrinkToFit="0" vertical="center" wrapText="1"/>
    </xf>
    <xf borderId="13" fillId="3" fontId="23" numFmtId="0" xfId="0" applyAlignment="1" applyBorder="1" applyFont="1">
      <alignment horizontal="center" readingOrder="1" shrinkToFit="0" vertical="center" wrapText="1"/>
    </xf>
    <xf borderId="13" fillId="3" fontId="24" numFmtId="0" xfId="0" applyAlignment="1" applyBorder="1" applyFont="1">
      <alignment horizontal="center" readingOrder="1" shrinkToFit="0" vertical="center" wrapText="1"/>
    </xf>
    <xf borderId="13" fillId="3" fontId="25" numFmtId="0" xfId="0" applyAlignment="1" applyBorder="1" applyFont="1">
      <alignment horizontal="center" readingOrder="1" shrinkToFit="0" vertical="center" wrapText="1"/>
    </xf>
    <xf borderId="13" fillId="3" fontId="26" numFmtId="0" xfId="0" applyAlignment="1" applyBorder="1" applyFont="1">
      <alignment horizontal="center" readingOrder="1" shrinkToFit="0" vertical="center" wrapText="1"/>
    </xf>
    <xf borderId="0" fillId="0" fontId="27" numFmtId="0" xfId="0" applyAlignment="1" applyFont="1">
      <alignment horizontal="center" readingOrder="0" vertical="top"/>
    </xf>
    <xf borderId="0" fillId="0" fontId="28" numFmtId="0" xfId="0" applyAlignment="1" applyFont="1">
      <alignment horizontal="center" readingOrder="0" vertical="top"/>
    </xf>
    <xf borderId="0" fillId="0" fontId="29" numFmtId="0" xfId="0" applyAlignment="1" applyFont="1">
      <alignment readingOrder="0" vertical="top"/>
    </xf>
    <xf borderId="11" fillId="2" fontId="17" numFmtId="0" xfId="0" applyAlignment="1" applyBorder="1" applyFont="1">
      <alignment horizontal="center" readingOrder="1" shrinkToFit="0" vertical="top" wrapText="1"/>
    </xf>
    <xf borderId="11" fillId="2" fontId="18" numFmtId="166" xfId="0" applyAlignment="1" applyBorder="1" applyFont="1" applyNumberFormat="1">
      <alignment horizontal="center" readingOrder="1" shrinkToFit="0" vertical="top" wrapText="1"/>
    </xf>
    <xf borderId="13" fillId="2" fontId="18" numFmtId="167" xfId="0" applyAlignment="1" applyBorder="1" applyFont="1" applyNumberFormat="1">
      <alignment horizontal="center" readingOrder="1" shrinkToFit="0" vertical="top" wrapText="1"/>
    </xf>
    <xf borderId="11" fillId="2" fontId="18" numFmtId="167" xfId="0" applyAlignment="1" applyBorder="1" applyFont="1" applyNumberFormat="1">
      <alignment horizontal="center" readingOrder="1" shrinkToFit="0" vertical="top" wrapText="1"/>
    </xf>
    <xf borderId="13" fillId="2" fontId="18" numFmtId="164" xfId="0" applyAlignment="1" applyBorder="1" applyFont="1" applyNumberFormat="1">
      <alignment horizontal="center" readingOrder="1" shrinkToFit="0" vertical="top" wrapText="1"/>
    </xf>
    <xf borderId="13" fillId="2" fontId="18" numFmtId="168" xfId="0" applyAlignment="1" applyBorder="1" applyFont="1" applyNumberFormat="1">
      <alignment horizontal="center" readingOrder="1" shrinkToFit="0" vertical="top" wrapText="1"/>
    </xf>
    <xf borderId="11" fillId="2" fontId="18" numFmtId="168" xfId="0" applyAlignment="1" applyBorder="1" applyFont="1" applyNumberFormat="1">
      <alignment horizontal="center" readingOrder="1" shrinkToFit="0" vertical="top" wrapText="1"/>
    </xf>
    <xf borderId="11" fillId="2" fontId="18" numFmtId="164" xfId="0" applyAlignment="1" applyBorder="1" applyFont="1" applyNumberFormat="1">
      <alignment horizontal="center" readingOrder="1" shrinkToFit="0" vertical="top" wrapText="1"/>
    </xf>
    <xf borderId="13" fillId="2" fontId="18" numFmtId="169" xfId="0" applyAlignment="1" applyBorder="1" applyFont="1" applyNumberFormat="1">
      <alignment horizontal="center" readingOrder="1" shrinkToFit="0" vertical="top" wrapText="1"/>
    </xf>
    <xf borderId="13" fillId="2" fontId="18" numFmtId="10" xfId="0" applyAlignment="1" applyBorder="1" applyFont="1" applyNumberFormat="1">
      <alignment horizontal="center" readingOrder="1" shrinkToFit="0" vertical="top" wrapText="1"/>
    </xf>
    <xf borderId="13" fillId="0" fontId="18" numFmtId="10" xfId="0" applyAlignment="1" applyBorder="1" applyFont="1" applyNumberFormat="1">
      <alignment horizontal="center" readingOrder="1" shrinkToFit="0" vertical="top" wrapText="1"/>
    </xf>
    <xf borderId="13" fillId="2" fontId="18" numFmtId="165" xfId="0" applyAlignment="1" applyBorder="1" applyFont="1" applyNumberFormat="1">
      <alignment horizontal="center" shrinkToFit="0" vertical="top" wrapText="1"/>
    </xf>
    <xf borderId="13" fillId="0" fontId="18" numFmtId="165" xfId="0" applyAlignment="1" applyBorder="1" applyFont="1" applyNumberFormat="1">
      <alignment horizontal="center" shrinkToFit="0" vertical="top" wrapText="1"/>
    </xf>
    <xf borderId="13" fillId="2" fontId="17" numFmtId="9" xfId="0" applyAlignment="1" applyBorder="1" applyFont="1" applyNumberFormat="1">
      <alignment horizontal="center" readingOrder="1" shrinkToFit="0" vertical="top" wrapText="1"/>
    </xf>
    <xf borderId="13" fillId="2" fontId="17" numFmtId="170" xfId="0" applyAlignment="1" applyBorder="1" applyFont="1" applyNumberFormat="1">
      <alignment horizontal="center" readingOrder="1" shrinkToFit="0" vertical="top" wrapText="1"/>
    </xf>
    <xf borderId="0" fillId="0" fontId="29" numFmtId="0" xfId="0" applyAlignment="1" applyFont="1">
      <alignment horizontal="left" readingOrder="0" vertical="top"/>
    </xf>
    <xf borderId="13" fillId="0" fontId="17" numFmtId="9" xfId="0" applyAlignment="1" applyBorder="1" applyFont="1" applyNumberFormat="1">
      <alignment horizontal="center" readingOrder="1" shrinkToFit="0" vertical="top" wrapText="1"/>
    </xf>
    <xf borderId="13" fillId="4" fontId="18" numFmtId="10" xfId="0" applyAlignment="1" applyBorder="1" applyFont="1" applyNumberFormat="1">
      <alignment horizontal="center" readingOrder="1" shrinkToFit="0" vertical="top" wrapText="1"/>
    </xf>
    <xf borderId="13" fillId="4" fontId="18" numFmtId="165" xfId="0" applyAlignment="1" applyBorder="1" applyFont="1" applyNumberFormat="1">
      <alignment horizontal="center" shrinkToFit="0" vertical="top" wrapText="1"/>
    </xf>
    <xf borderId="13" fillId="11" fontId="17" numFmtId="9" xfId="0" applyAlignment="1" applyBorder="1" applyFill="1" applyFont="1" applyNumberFormat="1">
      <alignment horizontal="center" readingOrder="1" shrinkToFit="0" vertical="top" wrapText="1"/>
    </xf>
    <xf borderId="0" fillId="0" fontId="30" numFmtId="0" xfId="0" applyAlignment="1" applyFont="1">
      <alignment horizontal="center" readingOrder="0" vertical="top"/>
    </xf>
    <xf borderId="11" fillId="2" fontId="17" numFmtId="0" xfId="0" applyAlignment="1" applyBorder="1" applyFont="1">
      <alignment horizontal="center" readingOrder="1" shrinkToFit="0" vertical="top" wrapText="1"/>
    </xf>
    <xf borderId="11" fillId="2" fontId="17" numFmtId="166" xfId="0" applyAlignment="1" applyBorder="1" applyFont="1" applyNumberFormat="1">
      <alignment horizontal="center" readingOrder="1" shrinkToFit="0" vertical="top" wrapText="1"/>
    </xf>
    <xf borderId="13" fillId="2" fontId="17" numFmtId="167" xfId="0" applyAlignment="1" applyBorder="1" applyFont="1" applyNumberFormat="1">
      <alignment horizontal="center" readingOrder="1" shrinkToFit="0" vertical="top" wrapText="1"/>
    </xf>
    <xf borderId="11" fillId="2" fontId="17" numFmtId="167" xfId="0" applyAlignment="1" applyBorder="1" applyFont="1" applyNumberFormat="1">
      <alignment horizontal="center" readingOrder="1" shrinkToFit="0" vertical="top" wrapText="1"/>
    </xf>
    <xf borderId="13" fillId="2" fontId="17" numFmtId="164" xfId="0" applyAlignment="1" applyBorder="1" applyFont="1" applyNumberFormat="1">
      <alignment horizontal="center" readingOrder="1" shrinkToFit="0" vertical="top" wrapText="1"/>
    </xf>
    <xf borderId="13" fillId="2" fontId="17" numFmtId="168" xfId="0" applyAlignment="1" applyBorder="1" applyFont="1" applyNumberFormat="1">
      <alignment horizontal="center" readingOrder="1" shrinkToFit="0" vertical="top" wrapText="1"/>
    </xf>
    <xf borderId="11" fillId="2" fontId="17" numFmtId="168" xfId="0" applyAlignment="1" applyBorder="1" applyFont="1" applyNumberFormat="1">
      <alignment horizontal="center" readingOrder="1" shrinkToFit="0" vertical="top" wrapText="1"/>
    </xf>
    <xf borderId="11" fillId="2" fontId="17" numFmtId="164" xfId="0" applyAlignment="1" applyBorder="1" applyFont="1" applyNumberFormat="1">
      <alignment horizontal="center" readingOrder="1" shrinkToFit="0" vertical="top" wrapText="1"/>
    </xf>
    <xf borderId="13" fillId="2" fontId="17" numFmtId="169" xfId="0" applyAlignment="1" applyBorder="1" applyFont="1" applyNumberFormat="1">
      <alignment horizontal="center" readingOrder="1" shrinkToFit="0" vertical="top" wrapText="1"/>
    </xf>
    <xf borderId="13" fillId="2" fontId="17" numFmtId="10" xfId="0" applyAlignment="1" applyBorder="1" applyFont="1" applyNumberFormat="1">
      <alignment horizontal="center" readingOrder="0" shrinkToFit="0" vertical="top" wrapText="1"/>
    </xf>
    <xf borderId="13" fillId="2" fontId="17" numFmtId="10" xfId="0" applyAlignment="1" applyBorder="1" applyFont="1" applyNumberFormat="1">
      <alignment horizontal="center" readingOrder="1" shrinkToFit="0" vertical="top" wrapText="1"/>
    </xf>
    <xf borderId="13" fillId="2" fontId="17" numFmtId="165" xfId="0" applyAlignment="1" applyBorder="1" applyFont="1" applyNumberFormat="1">
      <alignment horizontal="center" shrinkToFit="0" vertical="top" wrapText="1"/>
    </xf>
    <xf borderId="0" fillId="0" fontId="16" numFmtId="0" xfId="0" applyAlignment="1" applyFont="1">
      <alignment readingOrder="0" vertical="top"/>
    </xf>
    <xf borderId="13" fillId="3" fontId="13" numFmtId="0" xfId="0" applyAlignment="1" applyBorder="1" applyFont="1">
      <alignment horizontal="center" readingOrder="1" shrinkToFit="0" vertical="center" wrapText="1"/>
    </xf>
    <xf borderId="13" fillId="3" fontId="14" numFmtId="0" xfId="0" applyAlignment="1" applyBorder="1" applyFont="1">
      <alignment horizontal="center" readingOrder="1" shrinkToFit="0" vertical="center" wrapText="1"/>
    </xf>
    <xf borderId="11" fillId="2" fontId="18" numFmtId="0" xfId="0" applyAlignment="1" applyBorder="1" applyFont="1">
      <alignment horizontal="center" readingOrder="1" shrinkToFit="0" vertical="top" wrapText="1"/>
    </xf>
    <xf borderId="11" fillId="2" fontId="18" numFmtId="169" xfId="0" applyAlignment="1" applyBorder="1" applyFont="1" applyNumberFormat="1">
      <alignment horizontal="center" readingOrder="1" shrinkToFit="0" vertical="top" wrapText="1"/>
    </xf>
    <xf borderId="13" fillId="5" fontId="18" numFmtId="0" xfId="0" applyAlignment="1" applyBorder="1" applyFont="1">
      <alignment horizontal="center" readingOrder="1" shrinkToFit="0" vertical="top" wrapText="1"/>
    </xf>
    <xf borderId="13" fillId="2" fontId="17" numFmtId="0" xfId="0" applyAlignment="1" applyBorder="1" applyFont="1">
      <alignment horizontal="center" readingOrder="1" shrinkToFit="0" vertical="top" wrapText="1"/>
    </xf>
    <xf borderId="0" fillId="0" fontId="30" numFmtId="0" xfId="0" applyAlignment="1" applyFont="1">
      <alignment horizontal="left" readingOrder="0" shrinkToFit="0" vertical="top" wrapText="1"/>
    </xf>
    <xf borderId="0" fillId="0" fontId="30" numFmtId="0" xfId="0" applyAlignment="1" applyFont="1">
      <alignment readingOrder="0" shrinkToFit="0" vertical="top" wrapText="1"/>
    </xf>
    <xf borderId="13" fillId="10" fontId="18" numFmtId="169" xfId="0" applyAlignment="1" applyBorder="1" applyFont="1" applyNumberFormat="1">
      <alignment horizontal="center" readingOrder="1" shrinkToFit="0" vertical="top" wrapText="1"/>
    </xf>
    <xf borderId="13" fillId="2" fontId="18" numFmtId="0" xfId="0" applyAlignment="1" applyBorder="1" applyFont="1">
      <alignment horizontal="center" readingOrder="1" shrinkToFit="0" vertical="top" wrapText="1"/>
    </xf>
    <xf borderId="11" fillId="2" fontId="17" numFmtId="169" xfId="0" applyAlignment="1" applyBorder="1" applyFont="1" applyNumberFormat="1">
      <alignment horizontal="center" readingOrder="1" shrinkToFit="0" vertical="top" wrapText="1"/>
    </xf>
    <xf borderId="13" fillId="2" fontId="17" numFmtId="3" xfId="0" applyAlignment="1" applyBorder="1" applyFont="1" applyNumberFormat="1">
      <alignment horizontal="center" readingOrder="0" shrinkToFit="0" vertical="top" wrapText="1"/>
    </xf>
    <xf borderId="13" fillId="2" fontId="17" numFmtId="4" xfId="0" applyAlignment="1" applyBorder="1" applyFont="1" applyNumberFormat="1">
      <alignment horizontal="center" readingOrder="0" shrinkToFit="0" vertical="top" wrapText="1"/>
    </xf>
    <xf borderId="13" fillId="2" fontId="17" numFmtId="0" xfId="0" applyAlignment="1" applyBorder="1" applyFont="1">
      <alignment horizontal="center" readingOrder="0" shrinkToFit="0" vertical="top" wrapText="1"/>
    </xf>
    <xf borderId="11" fillId="3" fontId="15" numFmtId="0" xfId="0" applyAlignment="1" applyBorder="1" applyFont="1">
      <alignment horizontal="center" readingOrder="1" shrinkToFit="0" vertical="center" wrapText="1"/>
    </xf>
    <xf borderId="13" fillId="3" fontId="6" numFmtId="0" xfId="0" applyAlignment="1" applyBorder="1" applyFont="1">
      <alignment horizontal="center" readingOrder="1" shrinkToFit="0" vertical="center" wrapText="1"/>
    </xf>
    <xf borderId="11" fillId="12" fontId="18" numFmtId="3" xfId="0" applyAlignment="1" applyBorder="1" applyFill="1" applyFont="1" applyNumberFormat="1">
      <alignment horizontal="center" readingOrder="1" shrinkToFit="0" vertical="top" wrapText="1"/>
    </xf>
    <xf borderId="12" fillId="12" fontId="18" numFmtId="0" xfId="0" applyAlignment="1" applyBorder="1" applyFont="1">
      <alignment horizontal="center" readingOrder="1" shrinkToFit="0" vertical="top" wrapText="1"/>
    </xf>
    <xf borderId="13" fillId="12" fontId="18" numFmtId="171" xfId="0" applyAlignment="1" applyBorder="1" applyFont="1" applyNumberFormat="1">
      <alignment horizontal="center" readingOrder="1" shrinkToFit="0" vertical="top" wrapText="1"/>
    </xf>
    <xf borderId="13" fillId="12" fontId="18" numFmtId="0" xfId="0" applyAlignment="1" applyBorder="1" applyFont="1">
      <alignment horizontal="center" readingOrder="1" shrinkToFit="0" vertical="top" wrapText="1"/>
    </xf>
    <xf borderId="13" fillId="12" fontId="18" numFmtId="172" xfId="0" applyAlignment="1" applyBorder="1" applyFont="1" applyNumberFormat="1">
      <alignment horizontal="center" readingOrder="1" shrinkToFit="0" vertical="top" wrapText="1"/>
    </xf>
    <xf borderId="13" fillId="12" fontId="18" numFmtId="3" xfId="0" applyAlignment="1" applyBorder="1" applyFont="1" applyNumberFormat="1">
      <alignment horizontal="center" readingOrder="1" shrinkToFit="0" vertical="top" wrapText="1"/>
    </xf>
    <xf borderId="13" fillId="12" fontId="17" numFmtId="3" xfId="0" applyAlignment="1" applyBorder="1" applyFont="1" applyNumberFormat="1">
      <alignment horizontal="center" readingOrder="1" shrinkToFit="0" vertical="top" wrapText="1"/>
    </xf>
    <xf borderId="11" fillId="12" fontId="18" numFmtId="171" xfId="0" applyAlignment="1" applyBorder="1" applyFont="1" applyNumberFormat="1">
      <alignment horizontal="center" readingOrder="1" shrinkToFit="0" vertical="top" wrapText="1"/>
    </xf>
    <xf borderId="11" fillId="12" fontId="18" numFmtId="172" xfId="0" applyAlignment="1" applyBorder="1" applyFont="1" applyNumberFormat="1">
      <alignment horizontal="center" readingOrder="1" shrinkToFit="0" vertical="top" wrapText="1"/>
    </xf>
    <xf borderId="11" fillId="3" fontId="6" numFmtId="0" xfId="0" applyAlignment="1" applyBorder="1" applyFont="1">
      <alignment horizontal="center" readingOrder="1" shrinkToFit="0" vertical="center" wrapText="1"/>
    </xf>
    <xf borderId="11" fillId="3" fontId="7" numFmtId="0" xfId="0" applyAlignment="1" applyBorder="1" applyFont="1">
      <alignment horizontal="center" readingOrder="1" shrinkToFit="0" vertical="center" wrapText="1"/>
    </xf>
    <xf borderId="13" fillId="3" fontId="7" numFmtId="0" xfId="0" applyAlignment="1" applyBorder="1" applyFont="1">
      <alignment horizontal="center" readingOrder="1" shrinkToFit="0" vertical="center" wrapText="1"/>
    </xf>
    <xf borderId="13" fillId="3" fontId="8" numFmtId="0" xfId="0" applyAlignment="1" applyBorder="1" applyFont="1">
      <alignment horizontal="center" readingOrder="1" shrinkToFit="0" vertical="center" wrapText="1"/>
    </xf>
    <xf borderId="11" fillId="2" fontId="18" numFmtId="3" xfId="0" applyAlignment="1" applyBorder="1" applyFont="1" applyNumberFormat="1">
      <alignment horizontal="center" readingOrder="1" shrinkToFit="0" vertical="top" wrapText="1"/>
    </xf>
    <xf borderId="11" fillId="0" fontId="18" numFmtId="3" xfId="0" applyAlignment="1" applyBorder="1" applyFont="1" applyNumberFormat="1">
      <alignment horizontal="center" readingOrder="1" shrinkToFit="0" vertical="top" wrapText="1"/>
    </xf>
    <xf borderId="12" fillId="8" fontId="18" numFmtId="0" xfId="0" applyAlignment="1" applyBorder="1" applyFont="1">
      <alignment horizontal="center" readingOrder="1" shrinkToFit="0" vertical="top" wrapText="1"/>
    </xf>
    <xf borderId="13" fillId="2" fontId="18" numFmtId="171" xfId="0" applyAlignment="1" applyBorder="1" applyFont="1" applyNumberFormat="1">
      <alignment horizontal="center" readingOrder="1" shrinkToFit="0" vertical="top" wrapText="1"/>
    </xf>
    <xf borderId="13" fillId="8" fontId="18" numFmtId="171" xfId="0" applyAlignment="1" applyBorder="1" applyFont="1" applyNumberFormat="1">
      <alignment horizontal="center" readingOrder="1" shrinkToFit="0" vertical="top" wrapText="1"/>
    </xf>
    <xf borderId="13" fillId="0" fontId="18" numFmtId="171" xfId="0" applyAlignment="1" applyBorder="1" applyFont="1" applyNumberFormat="1">
      <alignment horizontal="center" readingOrder="1" shrinkToFit="0" vertical="top" wrapText="1"/>
    </xf>
    <xf borderId="11" fillId="8" fontId="18" numFmtId="171" xfId="0" applyAlignment="1" applyBorder="1" applyFont="1" applyNumberFormat="1">
      <alignment horizontal="center" readingOrder="1" shrinkToFit="0" vertical="top" wrapText="1"/>
    </xf>
    <xf borderId="11" fillId="2" fontId="18" numFmtId="171" xfId="0" applyAlignment="1" applyBorder="1" applyFont="1" applyNumberFormat="1">
      <alignment horizontal="center" readingOrder="1" shrinkToFit="0" vertical="top" wrapText="1"/>
    </xf>
    <xf borderId="11" fillId="2" fontId="18" numFmtId="0" xfId="0" applyAlignment="1" applyBorder="1" applyFont="1">
      <alignment horizontal="center" shrinkToFit="0" vertical="top" wrapText="1"/>
    </xf>
    <xf borderId="13" fillId="2" fontId="18" numFmtId="3" xfId="0" applyAlignment="1" applyBorder="1" applyFont="1" applyNumberFormat="1">
      <alignment horizontal="center" readingOrder="1" shrinkToFit="0" vertical="top" wrapText="1"/>
    </xf>
    <xf borderId="13" fillId="2" fontId="18" numFmtId="173" xfId="0" applyAlignment="1" applyBorder="1" applyFont="1" applyNumberFormat="1">
      <alignment horizontal="center" readingOrder="1" shrinkToFit="0" vertical="top" wrapText="1"/>
    </xf>
    <xf borderId="13" fillId="9" fontId="18" numFmtId="3" xfId="0" applyAlignment="1" applyBorder="1" applyFont="1" applyNumberFormat="1">
      <alignment horizontal="center" readingOrder="1" shrinkToFit="0" vertical="top" wrapText="1"/>
    </xf>
    <xf borderId="13" fillId="0" fontId="18" numFmtId="3" xfId="0" applyAlignment="1" applyBorder="1" applyFont="1" applyNumberFormat="1">
      <alignment horizontal="center" readingOrder="1" shrinkToFit="0" vertical="top" wrapText="1"/>
    </xf>
    <xf borderId="13" fillId="8" fontId="18" numFmtId="3" xfId="0" applyAlignment="1" applyBorder="1" applyFont="1" applyNumberFormat="1">
      <alignment horizontal="center" readingOrder="1" shrinkToFit="0" vertical="top" wrapText="1"/>
    </xf>
    <xf borderId="11" fillId="2" fontId="18" numFmtId="173" xfId="0" applyAlignment="1" applyBorder="1" applyFont="1" applyNumberFormat="1">
      <alignment horizontal="center" readingOrder="1" shrinkToFit="0" vertical="top" wrapText="1"/>
    </xf>
    <xf borderId="0" fillId="2" fontId="17" numFmtId="0" xfId="0" applyAlignment="1" applyFont="1">
      <alignment horizontal="center" readingOrder="1" shrinkToFit="0" vertical="top" wrapText="1"/>
    </xf>
    <xf borderId="0" fillId="2" fontId="17" numFmtId="164" xfId="0" applyAlignment="1" applyFont="1" applyNumberFormat="1">
      <alignment horizontal="center" readingOrder="1" shrinkToFit="0" vertical="top" wrapText="1"/>
    </xf>
    <xf borderId="0" fillId="2" fontId="17" numFmtId="169" xfId="0" applyAlignment="1" applyFont="1" applyNumberFormat="1">
      <alignment horizontal="center" readingOrder="1" shrinkToFit="0" vertical="top" wrapText="1"/>
    </xf>
    <xf borderId="0" fillId="2" fontId="17" numFmtId="3" xfId="0" applyAlignment="1" applyFont="1" applyNumberFormat="1">
      <alignment horizontal="center" readingOrder="0" shrinkToFit="0" vertical="top" wrapText="1"/>
    </xf>
    <xf borderId="0" fillId="2" fontId="17" numFmtId="4" xfId="0" applyAlignment="1" applyFont="1" applyNumberFormat="1">
      <alignment horizontal="center" readingOrder="0" shrinkToFit="0" vertical="top" wrapText="1"/>
    </xf>
    <xf borderId="13" fillId="2" fontId="18" numFmtId="9" xfId="0" applyAlignment="1" applyBorder="1" applyFont="1" applyNumberFormat="1">
      <alignment horizontal="center" readingOrder="1" shrinkToFit="0" vertical="top" wrapText="1"/>
    </xf>
    <xf borderId="13" fillId="9" fontId="17" numFmtId="0" xfId="0" applyAlignment="1" applyBorder="1" applyFont="1">
      <alignment horizontal="center" shrinkToFit="0" vertical="top" wrapText="1"/>
    </xf>
    <xf borderId="13" fillId="10" fontId="18" numFmtId="165" xfId="0" applyAlignment="1" applyBorder="1" applyFont="1" applyNumberFormat="1">
      <alignment horizontal="center" shrinkToFit="0" vertical="top" wrapText="1"/>
    </xf>
    <xf borderId="13" fillId="2" fontId="18" numFmtId="0" xfId="0" applyAlignment="1" applyBorder="1" applyFont="1">
      <alignment horizontal="center" shrinkToFit="0" vertical="top" wrapText="1"/>
    </xf>
    <xf borderId="13" fillId="13" fontId="18" numFmtId="165" xfId="0" applyAlignment="1" applyBorder="1" applyFill="1" applyFont="1" applyNumberFormat="1">
      <alignment horizontal="center" shrinkToFit="0" vertical="top" wrapText="1"/>
    </xf>
    <xf borderId="13" fillId="14" fontId="18" numFmtId="165" xfId="0" applyAlignment="1" applyBorder="1" applyFill="1" applyFont="1" applyNumberFormat="1">
      <alignment horizontal="center" shrinkToFit="0" vertical="top" wrapText="1"/>
    </xf>
    <xf borderId="0" fillId="2" fontId="31" numFmtId="0" xfId="0" applyAlignment="1" applyFont="1">
      <alignment horizontal="center" readingOrder="0" shrinkToFit="0" vertical="bottom" wrapText="1"/>
    </xf>
    <xf borderId="0" fillId="0" fontId="32" numFmtId="0" xfId="0" applyAlignment="1" applyFont="1">
      <alignment horizontal="center" vertical="bottom"/>
    </xf>
    <xf borderId="0" fillId="0" fontId="32" numFmtId="2" xfId="0" applyAlignment="1" applyFont="1" applyNumberFormat="1">
      <alignment horizontal="center" vertical="bottom"/>
    </xf>
    <xf borderId="0" fillId="0" fontId="31" numFmtId="2" xfId="0" applyAlignment="1" applyFont="1" applyNumberFormat="1">
      <alignment horizontal="center" readingOrder="0" shrinkToFit="0" vertical="bottom" wrapText="1"/>
    </xf>
    <xf borderId="13" fillId="2" fontId="31" numFmtId="0" xfId="0" applyAlignment="1" applyBorder="1" applyFont="1">
      <alignment horizontal="center" readingOrder="0" shrinkToFit="0" vertical="bottom" wrapText="1"/>
    </xf>
    <xf borderId="12" fillId="0" fontId="32" numFmtId="0" xfId="0" applyAlignment="1" applyBorder="1" applyFont="1">
      <alignment horizontal="center" vertical="bottom"/>
    </xf>
    <xf borderId="12" fillId="0" fontId="32" numFmtId="2" xfId="0" applyAlignment="1" applyBorder="1" applyFont="1" applyNumberFormat="1">
      <alignment horizontal="center" vertical="bottom"/>
    </xf>
    <xf borderId="12" fillId="0" fontId="31" numFmtId="2" xfId="0" applyAlignment="1" applyBorder="1" applyFont="1" applyNumberFormat="1">
      <alignment horizontal="center" readingOrder="0" shrinkToFit="0" vertical="bottom" wrapText="1"/>
    </xf>
    <xf borderId="0" fillId="0" fontId="33" numFmtId="0" xfId="0" applyAlignment="1" applyFont="1">
      <alignment horizontal="center" vertical="bottom"/>
    </xf>
    <xf borderId="15" fillId="0" fontId="33" numFmtId="0" xfId="0" applyAlignment="1" applyBorder="1" applyFont="1">
      <alignment horizontal="center" vertical="bottom"/>
    </xf>
    <xf borderId="13" fillId="0" fontId="34" numFmtId="0" xfId="0" applyAlignment="1" applyBorder="1" applyFont="1">
      <alignment horizontal="center" vertical="bottom"/>
    </xf>
    <xf borderId="13" fillId="0" fontId="34" numFmtId="0" xfId="0" applyAlignment="1" applyBorder="1" applyFont="1">
      <alignment horizontal="center" readingOrder="0" vertical="bottom"/>
    </xf>
    <xf borderId="13" fillId="11" fontId="34" numFmtId="0" xfId="0" applyAlignment="1" applyBorder="1" applyFont="1">
      <alignment horizontal="center" readingOrder="0" vertical="bottom"/>
    </xf>
    <xf borderId="13" fillId="2" fontId="31" numFmtId="0" xfId="0" applyAlignment="1" applyBorder="1" applyFont="1">
      <alignment horizontal="center" readingOrder="0" shrinkToFit="0" vertical="center" wrapText="1"/>
    </xf>
    <xf borderId="12" fillId="0" fontId="32" numFmtId="0" xfId="0" applyAlignment="1" applyBorder="1" applyFont="1">
      <alignment horizontal="center" vertical="center"/>
    </xf>
    <xf borderId="12" fillId="0" fontId="32" numFmtId="2" xfId="0" applyAlignment="1" applyBorder="1" applyFont="1" applyNumberFormat="1">
      <alignment horizontal="center" vertical="center"/>
    </xf>
    <xf borderId="12" fillId="0" fontId="31" numFmtId="2" xfId="0" applyAlignment="1" applyBorder="1" applyFont="1" applyNumberFormat="1">
      <alignment horizontal="center" readingOrder="0" shrinkToFit="0" vertical="center" wrapText="1"/>
    </xf>
    <xf borderId="13" fillId="0" fontId="34" numFmtId="0" xfId="0" applyAlignment="1" applyBorder="1" applyFont="1">
      <alignment horizontal="center" vertical="bottom"/>
    </xf>
    <xf borderId="0" fillId="0" fontId="16" numFmtId="0" xfId="0" applyAlignment="1" applyFont="1">
      <alignment readingOrder="0"/>
    </xf>
    <xf borderId="0" fillId="2" fontId="35" numFmtId="0" xfId="0" applyAlignment="1" applyFont="1">
      <alignment horizontal="center" readingOrder="0" shrinkToFit="0" vertical="bottom" wrapText="1"/>
    </xf>
    <xf borderId="13" fillId="2" fontId="35" numFmtId="0" xfId="0" applyAlignment="1" applyBorder="1" applyFont="1">
      <alignment horizontal="center" readingOrder="0" shrinkToFit="0" vertical="bottom" wrapText="1"/>
    </xf>
    <xf borderId="13" fillId="0" fontId="35" numFmtId="2" xfId="0" applyAlignment="1" applyBorder="1" applyFont="1" applyNumberFormat="1">
      <alignment horizontal="center" readingOrder="0" shrinkToFit="0" vertical="bottom" wrapText="1"/>
    </xf>
    <xf borderId="0" fillId="0" fontId="36" numFmtId="0" xfId="0" applyAlignment="1" applyFont="1">
      <alignment horizontal="center" vertical="bottom"/>
    </xf>
    <xf borderId="13" fillId="0" fontId="36" numFmtId="0" xfId="0" applyAlignment="1" applyBorder="1" applyFont="1">
      <alignment horizontal="center" vertical="bottom"/>
    </xf>
    <xf borderId="13" fillId="0" fontId="37" numFmtId="0" xfId="0" applyAlignment="1" applyBorder="1" applyFont="1">
      <alignment horizontal="center" readingOrder="0" vertical="bottom"/>
    </xf>
    <xf borderId="13" fillId="0" fontId="37" numFmtId="2" xfId="0" applyAlignment="1" applyBorder="1" applyFont="1" applyNumberFormat="1">
      <alignment horizontal="center" readingOrder="0" vertical="bottom"/>
    </xf>
    <xf borderId="13" fillId="0" fontId="36" numFmtId="0" xfId="0" applyAlignment="1" applyBorder="1" applyFont="1">
      <alignment horizontal="center" readingOrder="0" vertical="bottom"/>
    </xf>
    <xf borderId="13" fillId="15" fontId="37" numFmtId="0" xfId="0" applyAlignment="1" applyBorder="1" applyFill="1" applyFont="1">
      <alignment horizontal="center" readingOrder="0" vertical="bottom"/>
    </xf>
    <xf borderId="0" fillId="0" fontId="34" numFmtId="0" xfId="0" applyAlignment="1" applyFont="1">
      <alignment horizontal="center" vertical="bottom"/>
    </xf>
    <xf borderId="13" fillId="16" fontId="37" numFmtId="0" xfId="0" applyAlignment="1" applyBorder="1" applyFill="1" applyFont="1">
      <alignment horizontal="center" readingOrder="0" vertical="bottom"/>
    </xf>
    <xf borderId="0" fillId="0" fontId="34" numFmtId="0" xfId="0" applyAlignment="1" applyFont="1">
      <alignment horizontal="center" readingOrder="0" vertical="bottom"/>
    </xf>
    <xf borderId="0" fillId="0" fontId="34" numFmtId="0" xfId="0" applyAlignment="1" applyFont="1">
      <alignment horizontal="center" vertical="bottom"/>
    </xf>
    <xf borderId="13" fillId="17" fontId="37" numFmtId="0" xfId="0" applyAlignment="1" applyBorder="1" applyFill="1" applyFont="1">
      <alignment horizontal="center" readingOrder="0" vertical="bottom"/>
    </xf>
    <xf borderId="13" fillId="18" fontId="37" numFmtId="0" xfId="0" applyAlignment="1" applyBorder="1" applyFill="1" applyFont="1">
      <alignment horizontal="center" readingOrder="0" vertical="bottom"/>
    </xf>
    <xf borderId="13" fillId="19" fontId="37" numFmtId="0" xfId="0" applyAlignment="1" applyBorder="1" applyFill="1" applyFont="1">
      <alignment horizontal="center" readingOrder="0" vertical="bottom"/>
    </xf>
    <xf borderId="13" fillId="20" fontId="37" numFmtId="0" xfId="0" applyAlignment="1" applyBorder="1" applyFill="1" applyFont="1">
      <alignment horizontal="center" readingOrder="0" vertical="bottom"/>
    </xf>
    <xf borderId="13" fillId="21" fontId="37" numFmtId="0" xfId="0" applyAlignment="1" applyBorder="1" applyFill="1" applyFont="1">
      <alignment horizontal="center" readingOrder="0" vertical="bottom"/>
    </xf>
    <xf borderId="0" fillId="0" fontId="32" numFmtId="0" xfId="0" applyAlignment="1" applyFont="1">
      <alignment horizontal="center" vertical="center"/>
    </xf>
    <xf borderId="0" fillId="0" fontId="32" numFmtId="2" xfId="0" applyAlignment="1" applyFont="1" applyNumberFormat="1">
      <alignment horizontal="center" vertical="center"/>
    </xf>
    <xf borderId="13" fillId="0" fontId="38" numFmtId="170" xfId="0" applyAlignment="1" applyBorder="1" applyFont="1" applyNumberFormat="1">
      <alignment horizontal="center" readingOrder="0" vertical="bottom"/>
    </xf>
    <xf borderId="13" fillId="0" fontId="38" numFmtId="3" xfId="0" applyAlignment="1" applyBorder="1" applyFont="1" applyNumberFormat="1">
      <alignment horizontal="center" readingOrder="0" vertical="bottom"/>
    </xf>
    <xf borderId="13" fillId="0" fontId="38" numFmtId="0" xfId="0" applyAlignment="1" applyBorder="1" applyFont="1">
      <alignment horizontal="center" readingOrder="0" vertical="bottom"/>
    </xf>
    <xf borderId="13" fillId="22" fontId="38" numFmtId="170" xfId="0" applyAlignment="1" applyBorder="1" applyFill="1" applyFont="1" applyNumberFormat="1">
      <alignment horizontal="center" readingOrder="0" vertical="bottom"/>
    </xf>
    <xf borderId="13" fillId="2" fontId="17" numFmtId="170" xfId="0" applyAlignment="1" applyBorder="1" applyFont="1" applyNumberFormat="1">
      <alignment horizontal="center" readingOrder="0" shrinkToFit="0" vertical="top" wrapText="1"/>
    </xf>
    <xf borderId="11" fillId="8" fontId="18" numFmtId="3" xfId="0" applyAlignment="1" applyBorder="1" applyFont="1" applyNumberFormat="1">
      <alignment horizontal="center" readingOrder="1" shrinkToFit="0" vertical="top" wrapText="1"/>
    </xf>
    <xf borderId="11" fillId="2" fontId="18" numFmtId="172" xfId="0" applyAlignment="1" applyBorder="1" applyFont="1" applyNumberFormat="1">
      <alignment horizontal="center" readingOrder="1" shrinkToFit="0" vertical="top" wrapText="1"/>
    </xf>
    <xf borderId="0" fillId="0" fontId="33" numFmtId="0" xfId="0" applyAlignment="1" applyFont="1">
      <alignment vertical="bottom"/>
    </xf>
    <xf borderId="0" fillId="2" fontId="33" numFmtId="0" xfId="0" applyAlignment="1" applyFont="1">
      <alignment horizontal="center" vertical="bottom"/>
    </xf>
    <xf borderId="0" fillId="2" fontId="33" numFmtId="0" xfId="0" applyAlignment="1" applyFont="1">
      <alignment vertical="bottom"/>
    </xf>
    <xf borderId="0" fillId="23" fontId="33" numFmtId="0" xfId="0" applyAlignment="1" applyFill="1" applyFont="1">
      <alignment vertical="bottom"/>
    </xf>
    <xf borderId="0" fillId="23" fontId="33" numFmtId="2" xfId="0" applyAlignment="1" applyFont="1" applyNumberFormat="1">
      <alignment vertical="bottom"/>
    </xf>
    <xf borderId="13" fillId="2" fontId="39" numFmtId="0" xfId="0" applyAlignment="1" applyBorder="1" applyFont="1">
      <alignment horizontal="center" readingOrder="0" shrinkToFit="0" vertical="bottom" wrapText="1"/>
    </xf>
    <xf borderId="16" fillId="0" fontId="33" numFmtId="2" xfId="0" applyAlignment="1" applyBorder="1" applyFont="1" applyNumberFormat="1">
      <alignment horizontal="center" vertical="bottom"/>
    </xf>
    <xf borderId="16" fillId="0" fontId="33" numFmtId="0" xfId="0" applyAlignment="1" applyBorder="1" applyFont="1">
      <alignment horizontal="center" vertical="bottom"/>
    </xf>
    <xf borderId="13" fillId="2" fontId="40" numFmtId="0" xfId="0" applyAlignment="1" applyBorder="1" applyFont="1">
      <alignment horizontal="center" vertical="bottom"/>
    </xf>
    <xf borderId="12" fillId="0" fontId="33" numFmtId="0" xfId="0" applyAlignment="1" applyBorder="1" applyFont="1">
      <alignment horizontal="center" vertical="bottom"/>
    </xf>
    <xf borderId="12" fillId="0" fontId="33" numFmtId="2" xfId="0" applyAlignment="1" applyBorder="1" applyFont="1" applyNumberFormat="1">
      <alignment horizontal="center" vertical="bottom"/>
    </xf>
    <xf borderId="13" fillId="0" fontId="33" numFmtId="0" xfId="0" applyAlignment="1" applyBorder="1" applyFont="1">
      <alignment horizontal="center" shrinkToFit="0" vertical="bottom" wrapText="1"/>
    </xf>
    <xf borderId="13" fillId="0" fontId="33" numFmtId="0" xfId="0" applyAlignment="1" applyBorder="1" applyFont="1">
      <alignment vertical="bottom"/>
    </xf>
    <xf borderId="13" fillId="0" fontId="33" numFmtId="0" xfId="0" applyAlignment="1" applyBorder="1" applyFont="1">
      <alignment horizontal="center" vertical="bottom"/>
    </xf>
    <xf borderId="16" fillId="0" fontId="33" numFmtId="170" xfId="0" applyAlignment="1" applyBorder="1" applyFont="1" applyNumberFormat="1">
      <alignment horizontal="center" readingOrder="0" vertical="bottom"/>
    </xf>
    <xf borderId="13" fillId="0" fontId="33" numFmtId="10" xfId="0" applyAlignment="1" applyBorder="1" applyFont="1" applyNumberFormat="1">
      <alignment horizontal="center" readingOrder="0" vertical="bottom"/>
    </xf>
    <xf borderId="13" fillId="0" fontId="33" numFmtId="10" xfId="0" applyAlignment="1" applyBorder="1" applyFont="1" applyNumberFormat="1">
      <alignment horizontal="center" vertical="bottom"/>
    </xf>
    <xf borderId="15" fillId="0" fontId="33" numFmtId="10" xfId="0" applyAlignment="1" applyBorder="1" applyFont="1" applyNumberFormat="1">
      <alignment horizontal="center" vertical="bottom"/>
    </xf>
    <xf borderId="16" fillId="0" fontId="33" numFmtId="10" xfId="0" applyAlignment="1" applyBorder="1" applyFont="1" applyNumberFormat="1">
      <alignment horizontal="center" vertical="bottom"/>
    </xf>
    <xf borderId="16" fillId="2" fontId="33" numFmtId="10" xfId="0" applyAlignment="1" applyBorder="1" applyFont="1" applyNumberFormat="1">
      <alignment horizontal="center" vertical="bottom"/>
    </xf>
    <xf borderId="13" fillId="0" fontId="33" numFmtId="170" xfId="0" applyAlignment="1" applyBorder="1" applyFont="1" applyNumberFormat="1">
      <alignment horizontal="center" shrinkToFit="0" vertical="bottom" wrapText="1"/>
    </xf>
    <xf borderId="13" fillId="0" fontId="33" numFmtId="10" xfId="0" applyAlignment="1" applyBorder="1" applyFont="1" applyNumberFormat="1">
      <alignment horizontal="right" vertical="bottom"/>
    </xf>
    <xf borderId="16" fillId="0" fontId="33" numFmtId="10" xfId="0" applyAlignment="1" applyBorder="1" applyFont="1" applyNumberFormat="1">
      <alignment horizontal="center" readingOrder="0" vertical="bottom"/>
    </xf>
    <xf borderId="16" fillId="0" fontId="33" numFmtId="170" xfId="0" applyAlignment="1" applyBorder="1" applyFont="1" applyNumberFormat="1">
      <alignment horizontal="center" vertical="bottom"/>
    </xf>
    <xf borderId="0" fillId="23" fontId="33" numFmtId="170" xfId="0" applyAlignment="1" applyFont="1" applyNumberFormat="1">
      <alignment vertical="bottom"/>
    </xf>
    <xf borderId="0" fillId="23" fontId="33" numFmtId="10" xfId="0" applyAlignment="1" applyFont="1" applyNumberFormat="1">
      <alignment vertical="bottom"/>
    </xf>
    <xf borderId="17" fillId="23" fontId="33" numFmtId="10" xfId="0" applyAlignment="1" applyBorder="1" applyFont="1" applyNumberFormat="1">
      <alignment vertical="bottom"/>
    </xf>
    <xf borderId="17" fillId="23" fontId="33" numFmtId="2" xfId="0" applyAlignment="1" applyBorder="1" applyFont="1" applyNumberFormat="1">
      <alignment vertical="bottom"/>
    </xf>
    <xf borderId="0" fillId="0" fontId="33" numFmtId="170" xfId="0" applyAlignment="1" applyFont="1" applyNumberFormat="1">
      <alignment vertical="bottom"/>
    </xf>
    <xf borderId="18" fillId="0" fontId="33" numFmtId="0" xfId="0" applyAlignment="1" applyBorder="1" applyFont="1">
      <alignment vertical="bottom"/>
    </xf>
    <xf borderId="12" fillId="2" fontId="40" numFmtId="0" xfId="0" applyAlignment="1" applyBorder="1" applyFont="1">
      <alignment horizontal="center" readingOrder="0" shrinkToFit="0" vertical="bottom" wrapText="1"/>
    </xf>
    <xf borderId="12" fillId="2" fontId="40" numFmtId="0" xfId="0" applyAlignment="1" applyBorder="1" applyFont="1">
      <alignment horizontal="center" shrinkToFit="0" vertical="bottom" wrapText="1"/>
    </xf>
    <xf borderId="16" fillId="0" fontId="33" numFmtId="4" xfId="0" applyAlignment="1" applyBorder="1" applyFont="1" applyNumberFormat="1">
      <alignment horizontal="center" readingOrder="0" vertical="bottom"/>
    </xf>
    <xf borderId="16" fillId="0" fontId="33" numFmtId="4" xfId="0" applyAlignment="1" applyBorder="1" applyFont="1" applyNumberFormat="1">
      <alignment horizontal="center" vertical="bottom"/>
    </xf>
    <xf borderId="18" fillId="0" fontId="33" numFmtId="4" xfId="0" applyAlignment="1" applyBorder="1" applyFont="1" applyNumberFormat="1">
      <alignment vertical="bottom"/>
    </xf>
    <xf borderId="13" fillId="0" fontId="33" numFmtId="4" xfId="0" applyAlignment="1" applyBorder="1" applyFont="1" applyNumberFormat="1">
      <alignment horizontal="center" shrinkToFit="0" vertical="bottom" wrapText="1"/>
    </xf>
    <xf borderId="13" fillId="0" fontId="33" numFmtId="4" xfId="0" applyAlignment="1" applyBorder="1" applyFont="1" applyNumberFormat="1">
      <alignment horizontal="right" vertical="bottom"/>
    </xf>
    <xf borderId="17" fillId="23" fontId="33" numFmtId="0" xfId="0" applyAlignment="1" applyBorder="1" applyFont="1">
      <alignment vertical="bottom"/>
    </xf>
    <xf borderId="13" fillId="2" fontId="40" numFmtId="0" xfId="0" applyAlignment="1" applyBorder="1" applyFont="1">
      <alignment horizontal="center" readingOrder="0" shrinkToFit="0" vertical="bottom" wrapText="1"/>
    </xf>
    <xf borderId="13" fillId="0" fontId="33" numFmtId="2" xfId="0" applyAlignment="1" applyBorder="1" applyFont="1" applyNumberFormat="1">
      <alignment horizontal="center" vertical="bottom"/>
    </xf>
    <xf borderId="13" fillId="2" fontId="40" numFmtId="0" xfId="0" applyAlignment="1" applyBorder="1" applyFont="1">
      <alignment horizontal="center" shrinkToFit="0" wrapText="1"/>
    </xf>
    <xf borderId="13" fillId="0" fontId="33" numFmtId="4" xfId="0" applyAlignment="1" applyBorder="1" applyFont="1" applyNumberFormat="1">
      <alignment horizontal="center" vertical="bottom"/>
    </xf>
    <xf borderId="0" fillId="0" fontId="33" numFmtId="4" xfId="0" applyAlignment="1" applyFont="1" applyNumberFormat="1">
      <alignment vertical="bottom"/>
    </xf>
    <xf borderId="0" fillId="0" fontId="33" numFmtId="10" xfId="0" applyAlignment="1" applyFont="1" applyNumberFormat="1">
      <alignment vertical="bottom"/>
    </xf>
    <xf borderId="13" fillId="0" fontId="33" numFmtId="10" xfId="0" applyAlignment="1" applyBorder="1" applyFont="1" applyNumberFormat="1">
      <alignment horizontal="center" shrinkToFit="0" vertical="bottom" wrapText="1"/>
    </xf>
    <xf borderId="13" fillId="2" fontId="40" numFmtId="0" xfId="0" applyAlignment="1" applyBorder="1" applyFont="1">
      <alignment horizontal="center" shrinkToFit="0" vertical="bottom" wrapText="1"/>
    </xf>
    <xf borderId="13" fillId="0" fontId="33" numFmtId="10" xfId="0" applyAlignment="1" applyBorder="1" applyFont="1" applyNumberFormat="1">
      <alignment vertical="bottom"/>
    </xf>
    <xf borderId="0" fillId="0" fontId="33" numFmtId="2" xfId="0" applyAlignment="1" applyFont="1" applyNumberFormat="1">
      <alignment vertical="bottom"/>
    </xf>
    <xf borderId="13" fillId="9" fontId="18" numFmtId="0" xfId="0" applyAlignment="1" applyBorder="1" applyFont="1">
      <alignment horizontal="center" shrinkToFit="0" vertical="top" wrapText="1"/>
    </xf>
    <xf borderId="13" fillId="3" fontId="22" numFmtId="0" xfId="0" applyAlignment="1" applyBorder="1" applyFont="1">
      <alignment horizontal="center" readingOrder="1" shrinkToFit="0" vertical="center" wrapText="1"/>
    </xf>
    <xf borderId="19" fillId="3" fontId="41" numFmtId="0" xfId="0" applyAlignment="1" applyBorder="1" applyFont="1">
      <alignment horizontal="center" readingOrder="1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3" fontId="41" numFmtId="0" xfId="0" applyAlignment="1" applyBorder="1" applyFont="1">
      <alignment horizontal="center" readingOrder="1" shrinkToFit="0" vertical="center" wrapText="1"/>
    </xf>
    <xf borderId="22" fillId="3" fontId="41" numFmtId="0" xfId="0" applyAlignment="1" applyBorder="1" applyFont="1">
      <alignment horizontal="center" readingOrder="1" shrinkToFit="0" vertical="center" wrapText="1"/>
    </xf>
    <xf borderId="23" fillId="0" fontId="3" numFmtId="0" xfId="0" applyBorder="1" applyFont="1"/>
    <xf borderId="24" fillId="0" fontId="3" numFmtId="0" xfId="0" applyBorder="1" applyFont="1"/>
    <xf borderId="25" fillId="0" fontId="3" numFmtId="0" xfId="0" applyBorder="1" applyFont="1"/>
    <xf borderId="26" fillId="0" fontId="3" numFmtId="0" xfId="0" applyBorder="1" applyFont="1"/>
    <xf borderId="27" fillId="2" fontId="42" numFmtId="0" xfId="0" applyAlignment="1" applyBorder="1" applyFont="1">
      <alignment horizontal="center" readingOrder="1" shrinkToFit="0" vertical="center" wrapText="1"/>
    </xf>
    <xf borderId="28" fillId="0" fontId="3" numFmtId="0" xfId="0" applyBorder="1" applyFont="1"/>
    <xf borderId="29" fillId="0" fontId="3" numFmtId="0" xfId="0" applyBorder="1" applyFont="1"/>
    <xf borderId="27" fillId="2" fontId="42" numFmtId="174" xfId="0" applyAlignment="1" applyBorder="1" applyFont="1" applyNumberFormat="1">
      <alignment horizontal="center" readingOrder="1" shrinkToFit="0" vertical="center" wrapText="1"/>
    </xf>
    <xf borderId="30" fillId="2" fontId="42" numFmtId="175" xfId="0" applyAlignment="1" applyBorder="1" applyFont="1" applyNumberFormat="1">
      <alignment horizontal="center" readingOrder="1" shrinkToFit="0" vertical="center" wrapText="1"/>
    </xf>
    <xf borderId="27" fillId="2" fontId="42" numFmtId="176" xfId="0" applyAlignment="1" applyBorder="1" applyFont="1" applyNumberFormat="1">
      <alignment horizontal="center" readingOrder="1" shrinkToFit="0" vertical="center" wrapText="1"/>
    </xf>
    <xf borderId="30" fillId="2" fontId="42" numFmtId="176" xfId="0" applyAlignment="1" applyBorder="1" applyFont="1" applyNumberFormat="1">
      <alignment horizontal="center" readingOrder="1" shrinkToFit="0" vertical="center" wrapText="1"/>
    </xf>
    <xf borderId="30" fillId="2" fontId="42" numFmtId="10" xfId="0" applyAlignment="1" applyBorder="1" applyFont="1" applyNumberFormat="1">
      <alignment horizontal="center" readingOrder="1" shrinkToFit="0" vertical="center" wrapText="1"/>
    </xf>
    <xf borderId="30" fillId="2" fontId="42" numFmtId="9" xfId="0" applyAlignment="1" applyBorder="1" applyFont="1" applyNumberFormat="1">
      <alignment horizontal="center" readingOrder="1" shrinkToFit="0" vertical="center" wrapText="1"/>
    </xf>
    <xf borderId="30" fillId="2" fontId="42" numFmtId="0" xfId="0" applyAlignment="1" applyBorder="1" applyFont="1">
      <alignment horizontal="center" readingOrder="1" shrinkToFit="0" vertical="center" wrapText="1"/>
    </xf>
    <xf borderId="30" fillId="2" fontId="42" numFmtId="4" xfId="0" applyAlignment="1" applyBorder="1" applyFont="1" applyNumberFormat="1">
      <alignment horizontal="center" readingOrder="1" shrinkToFit="0" vertical="center" wrapText="1"/>
    </xf>
    <xf borderId="0" fillId="2" fontId="42" numFmtId="0" xfId="0" applyAlignment="1" applyFont="1">
      <alignment horizontal="center" readingOrder="1" shrinkToFit="0" vertical="center" wrapText="1"/>
    </xf>
    <xf borderId="30" fillId="4" fontId="42" numFmtId="10" xfId="0" applyAlignment="1" applyBorder="1" applyFont="1" applyNumberFormat="1">
      <alignment horizontal="center" readingOrder="1" shrinkToFit="0" vertical="center" wrapText="1"/>
    </xf>
    <xf borderId="27" fillId="24" fontId="43" numFmtId="49" xfId="0" applyAlignment="1" applyBorder="1" applyFill="1" applyFont="1" applyNumberFormat="1">
      <alignment horizontal="center" readingOrder="1" shrinkToFit="0" vertical="center" wrapText="1"/>
    </xf>
    <xf borderId="30" fillId="24" fontId="43" numFmtId="49" xfId="0" applyAlignment="1" applyBorder="1" applyFont="1" applyNumberFormat="1">
      <alignment horizontal="center" readingOrder="1" shrinkToFit="0" vertical="center" wrapText="1"/>
    </xf>
    <xf borderId="30" fillId="24" fontId="43" numFmtId="10" xfId="0" applyAlignment="1" applyBorder="1" applyFont="1" applyNumberFormat="1">
      <alignment horizontal="center" readingOrder="0" shrinkToFit="0" vertical="center" wrapText="1"/>
    </xf>
    <xf borderId="30" fillId="24" fontId="43" numFmtId="10" xfId="0" applyAlignment="1" applyBorder="1" applyFont="1" applyNumberFormat="1">
      <alignment horizontal="center" readingOrder="1" shrinkToFit="0" vertical="center" wrapText="1"/>
    </xf>
    <xf borderId="30" fillId="24" fontId="43" numFmtId="9" xfId="0" applyAlignment="1" applyBorder="1" applyFont="1" applyNumberFormat="1">
      <alignment horizontal="center" readingOrder="0" shrinkToFit="0" vertical="center" wrapText="1"/>
    </xf>
    <xf borderId="30" fillId="24" fontId="43" numFmtId="170" xfId="0" applyAlignment="1" applyBorder="1" applyFont="1" applyNumberFormat="1">
      <alignment horizontal="center" readingOrder="0" shrinkToFit="0" vertical="center" wrapText="1"/>
    </xf>
    <xf borderId="30" fillId="24" fontId="43" numFmtId="0" xfId="0" applyAlignment="1" applyBorder="1" applyFont="1">
      <alignment horizontal="center" readingOrder="0" shrinkToFit="0" vertical="center" wrapText="1"/>
    </xf>
    <xf borderId="30" fillId="24" fontId="43" numFmtId="4" xfId="0" applyAlignment="1" applyBorder="1" applyFont="1" applyNumberFormat="1">
      <alignment horizontal="center" readingOrder="0" shrinkToFit="0" vertical="center" wrapText="1"/>
    </xf>
    <xf borderId="0" fillId="24" fontId="43" numFmtId="4" xfId="0" applyAlignment="1" applyFont="1" applyNumberFormat="1">
      <alignment horizontal="center" readingOrder="0" shrinkToFit="0" vertical="center" wrapText="1"/>
    </xf>
    <xf borderId="0" fillId="0" fontId="16" numFmtId="0" xfId="0" applyAlignment="1" applyFont="1">
      <alignment horizontal="center" shrinkToFit="0" vertical="center" wrapText="1"/>
    </xf>
    <xf borderId="0" fillId="0" fontId="16" numFmtId="0" xfId="0" applyAlignment="1" applyFont="1">
      <alignment horizontal="center" readingOrder="0" shrinkToFit="0" vertical="center" wrapText="1"/>
    </xf>
    <xf borderId="13" fillId="2" fontId="44" numFmtId="10" xfId="0" applyAlignment="1" applyBorder="1" applyFont="1" applyNumberFormat="1">
      <alignment horizontal="center" readingOrder="1" shrinkToFit="0" vertical="top" wrapText="1"/>
    </xf>
    <xf borderId="13" fillId="2" fontId="44" numFmtId="0" xfId="0" applyAlignment="1" applyBorder="1" applyFont="1">
      <alignment horizontal="center" shrinkToFit="0" vertical="top" wrapText="1"/>
    </xf>
    <xf borderId="13" fillId="2" fontId="44" numFmtId="9" xfId="0" applyAlignment="1" applyBorder="1" applyFont="1" applyNumberFormat="1">
      <alignment horizontal="center" readingOrder="1" shrinkToFit="0" vertical="top" wrapText="1"/>
    </xf>
    <xf borderId="13" fillId="2" fontId="44" numFmtId="164" xfId="0" applyAlignment="1" applyBorder="1" applyFont="1" applyNumberFormat="1">
      <alignment horizontal="center" readingOrder="1" shrinkToFit="0" vertical="top" wrapText="1"/>
    </xf>
    <xf borderId="13" fillId="2" fontId="17" numFmtId="9" xfId="0" applyAlignment="1" applyBorder="1" applyFont="1" applyNumberFormat="1">
      <alignment horizontal="center" readingOrder="0" shrinkToFit="0" vertical="top" wrapText="1"/>
    </xf>
    <xf borderId="13" fillId="2" fontId="44" numFmtId="4" xfId="0" applyAlignment="1" applyBorder="1" applyFont="1" applyNumberFormat="1">
      <alignment horizontal="center" readingOrder="1" shrinkToFit="0" vertical="top" wrapText="1"/>
    </xf>
    <xf borderId="13" fillId="2" fontId="44" numFmtId="0" xfId="0" applyAlignment="1" applyBorder="1" applyFont="1">
      <alignment horizontal="center" readingOrder="1" shrinkToFit="0" vertical="top" wrapText="1"/>
    </xf>
    <xf borderId="0" fillId="3" fontId="16" numFmtId="0" xfId="0" applyFont="1"/>
    <xf borderId="13" fillId="2" fontId="17" numFmtId="0" xfId="0" applyAlignment="1" applyBorder="1" applyFont="1">
      <alignment horizontal="center" readingOrder="1" shrinkToFit="0" vertical="top" wrapText="1"/>
    </xf>
    <xf borderId="11" fillId="2" fontId="45" numFmtId="0" xfId="0" applyAlignment="1" applyBorder="1" applyFont="1">
      <alignment horizontal="center" readingOrder="1" shrinkToFit="0" vertical="top" wrapText="1"/>
    </xf>
    <xf borderId="2" fillId="2" fontId="46" numFmtId="0" xfId="0" applyAlignment="1" applyBorder="1" applyFont="1">
      <alignment horizontal="left" readingOrder="1" shrinkToFit="0" vertical="top" wrapText="1"/>
    </xf>
  </cellXfs>
  <cellStyles count="1">
    <cellStyle xfId="0" name="Normal" builtinId="0"/>
  </cellStyles>
  <dxfs count="1"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40" Type="http://schemas.openxmlformats.org/officeDocument/2006/relationships/worksheet" Target="worksheets/sheet36.xml"/><Relationship Id="rId190" Type="http://schemas.openxmlformats.org/officeDocument/2006/relationships/worksheet" Target="worksheets/sheet186.xml"/><Relationship Id="rId42" Type="http://schemas.openxmlformats.org/officeDocument/2006/relationships/worksheet" Target="worksheets/sheet38.xml"/><Relationship Id="rId41" Type="http://schemas.openxmlformats.org/officeDocument/2006/relationships/worksheet" Target="worksheets/sheet37.xml"/><Relationship Id="rId44" Type="http://schemas.openxmlformats.org/officeDocument/2006/relationships/worksheet" Target="worksheets/sheet40.xml"/><Relationship Id="rId194" Type="http://schemas.openxmlformats.org/officeDocument/2006/relationships/worksheet" Target="worksheets/sheet190.xml"/><Relationship Id="rId43" Type="http://schemas.openxmlformats.org/officeDocument/2006/relationships/worksheet" Target="worksheets/sheet39.xml"/><Relationship Id="rId193" Type="http://schemas.openxmlformats.org/officeDocument/2006/relationships/worksheet" Target="worksheets/sheet189.xml"/><Relationship Id="rId46" Type="http://schemas.openxmlformats.org/officeDocument/2006/relationships/worksheet" Target="worksheets/sheet42.xml"/><Relationship Id="rId192" Type="http://schemas.openxmlformats.org/officeDocument/2006/relationships/worksheet" Target="worksheets/sheet188.xml"/><Relationship Id="rId45" Type="http://schemas.openxmlformats.org/officeDocument/2006/relationships/worksheet" Target="worksheets/sheet41.xml"/><Relationship Id="rId191" Type="http://schemas.openxmlformats.org/officeDocument/2006/relationships/worksheet" Target="worksheets/sheet187.xml"/><Relationship Id="rId48" Type="http://schemas.openxmlformats.org/officeDocument/2006/relationships/worksheet" Target="worksheets/sheet44.xml"/><Relationship Id="rId187" Type="http://schemas.openxmlformats.org/officeDocument/2006/relationships/worksheet" Target="worksheets/sheet183.xml"/><Relationship Id="rId47" Type="http://schemas.openxmlformats.org/officeDocument/2006/relationships/worksheet" Target="worksheets/sheet43.xml"/><Relationship Id="rId186" Type="http://schemas.openxmlformats.org/officeDocument/2006/relationships/worksheet" Target="worksheets/sheet182.xml"/><Relationship Id="rId185" Type="http://schemas.openxmlformats.org/officeDocument/2006/relationships/worksheet" Target="worksheets/sheet181.xml"/><Relationship Id="rId49" Type="http://schemas.openxmlformats.org/officeDocument/2006/relationships/worksheet" Target="worksheets/sheet45.xml"/><Relationship Id="rId184" Type="http://schemas.openxmlformats.org/officeDocument/2006/relationships/worksheet" Target="worksheets/sheet180.xml"/><Relationship Id="rId189" Type="http://schemas.openxmlformats.org/officeDocument/2006/relationships/worksheet" Target="worksheets/sheet185.xml"/><Relationship Id="rId188" Type="http://schemas.openxmlformats.org/officeDocument/2006/relationships/worksheet" Target="worksheets/sheet184.xml"/><Relationship Id="rId31" Type="http://schemas.openxmlformats.org/officeDocument/2006/relationships/worksheet" Target="worksheets/sheet27.xml"/><Relationship Id="rId30" Type="http://schemas.openxmlformats.org/officeDocument/2006/relationships/worksheet" Target="worksheets/sheet26.xml"/><Relationship Id="rId33" Type="http://schemas.openxmlformats.org/officeDocument/2006/relationships/worksheet" Target="worksheets/sheet29.xml"/><Relationship Id="rId183" Type="http://schemas.openxmlformats.org/officeDocument/2006/relationships/worksheet" Target="worksheets/sheet179.xml"/><Relationship Id="rId32" Type="http://schemas.openxmlformats.org/officeDocument/2006/relationships/worksheet" Target="worksheets/sheet28.xml"/><Relationship Id="rId182" Type="http://schemas.openxmlformats.org/officeDocument/2006/relationships/worksheet" Target="worksheets/sheet178.xml"/><Relationship Id="rId35" Type="http://schemas.openxmlformats.org/officeDocument/2006/relationships/worksheet" Target="worksheets/sheet31.xml"/><Relationship Id="rId181" Type="http://schemas.openxmlformats.org/officeDocument/2006/relationships/worksheet" Target="worksheets/sheet177.xml"/><Relationship Id="rId34" Type="http://schemas.openxmlformats.org/officeDocument/2006/relationships/worksheet" Target="worksheets/sheet30.xml"/><Relationship Id="rId180" Type="http://schemas.openxmlformats.org/officeDocument/2006/relationships/worksheet" Target="worksheets/sheet176.xml"/><Relationship Id="rId37" Type="http://schemas.openxmlformats.org/officeDocument/2006/relationships/worksheet" Target="worksheets/sheet33.xml"/><Relationship Id="rId176" Type="http://schemas.openxmlformats.org/officeDocument/2006/relationships/worksheet" Target="worksheets/sheet172.xml"/><Relationship Id="rId36" Type="http://schemas.openxmlformats.org/officeDocument/2006/relationships/worksheet" Target="worksheets/sheet32.xml"/><Relationship Id="rId175" Type="http://schemas.openxmlformats.org/officeDocument/2006/relationships/worksheet" Target="worksheets/sheet171.xml"/><Relationship Id="rId39" Type="http://schemas.openxmlformats.org/officeDocument/2006/relationships/worksheet" Target="worksheets/sheet35.xml"/><Relationship Id="rId174" Type="http://schemas.openxmlformats.org/officeDocument/2006/relationships/worksheet" Target="worksheets/sheet170.xml"/><Relationship Id="rId38" Type="http://schemas.openxmlformats.org/officeDocument/2006/relationships/worksheet" Target="worksheets/sheet34.xml"/><Relationship Id="rId173" Type="http://schemas.openxmlformats.org/officeDocument/2006/relationships/worksheet" Target="worksheets/sheet169.xml"/><Relationship Id="rId179" Type="http://schemas.openxmlformats.org/officeDocument/2006/relationships/worksheet" Target="worksheets/sheet175.xml"/><Relationship Id="rId178" Type="http://schemas.openxmlformats.org/officeDocument/2006/relationships/worksheet" Target="worksheets/sheet174.xml"/><Relationship Id="rId177" Type="http://schemas.openxmlformats.org/officeDocument/2006/relationships/worksheet" Target="worksheets/sheet173.xml"/><Relationship Id="rId20" Type="http://schemas.openxmlformats.org/officeDocument/2006/relationships/worksheet" Target="worksheets/sheet16.xml"/><Relationship Id="rId22" Type="http://schemas.openxmlformats.org/officeDocument/2006/relationships/worksheet" Target="worksheets/sheet18.xml"/><Relationship Id="rId21" Type="http://schemas.openxmlformats.org/officeDocument/2006/relationships/worksheet" Target="worksheets/sheet17.xml"/><Relationship Id="rId24" Type="http://schemas.openxmlformats.org/officeDocument/2006/relationships/worksheet" Target="worksheets/sheet20.xml"/><Relationship Id="rId23" Type="http://schemas.openxmlformats.org/officeDocument/2006/relationships/worksheet" Target="worksheets/sheet19.xml"/><Relationship Id="rId26" Type="http://schemas.openxmlformats.org/officeDocument/2006/relationships/worksheet" Target="worksheets/sheet22.xml"/><Relationship Id="rId25" Type="http://schemas.openxmlformats.org/officeDocument/2006/relationships/worksheet" Target="worksheets/sheet21.xml"/><Relationship Id="rId28" Type="http://schemas.openxmlformats.org/officeDocument/2006/relationships/worksheet" Target="worksheets/sheet24.xml"/><Relationship Id="rId27" Type="http://schemas.openxmlformats.org/officeDocument/2006/relationships/worksheet" Target="worksheets/sheet23.xml"/><Relationship Id="rId29" Type="http://schemas.openxmlformats.org/officeDocument/2006/relationships/worksheet" Target="worksheets/sheet25.xml"/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5" Type="http://schemas.openxmlformats.org/officeDocument/2006/relationships/worksheet" Target="worksheets/sheet11.xml"/><Relationship Id="rId198" Type="http://schemas.openxmlformats.org/officeDocument/2006/relationships/worksheet" Target="worksheets/sheet194.xml"/><Relationship Id="rId14" Type="http://schemas.openxmlformats.org/officeDocument/2006/relationships/worksheet" Target="worksheets/sheet10.xml"/><Relationship Id="rId197" Type="http://schemas.openxmlformats.org/officeDocument/2006/relationships/worksheet" Target="worksheets/sheet193.xml"/><Relationship Id="rId17" Type="http://schemas.openxmlformats.org/officeDocument/2006/relationships/worksheet" Target="worksheets/sheet13.xml"/><Relationship Id="rId196" Type="http://schemas.openxmlformats.org/officeDocument/2006/relationships/worksheet" Target="worksheets/sheet192.xml"/><Relationship Id="rId16" Type="http://schemas.openxmlformats.org/officeDocument/2006/relationships/worksheet" Target="worksheets/sheet12.xml"/><Relationship Id="rId195" Type="http://schemas.openxmlformats.org/officeDocument/2006/relationships/worksheet" Target="worksheets/sheet191.xml"/><Relationship Id="rId19" Type="http://schemas.openxmlformats.org/officeDocument/2006/relationships/worksheet" Target="worksheets/sheet15.xml"/><Relationship Id="rId18" Type="http://schemas.openxmlformats.org/officeDocument/2006/relationships/worksheet" Target="worksheets/sheet14.xml"/><Relationship Id="rId199" Type="http://schemas.openxmlformats.org/officeDocument/2006/relationships/worksheet" Target="worksheets/sheet195.xml"/><Relationship Id="rId84" Type="http://schemas.openxmlformats.org/officeDocument/2006/relationships/worksheet" Target="worksheets/sheet80.xml"/><Relationship Id="rId83" Type="http://schemas.openxmlformats.org/officeDocument/2006/relationships/worksheet" Target="worksheets/sheet79.xml"/><Relationship Id="rId86" Type="http://schemas.openxmlformats.org/officeDocument/2006/relationships/worksheet" Target="worksheets/sheet82.xml"/><Relationship Id="rId85" Type="http://schemas.openxmlformats.org/officeDocument/2006/relationships/worksheet" Target="worksheets/sheet81.xml"/><Relationship Id="rId88" Type="http://schemas.openxmlformats.org/officeDocument/2006/relationships/worksheet" Target="worksheets/sheet84.xml"/><Relationship Id="rId150" Type="http://schemas.openxmlformats.org/officeDocument/2006/relationships/worksheet" Target="worksheets/sheet146.xml"/><Relationship Id="rId87" Type="http://schemas.openxmlformats.org/officeDocument/2006/relationships/worksheet" Target="worksheets/sheet83.xml"/><Relationship Id="rId89" Type="http://schemas.openxmlformats.org/officeDocument/2006/relationships/worksheet" Target="worksheets/sheet85.xml"/><Relationship Id="rId80" Type="http://schemas.openxmlformats.org/officeDocument/2006/relationships/worksheet" Target="worksheets/sheet76.xml"/><Relationship Id="rId82" Type="http://schemas.openxmlformats.org/officeDocument/2006/relationships/worksheet" Target="worksheets/sheet78.xml"/><Relationship Id="rId81" Type="http://schemas.openxmlformats.org/officeDocument/2006/relationships/worksheet" Target="worksheets/sheet77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149" Type="http://schemas.openxmlformats.org/officeDocument/2006/relationships/worksheet" Target="worksheets/sheet145.xml"/><Relationship Id="rId4" Type="http://schemas.microsoft.com/office/2017/10/relationships/person" Target="persons/person.xml"/><Relationship Id="rId148" Type="http://schemas.openxmlformats.org/officeDocument/2006/relationships/worksheet" Target="worksheets/sheet144.xml"/><Relationship Id="rId9" Type="http://schemas.openxmlformats.org/officeDocument/2006/relationships/worksheet" Target="worksheets/sheet5.xml"/><Relationship Id="rId143" Type="http://schemas.openxmlformats.org/officeDocument/2006/relationships/worksheet" Target="worksheets/sheet139.xml"/><Relationship Id="rId142" Type="http://schemas.openxmlformats.org/officeDocument/2006/relationships/worksheet" Target="worksheets/sheet138.xml"/><Relationship Id="rId141" Type="http://schemas.openxmlformats.org/officeDocument/2006/relationships/worksheet" Target="worksheets/sheet137.xml"/><Relationship Id="rId140" Type="http://schemas.openxmlformats.org/officeDocument/2006/relationships/worksheet" Target="worksheets/sheet136.xml"/><Relationship Id="rId5" Type="http://schemas.openxmlformats.org/officeDocument/2006/relationships/worksheet" Target="worksheets/sheet1.xml"/><Relationship Id="rId147" Type="http://schemas.openxmlformats.org/officeDocument/2006/relationships/worksheet" Target="worksheets/sheet143.xml"/><Relationship Id="rId6" Type="http://schemas.openxmlformats.org/officeDocument/2006/relationships/worksheet" Target="worksheets/sheet2.xml"/><Relationship Id="rId146" Type="http://schemas.openxmlformats.org/officeDocument/2006/relationships/worksheet" Target="worksheets/sheet142.xml"/><Relationship Id="rId7" Type="http://schemas.openxmlformats.org/officeDocument/2006/relationships/worksheet" Target="worksheets/sheet3.xml"/><Relationship Id="rId145" Type="http://schemas.openxmlformats.org/officeDocument/2006/relationships/worksheet" Target="worksheets/sheet141.xml"/><Relationship Id="rId8" Type="http://schemas.openxmlformats.org/officeDocument/2006/relationships/worksheet" Target="worksheets/sheet4.xml"/><Relationship Id="rId144" Type="http://schemas.openxmlformats.org/officeDocument/2006/relationships/worksheet" Target="worksheets/sheet140.xml"/><Relationship Id="rId73" Type="http://schemas.openxmlformats.org/officeDocument/2006/relationships/worksheet" Target="worksheets/sheet69.xml"/><Relationship Id="rId72" Type="http://schemas.openxmlformats.org/officeDocument/2006/relationships/worksheet" Target="worksheets/sheet68.xml"/><Relationship Id="rId75" Type="http://schemas.openxmlformats.org/officeDocument/2006/relationships/worksheet" Target="worksheets/sheet71.xml"/><Relationship Id="rId74" Type="http://schemas.openxmlformats.org/officeDocument/2006/relationships/worksheet" Target="worksheets/sheet70.xml"/><Relationship Id="rId77" Type="http://schemas.openxmlformats.org/officeDocument/2006/relationships/worksheet" Target="worksheets/sheet73.xml"/><Relationship Id="rId76" Type="http://schemas.openxmlformats.org/officeDocument/2006/relationships/worksheet" Target="worksheets/sheet72.xml"/><Relationship Id="rId79" Type="http://schemas.openxmlformats.org/officeDocument/2006/relationships/worksheet" Target="worksheets/sheet75.xml"/><Relationship Id="rId78" Type="http://schemas.openxmlformats.org/officeDocument/2006/relationships/worksheet" Target="worksheets/sheet74.xml"/><Relationship Id="rId71" Type="http://schemas.openxmlformats.org/officeDocument/2006/relationships/worksheet" Target="worksheets/sheet67.xml"/><Relationship Id="rId70" Type="http://schemas.openxmlformats.org/officeDocument/2006/relationships/worksheet" Target="worksheets/sheet66.xml"/><Relationship Id="rId139" Type="http://schemas.openxmlformats.org/officeDocument/2006/relationships/worksheet" Target="worksheets/sheet135.xml"/><Relationship Id="rId138" Type="http://schemas.openxmlformats.org/officeDocument/2006/relationships/worksheet" Target="worksheets/sheet134.xml"/><Relationship Id="rId137" Type="http://schemas.openxmlformats.org/officeDocument/2006/relationships/worksheet" Target="worksheets/sheet133.xml"/><Relationship Id="rId132" Type="http://schemas.openxmlformats.org/officeDocument/2006/relationships/worksheet" Target="worksheets/sheet128.xml"/><Relationship Id="rId131" Type="http://schemas.openxmlformats.org/officeDocument/2006/relationships/worksheet" Target="worksheets/sheet127.xml"/><Relationship Id="rId130" Type="http://schemas.openxmlformats.org/officeDocument/2006/relationships/worksheet" Target="worksheets/sheet126.xml"/><Relationship Id="rId136" Type="http://schemas.openxmlformats.org/officeDocument/2006/relationships/worksheet" Target="worksheets/sheet132.xml"/><Relationship Id="rId135" Type="http://schemas.openxmlformats.org/officeDocument/2006/relationships/worksheet" Target="worksheets/sheet131.xml"/><Relationship Id="rId134" Type="http://schemas.openxmlformats.org/officeDocument/2006/relationships/worksheet" Target="worksheets/sheet130.xml"/><Relationship Id="rId133" Type="http://schemas.openxmlformats.org/officeDocument/2006/relationships/worksheet" Target="worksheets/sheet129.xml"/><Relationship Id="rId62" Type="http://schemas.openxmlformats.org/officeDocument/2006/relationships/worksheet" Target="worksheets/sheet58.xml"/><Relationship Id="rId61" Type="http://schemas.openxmlformats.org/officeDocument/2006/relationships/worksheet" Target="worksheets/sheet57.xml"/><Relationship Id="rId64" Type="http://schemas.openxmlformats.org/officeDocument/2006/relationships/worksheet" Target="worksheets/sheet60.xml"/><Relationship Id="rId63" Type="http://schemas.openxmlformats.org/officeDocument/2006/relationships/worksheet" Target="worksheets/sheet59.xml"/><Relationship Id="rId66" Type="http://schemas.openxmlformats.org/officeDocument/2006/relationships/worksheet" Target="worksheets/sheet62.xml"/><Relationship Id="rId172" Type="http://schemas.openxmlformats.org/officeDocument/2006/relationships/worksheet" Target="worksheets/sheet168.xml"/><Relationship Id="rId65" Type="http://schemas.openxmlformats.org/officeDocument/2006/relationships/worksheet" Target="worksheets/sheet61.xml"/><Relationship Id="rId171" Type="http://schemas.openxmlformats.org/officeDocument/2006/relationships/worksheet" Target="worksheets/sheet167.xml"/><Relationship Id="rId68" Type="http://schemas.openxmlformats.org/officeDocument/2006/relationships/worksheet" Target="worksheets/sheet64.xml"/><Relationship Id="rId170" Type="http://schemas.openxmlformats.org/officeDocument/2006/relationships/worksheet" Target="worksheets/sheet166.xml"/><Relationship Id="rId67" Type="http://schemas.openxmlformats.org/officeDocument/2006/relationships/worksheet" Target="worksheets/sheet63.xml"/><Relationship Id="rId60" Type="http://schemas.openxmlformats.org/officeDocument/2006/relationships/worksheet" Target="worksheets/sheet56.xml"/><Relationship Id="rId165" Type="http://schemas.openxmlformats.org/officeDocument/2006/relationships/worksheet" Target="worksheets/sheet161.xml"/><Relationship Id="rId69" Type="http://schemas.openxmlformats.org/officeDocument/2006/relationships/worksheet" Target="worksheets/sheet65.xml"/><Relationship Id="rId164" Type="http://schemas.openxmlformats.org/officeDocument/2006/relationships/worksheet" Target="worksheets/sheet160.xml"/><Relationship Id="rId163" Type="http://schemas.openxmlformats.org/officeDocument/2006/relationships/worksheet" Target="worksheets/sheet159.xml"/><Relationship Id="rId162" Type="http://schemas.openxmlformats.org/officeDocument/2006/relationships/worksheet" Target="worksheets/sheet158.xml"/><Relationship Id="rId169" Type="http://schemas.openxmlformats.org/officeDocument/2006/relationships/worksheet" Target="worksheets/sheet165.xml"/><Relationship Id="rId168" Type="http://schemas.openxmlformats.org/officeDocument/2006/relationships/worksheet" Target="worksheets/sheet164.xml"/><Relationship Id="rId167" Type="http://schemas.openxmlformats.org/officeDocument/2006/relationships/worksheet" Target="worksheets/sheet163.xml"/><Relationship Id="rId166" Type="http://schemas.openxmlformats.org/officeDocument/2006/relationships/worksheet" Target="worksheets/sheet162.xml"/><Relationship Id="rId51" Type="http://schemas.openxmlformats.org/officeDocument/2006/relationships/worksheet" Target="worksheets/sheet47.xml"/><Relationship Id="rId50" Type="http://schemas.openxmlformats.org/officeDocument/2006/relationships/worksheet" Target="worksheets/sheet46.xml"/><Relationship Id="rId53" Type="http://schemas.openxmlformats.org/officeDocument/2006/relationships/worksheet" Target="worksheets/sheet49.xml"/><Relationship Id="rId52" Type="http://schemas.openxmlformats.org/officeDocument/2006/relationships/worksheet" Target="worksheets/sheet48.xml"/><Relationship Id="rId55" Type="http://schemas.openxmlformats.org/officeDocument/2006/relationships/worksheet" Target="worksheets/sheet51.xml"/><Relationship Id="rId161" Type="http://schemas.openxmlformats.org/officeDocument/2006/relationships/worksheet" Target="worksheets/sheet157.xml"/><Relationship Id="rId54" Type="http://schemas.openxmlformats.org/officeDocument/2006/relationships/worksheet" Target="worksheets/sheet50.xml"/><Relationship Id="rId160" Type="http://schemas.openxmlformats.org/officeDocument/2006/relationships/worksheet" Target="worksheets/sheet156.xml"/><Relationship Id="rId57" Type="http://schemas.openxmlformats.org/officeDocument/2006/relationships/worksheet" Target="worksheets/sheet53.xml"/><Relationship Id="rId56" Type="http://schemas.openxmlformats.org/officeDocument/2006/relationships/worksheet" Target="worksheets/sheet52.xml"/><Relationship Id="rId159" Type="http://schemas.openxmlformats.org/officeDocument/2006/relationships/worksheet" Target="worksheets/sheet155.xml"/><Relationship Id="rId59" Type="http://schemas.openxmlformats.org/officeDocument/2006/relationships/worksheet" Target="worksheets/sheet55.xml"/><Relationship Id="rId154" Type="http://schemas.openxmlformats.org/officeDocument/2006/relationships/worksheet" Target="worksheets/sheet150.xml"/><Relationship Id="rId58" Type="http://schemas.openxmlformats.org/officeDocument/2006/relationships/worksheet" Target="worksheets/sheet54.xml"/><Relationship Id="rId153" Type="http://schemas.openxmlformats.org/officeDocument/2006/relationships/worksheet" Target="worksheets/sheet149.xml"/><Relationship Id="rId152" Type="http://schemas.openxmlformats.org/officeDocument/2006/relationships/worksheet" Target="worksheets/sheet148.xml"/><Relationship Id="rId151" Type="http://schemas.openxmlformats.org/officeDocument/2006/relationships/worksheet" Target="worksheets/sheet147.xml"/><Relationship Id="rId158" Type="http://schemas.openxmlformats.org/officeDocument/2006/relationships/worksheet" Target="worksheets/sheet154.xml"/><Relationship Id="rId157" Type="http://schemas.openxmlformats.org/officeDocument/2006/relationships/worksheet" Target="worksheets/sheet153.xml"/><Relationship Id="rId156" Type="http://schemas.openxmlformats.org/officeDocument/2006/relationships/worksheet" Target="worksheets/sheet152.xml"/><Relationship Id="rId155" Type="http://schemas.openxmlformats.org/officeDocument/2006/relationships/worksheet" Target="worksheets/sheet151.xml"/><Relationship Id="rId107" Type="http://schemas.openxmlformats.org/officeDocument/2006/relationships/worksheet" Target="worksheets/sheet103.xml"/><Relationship Id="rId106" Type="http://schemas.openxmlformats.org/officeDocument/2006/relationships/worksheet" Target="worksheets/sheet102.xml"/><Relationship Id="rId105" Type="http://schemas.openxmlformats.org/officeDocument/2006/relationships/worksheet" Target="worksheets/sheet101.xml"/><Relationship Id="rId104" Type="http://schemas.openxmlformats.org/officeDocument/2006/relationships/worksheet" Target="worksheets/sheet100.xml"/><Relationship Id="rId109" Type="http://schemas.openxmlformats.org/officeDocument/2006/relationships/worksheet" Target="worksheets/sheet105.xml"/><Relationship Id="rId108" Type="http://schemas.openxmlformats.org/officeDocument/2006/relationships/worksheet" Target="worksheets/sheet104.xml"/><Relationship Id="rId220" Type="http://schemas.openxmlformats.org/officeDocument/2006/relationships/worksheet" Target="worksheets/sheet216.xml"/><Relationship Id="rId103" Type="http://schemas.openxmlformats.org/officeDocument/2006/relationships/worksheet" Target="worksheets/sheet99.xml"/><Relationship Id="rId102" Type="http://schemas.openxmlformats.org/officeDocument/2006/relationships/worksheet" Target="worksheets/sheet98.xml"/><Relationship Id="rId101" Type="http://schemas.openxmlformats.org/officeDocument/2006/relationships/worksheet" Target="worksheets/sheet97.xml"/><Relationship Id="rId100" Type="http://schemas.openxmlformats.org/officeDocument/2006/relationships/worksheet" Target="worksheets/sheet96.xml"/><Relationship Id="rId221" Type="http://schemas.openxmlformats.org/officeDocument/2006/relationships/worksheet" Target="worksheets/sheet217.xml"/><Relationship Id="rId217" Type="http://schemas.openxmlformats.org/officeDocument/2006/relationships/worksheet" Target="worksheets/sheet213.xml"/><Relationship Id="rId216" Type="http://schemas.openxmlformats.org/officeDocument/2006/relationships/worksheet" Target="worksheets/sheet212.xml"/><Relationship Id="rId215" Type="http://schemas.openxmlformats.org/officeDocument/2006/relationships/worksheet" Target="worksheets/sheet211.xml"/><Relationship Id="rId214" Type="http://schemas.openxmlformats.org/officeDocument/2006/relationships/worksheet" Target="worksheets/sheet210.xml"/><Relationship Id="rId219" Type="http://schemas.openxmlformats.org/officeDocument/2006/relationships/worksheet" Target="worksheets/sheet215.xml"/><Relationship Id="rId218" Type="http://schemas.openxmlformats.org/officeDocument/2006/relationships/worksheet" Target="worksheets/sheet214.xml"/><Relationship Id="rId213" Type="http://schemas.openxmlformats.org/officeDocument/2006/relationships/worksheet" Target="worksheets/sheet209.xml"/><Relationship Id="rId212" Type="http://schemas.openxmlformats.org/officeDocument/2006/relationships/worksheet" Target="worksheets/sheet208.xml"/><Relationship Id="rId211" Type="http://schemas.openxmlformats.org/officeDocument/2006/relationships/worksheet" Target="worksheets/sheet207.xml"/><Relationship Id="rId210" Type="http://schemas.openxmlformats.org/officeDocument/2006/relationships/worksheet" Target="worksheets/sheet206.xml"/><Relationship Id="rId129" Type="http://schemas.openxmlformats.org/officeDocument/2006/relationships/worksheet" Target="worksheets/sheet125.xml"/><Relationship Id="rId128" Type="http://schemas.openxmlformats.org/officeDocument/2006/relationships/worksheet" Target="worksheets/sheet124.xml"/><Relationship Id="rId127" Type="http://schemas.openxmlformats.org/officeDocument/2006/relationships/worksheet" Target="worksheets/sheet123.xml"/><Relationship Id="rId126" Type="http://schemas.openxmlformats.org/officeDocument/2006/relationships/worksheet" Target="worksheets/sheet122.xml"/><Relationship Id="rId121" Type="http://schemas.openxmlformats.org/officeDocument/2006/relationships/worksheet" Target="worksheets/sheet117.xml"/><Relationship Id="rId120" Type="http://schemas.openxmlformats.org/officeDocument/2006/relationships/worksheet" Target="worksheets/sheet116.xml"/><Relationship Id="rId125" Type="http://schemas.openxmlformats.org/officeDocument/2006/relationships/worksheet" Target="worksheets/sheet121.xml"/><Relationship Id="rId124" Type="http://schemas.openxmlformats.org/officeDocument/2006/relationships/worksheet" Target="worksheets/sheet120.xml"/><Relationship Id="rId123" Type="http://schemas.openxmlformats.org/officeDocument/2006/relationships/worksheet" Target="worksheets/sheet119.xml"/><Relationship Id="rId122" Type="http://schemas.openxmlformats.org/officeDocument/2006/relationships/worksheet" Target="worksheets/sheet118.xml"/><Relationship Id="rId95" Type="http://schemas.openxmlformats.org/officeDocument/2006/relationships/worksheet" Target="worksheets/sheet91.xml"/><Relationship Id="rId94" Type="http://schemas.openxmlformats.org/officeDocument/2006/relationships/worksheet" Target="worksheets/sheet90.xml"/><Relationship Id="rId97" Type="http://schemas.openxmlformats.org/officeDocument/2006/relationships/worksheet" Target="worksheets/sheet93.xml"/><Relationship Id="rId96" Type="http://schemas.openxmlformats.org/officeDocument/2006/relationships/worksheet" Target="worksheets/sheet92.xml"/><Relationship Id="rId99" Type="http://schemas.openxmlformats.org/officeDocument/2006/relationships/worksheet" Target="worksheets/sheet95.xml"/><Relationship Id="rId98" Type="http://schemas.openxmlformats.org/officeDocument/2006/relationships/worksheet" Target="worksheets/sheet94.xml"/><Relationship Id="rId91" Type="http://schemas.openxmlformats.org/officeDocument/2006/relationships/worksheet" Target="worksheets/sheet87.xml"/><Relationship Id="rId90" Type="http://schemas.openxmlformats.org/officeDocument/2006/relationships/worksheet" Target="worksheets/sheet86.xml"/><Relationship Id="rId93" Type="http://schemas.openxmlformats.org/officeDocument/2006/relationships/worksheet" Target="worksheets/sheet89.xml"/><Relationship Id="rId92" Type="http://schemas.openxmlformats.org/officeDocument/2006/relationships/worksheet" Target="worksheets/sheet88.xml"/><Relationship Id="rId118" Type="http://schemas.openxmlformats.org/officeDocument/2006/relationships/worksheet" Target="worksheets/sheet114.xml"/><Relationship Id="rId117" Type="http://schemas.openxmlformats.org/officeDocument/2006/relationships/worksheet" Target="worksheets/sheet113.xml"/><Relationship Id="rId116" Type="http://schemas.openxmlformats.org/officeDocument/2006/relationships/worksheet" Target="worksheets/sheet112.xml"/><Relationship Id="rId115" Type="http://schemas.openxmlformats.org/officeDocument/2006/relationships/worksheet" Target="worksheets/sheet111.xml"/><Relationship Id="rId119" Type="http://schemas.openxmlformats.org/officeDocument/2006/relationships/worksheet" Target="worksheets/sheet115.xml"/><Relationship Id="rId110" Type="http://schemas.openxmlformats.org/officeDocument/2006/relationships/worksheet" Target="worksheets/sheet106.xml"/><Relationship Id="rId114" Type="http://schemas.openxmlformats.org/officeDocument/2006/relationships/worksheet" Target="worksheets/sheet110.xml"/><Relationship Id="rId113" Type="http://schemas.openxmlformats.org/officeDocument/2006/relationships/worksheet" Target="worksheets/sheet109.xml"/><Relationship Id="rId112" Type="http://schemas.openxmlformats.org/officeDocument/2006/relationships/worksheet" Target="worksheets/sheet108.xml"/><Relationship Id="rId111" Type="http://schemas.openxmlformats.org/officeDocument/2006/relationships/worksheet" Target="worksheets/sheet107.xml"/><Relationship Id="rId206" Type="http://schemas.openxmlformats.org/officeDocument/2006/relationships/worksheet" Target="worksheets/sheet202.xml"/><Relationship Id="rId205" Type="http://schemas.openxmlformats.org/officeDocument/2006/relationships/worksheet" Target="worksheets/sheet201.xml"/><Relationship Id="rId204" Type="http://schemas.openxmlformats.org/officeDocument/2006/relationships/worksheet" Target="worksheets/sheet200.xml"/><Relationship Id="rId203" Type="http://schemas.openxmlformats.org/officeDocument/2006/relationships/worksheet" Target="worksheets/sheet199.xml"/><Relationship Id="rId209" Type="http://schemas.openxmlformats.org/officeDocument/2006/relationships/worksheet" Target="worksheets/sheet205.xml"/><Relationship Id="rId208" Type="http://schemas.openxmlformats.org/officeDocument/2006/relationships/worksheet" Target="worksheets/sheet204.xml"/><Relationship Id="rId207" Type="http://schemas.openxmlformats.org/officeDocument/2006/relationships/worksheet" Target="worksheets/sheet203.xml"/><Relationship Id="rId202" Type="http://schemas.openxmlformats.org/officeDocument/2006/relationships/worksheet" Target="worksheets/sheet198.xml"/><Relationship Id="rId201" Type="http://schemas.openxmlformats.org/officeDocument/2006/relationships/worksheet" Target="worksheets/sheet197.xml"/><Relationship Id="rId200" Type="http://schemas.openxmlformats.org/officeDocument/2006/relationships/worksheet" Target="worksheets/sheet196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12</xdr:col>
      <xdr:colOff>219075</xdr:colOff>
      <xdr:row>42</xdr:row>
      <xdr:rowOff>66675</xdr:rowOff>
    </xdr:from>
    <xdr:ext cx="3609975" cy="158115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12</xdr:col>
      <xdr:colOff>228600</xdr:colOff>
      <xdr:row>41</xdr:row>
      <xdr:rowOff>152400</xdr:rowOff>
    </xdr:from>
    <xdr:ext cx="3609975" cy="158115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12</xdr:col>
      <xdr:colOff>228600</xdr:colOff>
      <xdr:row>41</xdr:row>
      <xdr:rowOff>152400</xdr:rowOff>
    </xdr:from>
    <xdr:ext cx="3609975" cy="158115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12</xdr:col>
      <xdr:colOff>228600</xdr:colOff>
      <xdr:row>41</xdr:row>
      <xdr:rowOff>152400</xdr:rowOff>
    </xdr:from>
    <xdr:ext cx="3609975" cy="158115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12</xdr:col>
      <xdr:colOff>228600</xdr:colOff>
      <xdr:row>41</xdr:row>
      <xdr:rowOff>152400</xdr:rowOff>
    </xdr:from>
    <xdr:ext cx="3609975" cy="158115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12</xdr:col>
      <xdr:colOff>228600</xdr:colOff>
      <xdr:row>41</xdr:row>
      <xdr:rowOff>152400</xdr:rowOff>
    </xdr:from>
    <xdr:ext cx="3609975" cy="158115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12</xdr:col>
      <xdr:colOff>228600</xdr:colOff>
      <xdr:row>41</xdr:row>
      <xdr:rowOff>152400</xdr:rowOff>
    </xdr:from>
    <xdr:ext cx="3609975" cy="158115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12</xdr:col>
      <xdr:colOff>228600</xdr:colOff>
      <xdr:row>41</xdr:row>
      <xdr:rowOff>152400</xdr:rowOff>
    </xdr:from>
    <xdr:ext cx="3609975" cy="158115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33</xdr:col>
      <xdr:colOff>304800</xdr:colOff>
      <xdr:row>16</xdr:row>
      <xdr:rowOff>38100</xdr:rowOff>
    </xdr:from>
    <xdr:ext cx="7600950" cy="5838825"/>
    <xdr:pic>
      <xdr:nvPicPr>
        <xdr:cNvPr id="0" name="image2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12</xdr:col>
      <xdr:colOff>228600</xdr:colOff>
      <xdr:row>41</xdr:row>
      <xdr:rowOff>152400</xdr:rowOff>
    </xdr:from>
    <xdr:ext cx="3609975" cy="158115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12</xdr:col>
      <xdr:colOff>228600</xdr:colOff>
      <xdr:row>41</xdr:row>
      <xdr:rowOff>152400</xdr:rowOff>
    </xdr:from>
    <xdr:ext cx="3609975" cy="158115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12</xdr:col>
      <xdr:colOff>228600</xdr:colOff>
      <xdr:row>40</xdr:row>
      <xdr:rowOff>152400</xdr:rowOff>
    </xdr:from>
    <xdr:ext cx="3609975" cy="158115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12</xdr:col>
      <xdr:colOff>228600</xdr:colOff>
      <xdr:row>40</xdr:row>
      <xdr:rowOff>152400</xdr:rowOff>
    </xdr:from>
    <xdr:ext cx="3609975" cy="158115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12</xdr:col>
      <xdr:colOff>228600</xdr:colOff>
      <xdr:row>40</xdr:row>
      <xdr:rowOff>152400</xdr:rowOff>
    </xdr:from>
    <xdr:ext cx="3609975" cy="158115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12</xdr:col>
      <xdr:colOff>228600</xdr:colOff>
      <xdr:row>40</xdr:row>
      <xdr:rowOff>152400</xdr:rowOff>
    </xdr:from>
    <xdr:ext cx="3609975" cy="158115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12</xdr:col>
      <xdr:colOff>228600</xdr:colOff>
      <xdr:row>31</xdr:row>
      <xdr:rowOff>152400</xdr:rowOff>
    </xdr:from>
    <xdr:ext cx="3609975" cy="158115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12</xdr:col>
      <xdr:colOff>228600</xdr:colOff>
      <xdr:row>31</xdr:row>
      <xdr:rowOff>152400</xdr:rowOff>
    </xdr:from>
    <xdr:ext cx="3609975" cy="158115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12</xdr:col>
      <xdr:colOff>104775</xdr:colOff>
      <xdr:row>31</xdr:row>
      <xdr:rowOff>190500</xdr:rowOff>
    </xdr:from>
    <xdr:ext cx="3609975" cy="158115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12</xdr:col>
      <xdr:colOff>104775</xdr:colOff>
      <xdr:row>22</xdr:row>
      <xdr:rowOff>133350</xdr:rowOff>
    </xdr:from>
    <xdr:ext cx="3609975" cy="158115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5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6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6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7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7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7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6.xml"/></Relationships>
</file>

<file path=xl/worksheets/_rels/sheet7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7.xml"/></Relationships>
</file>

<file path=xl/worksheets/_rels/sheet7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7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9.xml"/></Relationships>
</file>

<file path=xl/worksheets/_rels/sheet8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0.xml"/></Relationships>
</file>

<file path=xl/worksheets/_rels/sheet8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1.xml"/></Relationships>
</file>

<file path=xl/worksheets/_rels/sheet8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2.xml"/></Relationships>
</file>

<file path=xl/worksheets/_rels/sheet8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3.xml"/></Relationships>
</file>

<file path=xl/worksheets/_rels/sheet8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4.xml"/></Relationships>
</file>

<file path=xl/worksheets/_rels/sheet8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5.xml"/></Relationships>
</file>

<file path=xl/worksheets/_rels/sheet8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6.xml"/></Relationships>
</file>

<file path=xl/worksheets/_rels/sheet8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7.xml"/></Relationships>
</file>

<file path=xl/worksheets/_rels/sheet8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8.xml"/></Relationships>
</file>

<file path=xl/worksheets/_rels/sheet8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9.xml"/></Relationships>
</file>

<file path=xl/worksheets/_rels/sheet9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0.xml"/></Relationships>
</file>

<file path=xl/worksheets/_rels/sheet9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1.xml"/></Relationships>
</file>

<file path=xl/worksheets/_rels/sheet9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2.xml"/></Relationships>
</file>

<file path=xl/worksheets/_rels/sheet9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3.xml"/></Relationships>
</file>

<file path=xl/worksheets/_rels/sheet9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4.xml"/></Relationships>
</file>

<file path=xl/worksheets/_rels/sheet9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5.xml"/></Relationships>
</file>

<file path=xl/worksheets/_rels/sheet9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6.xml"/></Relationships>
</file>

<file path=xl/worksheets/_rels/sheet9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7.xml"/></Relationships>
</file>

<file path=xl/worksheets/_rels/sheet9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8.xml"/></Relationships>
</file>

<file path=xl/worksheets/_rels/sheet9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9.xml"/></Relationships>
</file>

<file path=xl/worksheets/_rels/sheet10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0.xml"/></Relationships>
</file>

<file path=xl/worksheets/_rels/sheet10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1.xml"/></Relationships>
</file>

<file path=xl/worksheets/_rels/sheet10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2.xml"/></Relationships>
</file>

<file path=xl/worksheets/_rels/sheet10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3.xml"/></Relationships>
</file>

<file path=xl/worksheets/_rels/sheet10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4.xml"/></Relationships>
</file>

<file path=xl/worksheets/_rels/sheet10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5.xml"/></Relationships>
</file>

<file path=xl/worksheets/_rels/sheet10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6.xml"/></Relationships>
</file>

<file path=xl/worksheets/_rels/sheet10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7.xml"/></Relationships>
</file>

<file path=xl/worksheets/_rels/sheet10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8.xml"/></Relationships>
</file>

<file path=xl/worksheets/_rels/sheet10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9.xml"/></Relationships>
</file>

<file path=xl/worksheets/_rels/sheet1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0.xml"/></Relationships>
</file>

<file path=xl/worksheets/_rels/sheet1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1.xml"/></Relationships>
</file>

<file path=xl/worksheets/_rels/sheet1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2.xml"/></Relationships>
</file>

<file path=xl/worksheets/_rels/sheet1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3.xml"/></Relationships>
</file>

<file path=xl/worksheets/_rels/sheet1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4.xml"/></Relationships>
</file>

<file path=xl/worksheets/_rels/sheet1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5.xml"/></Relationships>
</file>

<file path=xl/worksheets/_rels/sheet1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6.xml"/></Relationships>
</file>

<file path=xl/worksheets/_rels/sheet1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7.xml"/></Relationships>
</file>

<file path=xl/worksheets/_rels/sheet1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8.xml"/></Relationships>
</file>

<file path=xl/worksheets/_rels/sheet1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9.xml"/></Relationships>
</file>

<file path=xl/worksheets/_rels/sheet1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0.xml"/></Relationships>
</file>

<file path=xl/worksheets/_rels/sheet1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1.xml"/></Relationships>
</file>

<file path=xl/worksheets/_rels/sheet1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2.xml"/></Relationships>
</file>

<file path=xl/worksheets/_rels/sheet1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3.xml"/></Relationships>
</file>

<file path=xl/worksheets/_rels/sheet1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4.xml"/></Relationships>
</file>

<file path=xl/worksheets/_rels/sheet12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5.xml"/></Relationships>
</file>

<file path=xl/worksheets/_rels/sheet12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6.xml"/></Relationships>
</file>

<file path=xl/worksheets/_rels/sheet12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7.xml"/></Relationships>
</file>

<file path=xl/worksheets/_rels/sheet12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8.xml"/></Relationships>
</file>

<file path=xl/worksheets/_rels/sheet12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9.xml"/></Relationships>
</file>

<file path=xl/worksheets/_rels/sheet13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0.xml"/></Relationships>
</file>

<file path=xl/worksheets/_rels/sheet13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1.xml"/></Relationships>
</file>

<file path=xl/worksheets/_rels/sheet13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2.xml"/></Relationships>
</file>

<file path=xl/worksheets/_rels/sheet13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3.xml"/></Relationships>
</file>

<file path=xl/worksheets/_rels/sheet13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4.xml"/></Relationships>
</file>

<file path=xl/worksheets/_rels/sheet13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5.xml"/></Relationships>
</file>

<file path=xl/worksheets/_rels/sheet13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6.xml"/></Relationships>
</file>

<file path=xl/worksheets/_rels/sheet13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7.xml"/></Relationships>
</file>

<file path=xl/worksheets/_rels/sheet13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8.xml"/></Relationships>
</file>

<file path=xl/worksheets/_rels/sheet13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9.xml"/></Relationships>
</file>

<file path=xl/worksheets/_rels/sheet14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0.xml"/></Relationships>
</file>

<file path=xl/worksheets/_rels/sheet14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1.xml"/></Relationships>
</file>

<file path=xl/worksheets/_rels/sheet14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2.xml"/></Relationships>
</file>

<file path=xl/worksheets/_rels/sheet14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3.xml"/></Relationships>
</file>

<file path=xl/worksheets/_rels/sheet14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4.xml"/></Relationships>
</file>

<file path=xl/worksheets/_rels/sheet14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5.xml"/></Relationships>
</file>

<file path=xl/worksheets/_rels/sheet14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6.xml"/></Relationships>
</file>

<file path=xl/worksheets/_rels/sheet14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7.xml"/></Relationships>
</file>

<file path=xl/worksheets/_rels/sheet14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8.xml"/></Relationships>
</file>

<file path=xl/worksheets/_rels/sheet14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9.xml"/></Relationships>
</file>

<file path=xl/worksheets/_rels/sheet15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0.xml"/></Relationships>
</file>

<file path=xl/worksheets/_rels/sheet15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1.xml"/></Relationships>
</file>

<file path=xl/worksheets/_rels/sheet15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2.xml"/></Relationships>
</file>

<file path=xl/worksheets/_rels/sheet15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3.xml"/></Relationships>
</file>

<file path=xl/worksheets/_rels/sheet15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4.xml"/></Relationships>
</file>

<file path=xl/worksheets/_rels/sheet15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5.xml"/></Relationships>
</file>

<file path=xl/worksheets/_rels/sheet15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6.xml"/></Relationships>
</file>

<file path=xl/worksheets/_rels/sheet15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7.xml"/></Relationships>
</file>

<file path=xl/worksheets/_rels/sheet15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8.xml"/></Relationships>
</file>

<file path=xl/worksheets/_rels/sheet15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9.xml"/></Relationships>
</file>

<file path=xl/worksheets/_rels/sheet16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0.xml"/></Relationships>
</file>

<file path=xl/worksheets/_rels/sheet16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1.xml"/></Relationships>
</file>

<file path=xl/worksheets/_rels/sheet16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2.xml"/></Relationships>
</file>

<file path=xl/worksheets/_rels/sheet16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3.xml"/></Relationships>
</file>

<file path=xl/worksheets/_rels/sheet16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4.xml"/></Relationships>
</file>

<file path=xl/worksheets/_rels/sheet16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5.xml"/></Relationships>
</file>

<file path=xl/worksheets/_rels/sheet16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6.xml"/></Relationships>
</file>

<file path=xl/worksheets/_rels/sheet16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7.xml"/></Relationships>
</file>

<file path=xl/worksheets/_rels/sheet16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8.xml"/></Relationships>
</file>

<file path=xl/worksheets/_rels/sheet16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9.xml"/></Relationships>
</file>

<file path=xl/worksheets/_rels/sheet17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0.xml"/></Relationships>
</file>

<file path=xl/worksheets/_rels/sheet17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1.xml"/></Relationships>
</file>

<file path=xl/worksheets/_rels/sheet17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2.xml"/></Relationships>
</file>

<file path=xl/worksheets/_rels/sheet17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3.xml"/></Relationships>
</file>

<file path=xl/worksheets/_rels/sheet17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4.xml"/></Relationships>
</file>

<file path=xl/worksheets/_rels/sheet17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5.xml"/></Relationships>
</file>

<file path=xl/worksheets/_rels/sheet17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6.xml"/></Relationships>
</file>

<file path=xl/worksheets/_rels/sheet17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7.xml"/></Relationships>
</file>

<file path=xl/worksheets/_rels/sheet17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8.xml"/></Relationships>
</file>

<file path=xl/worksheets/_rels/sheet17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9.xml"/></Relationships>
</file>

<file path=xl/worksheets/_rels/sheet18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0.xml"/></Relationships>
</file>

<file path=xl/worksheets/_rels/sheet18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1.xml"/></Relationships>
</file>

<file path=xl/worksheets/_rels/sheet18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2.xml"/></Relationships>
</file>

<file path=xl/worksheets/_rels/sheet18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3.xml"/></Relationships>
</file>

<file path=xl/worksheets/_rels/sheet18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4.xml"/></Relationships>
</file>

<file path=xl/worksheets/_rels/sheet18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5.xml"/></Relationships>
</file>

<file path=xl/worksheets/_rels/sheet18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6.xml"/></Relationships>
</file>

<file path=xl/worksheets/_rels/sheet18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7.xml"/></Relationships>
</file>

<file path=xl/worksheets/_rels/sheet18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8.xml"/></Relationships>
</file>

<file path=xl/worksheets/_rels/sheet18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9.xml"/></Relationships>
</file>

<file path=xl/worksheets/_rels/sheet19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0.xml"/></Relationships>
</file>

<file path=xl/worksheets/_rels/sheet19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1.xml"/></Relationships>
</file>

<file path=xl/worksheets/_rels/sheet19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2.xml"/></Relationships>
</file>

<file path=xl/worksheets/_rels/sheet19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3.xml"/></Relationships>
</file>

<file path=xl/worksheets/_rels/sheet19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4.xml"/></Relationships>
</file>

<file path=xl/worksheets/_rels/sheet19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5.xml"/></Relationships>
</file>

<file path=xl/worksheets/_rels/sheet19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6.xml"/></Relationships>
</file>

<file path=xl/worksheets/_rels/sheet19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7.xml"/></Relationships>
</file>

<file path=xl/worksheets/_rels/sheet19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8.xml"/></Relationships>
</file>

<file path=xl/worksheets/_rels/sheet19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9.xml"/></Relationships>
</file>

<file path=xl/worksheets/_rels/sheet20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0.xml"/></Relationships>
</file>

<file path=xl/worksheets/_rels/sheet20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1.xml"/></Relationships>
</file>

<file path=xl/worksheets/_rels/sheet20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2.xml"/></Relationships>
</file>

<file path=xl/worksheets/_rels/sheet20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3.xml"/></Relationships>
</file>

<file path=xl/worksheets/_rels/sheet20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4.xml"/></Relationships>
</file>

<file path=xl/worksheets/_rels/sheet20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5.xml"/></Relationships>
</file>

<file path=xl/worksheets/_rels/sheet20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6.xml"/></Relationships>
</file>

<file path=xl/worksheets/_rels/sheet20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7.xml"/></Relationships>
</file>

<file path=xl/worksheets/_rels/sheet20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8.xml"/></Relationships>
</file>

<file path=xl/worksheets/_rels/sheet20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9.xml"/></Relationships>
</file>

<file path=xl/worksheets/_rels/sheet2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0.xml"/></Relationships>
</file>

<file path=xl/worksheets/_rels/sheet2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1.xml"/></Relationships>
</file>

<file path=xl/worksheets/_rels/sheet2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2.xml"/></Relationships>
</file>

<file path=xl/worksheets/_rels/sheet2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3.xml"/></Relationships>
</file>

<file path=xl/worksheets/_rels/sheet2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4.xml"/></Relationships>
</file>

<file path=xl/worksheets/_rels/sheet2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5.xml"/></Relationships>
</file>

<file path=xl/worksheets/_rels/sheet2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6.xml"/></Relationships>
</file>

<file path=xl/worksheets/_rels/sheet2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13"/>
    <col customWidth="1" min="10" max="12" width="6.5"/>
    <col customWidth="1" min="13" max="14" width="7.13"/>
    <col customWidth="1" min="15" max="15" width="7.25"/>
    <col customWidth="1" min="16" max="16" width="5.38"/>
    <col customWidth="1" min="17" max="17" width="5.0"/>
    <col customWidth="1" hidden="1" min="18" max="18" width="1.75"/>
    <col customWidth="1" min="19" max="19" width="7.63"/>
    <col customWidth="1" hidden="1" min="20" max="20" width="1.63"/>
    <col customWidth="1" min="21" max="22" width="7.13"/>
    <col customWidth="1" min="23" max="23" width="7.5"/>
    <col customWidth="1" hidden="1" min="24" max="24" width="1.75"/>
    <col customWidth="1" min="25" max="25" width="7.0"/>
    <col customWidth="1" min="26" max="27" width="5.88"/>
    <col customWidth="1" min="28" max="28" width="6.38"/>
    <col customWidth="1" min="29" max="32" width="5.88"/>
    <col customWidth="1" min="33" max="33" width="6.0"/>
    <col customWidth="1" min="34" max="34" width="5.13"/>
    <col customWidth="1" min="35" max="35" width="2.0"/>
    <col customWidth="1" min="36" max="42" width="14.25"/>
  </cols>
  <sheetData>
    <row r="1" hidden="1">
      <c r="A1" s="1"/>
      <c r="B1" s="2" t="s">
        <v>0</v>
      </c>
      <c r="C1" s="3"/>
      <c r="D1" s="4">
        <v>4578.934285714286</v>
      </c>
      <c r="E1" s="3"/>
      <c r="F1" s="1"/>
      <c r="G1" s="1"/>
      <c r="H1" s="1"/>
      <c r="I1" s="5" t="s">
        <v>1</v>
      </c>
      <c r="J1" s="6"/>
      <c r="K1" s="6"/>
      <c r="L1" s="6"/>
      <c r="M1" s="6"/>
      <c r="N1" s="6"/>
      <c r="O1" s="6"/>
      <c r="P1" s="6"/>
      <c r="Q1" s="7"/>
      <c r="R1" s="1"/>
      <c r="S1" s="1"/>
      <c r="T1" s="8" t="s">
        <v>2</v>
      </c>
      <c r="U1" s="9"/>
      <c r="V1" s="9"/>
      <c r="W1" s="3"/>
      <c r="X1" s="1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</row>
    <row r="2" hidden="1">
      <c r="A2" s="11" t="s">
        <v>3</v>
      </c>
      <c r="B2" s="9"/>
      <c r="C2" s="3"/>
      <c r="D2" s="12">
        <v>2397.9314285714286</v>
      </c>
      <c r="E2" s="3"/>
      <c r="F2" s="13">
        <v>0.9095351231299358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"/>
      <c r="S2" s="1"/>
      <c r="T2" s="8" t="s">
        <v>4</v>
      </c>
      <c r="U2" s="9"/>
      <c r="V2" s="9"/>
      <c r="W2" s="3"/>
      <c r="X2" s="1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</row>
    <row r="3" ht="9.0" hidden="1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7"/>
      <c r="AE3" s="1"/>
      <c r="AF3" s="1"/>
      <c r="AG3" s="1"/>
      <c r="AH3" s="10"/>
      <c r="AI3" s="10"/>
      <c r="AJ3" s="10"/>
      <c r="AK3" s="10"/>
      <c r="AL3" s="10"/>
      <c r="AM3" s="10"/>
      <c r="AN3" s="10"/>
      <c r="AO3" s="10"/>
      <c r="AP3" s="10"/>
    </row>
    <row r="4" ht="30.75" customHeight="1">
      <c r="A4" s="18" t="s">
        <v>5</v>
      </c>
      <c r="B4" s="19"/>
      <c r="C4" s="20" t="s">
        <v>6</v>
      </c>
      <c r="D4" s="19"/>
      <c r="E4" s="20" t="s">
        <v>7</v>
      </c>
      <c r="F4" s="19"/>
      <c r="G4" s="21" t="s">
        <v>8</v>
      </c>
      <c r="H4" s="20" t="s">
        <v>9</v>
      </c>
      <c r="I4" s="19"/>
      <c r="J4" s="21" t="s">
        <v>10</v>
      </c>
      <c r="K4" s="21" t="s">
        <v>11</v>
      </c>
      <c r="L4" s="21" t="s">
        <v>12</v>
      </c>
      <c r="M4" s="21" t="s">
        <v>13</v>
      </c>
      <c r="N4" s="21" t="s">
        <v>14</v>
      </c>
      <c r="O4" s="21" t="s">
        <v>15</v>
      </c>
      <c r="P4" s="21" t="s">
        <v>16</v>
      </c>
      <c r="Q4" s="20" t="s">
        <v>17</v>
      </c>
      <c r="R4" s="19"/>
      <c r="S4" s="20" t="s">
        <v>18</v>
      </c>
      <c r="T4" s="19"/>
      <c r="U4" s="21" t="s">
        <v>19</v>
      </c>
      <c r="V4" s="21" t="s">
        <v>20</v>
      </c>
      <c r="W4" s="20" t="s">
        <v>21</v>
      </c>
      <c r="X4" s="19"/>
      <c r="Y4" s="22" t="s">
        <v>22</v>
      </c>
      <c r="Z4" s="23" t="s">
        <v>23</v>
      </c>
      <c r="AA4" s="23" t="s">
        <v>24</v>
      </c>
      <c r="AB4" s="23" t="s">
        <v>25</v>
      </c>
      <c r="AC4" s="23" t="s">
        <v>26</v>
      </c>
      <c r="AD4" s="24" t="s">
        <v>27</v>
      </c>
      <c r="AE4" s="25" t="s">
        <v>28</v>
      </c>
      <c r="AF4" s="25" t="s">
        <v>29</v>
      </c>
      <c r="AG4" s="25" t="s">
        <v>30</v>
      </c>
      <c r="AH4" s="10"/>
      <c r="AI4" s="10"/>
      <c r="AJ4" s="26" t="s">
        <v>31</v>
      </c>
      <c r="AM4" s="27" t="s">
        <v>32</v>
      </c>
      <c r="AP4" s="28"/>
    </row>
    <row r="5">
      <c r="A5" s="29">
        <v>3116.0</v>
      </c>
      <c r="B5" s="19"/>
      <c r="C5" s="30">
        <v>158769.32</v>
      </c>
      <c r="D5" s="19"/>
      <c r="E5" s="30">
        <v>39692.33</v>
      </c>
      <c r="F5" s="19"/>
      <c r="G5" s="31">
        <v>0.05729389406664929</v>
      </c>
      <c r="H5" s="32">
        <v>0.09434705534764624</v>
      </c>
      <c r="I5" s="19"/>
      <c r="J5" s="31">
        <v>0.2970591547535758</v>
      </c>
      <c r="K5" s="31">
        <v>0.3012697516119613</v>
      </c>
      <c r="L5" s="31">
        <v>0.004210596858385486</v>
      </c>
      <c r="M5" s="31">
        <v>0.2471152757976163</v>
      </c>
      <c r="N5" s="31">
        <v>0.5483850274095776</v>
      </c>
      <c r="O5" s="33">
        <v>57.62951724137931</v>
      </c>
      <c r="P5" s="34">
        <v>33.5964644940656</v>
      </c>
      <c r="Q5" s="35">
        <v>7.83437461491066</v>
      </c>
      <c r="R5" s="19"/>
      <c r="S5" s="36">
        <v>12424.5</v>
      </c>
      <c r="T5" s="19"/>
      <c r="U5" s="37">
        <v>24447.00632413</v>
      </c>
      <c r="V5" s="33">
        <v>17546.91</v>
      </c>
      <c r="W5" s="36">
        <v>10736.9953</v>
      </c>
      <c r="X5" s="19"/>
      <c r="Y5" s="38">
        <v>0.231</v>
      </c>
      <c r="Z5" s="39">
        <v>0.2252</v>
      </c>
      <c r="AA5" s="40">
        <f t="shared" ref="AA5:AA12" si="1">(J5+Y5+0.5%)</f>
        <v>0.5330591548</v>
      </c>
      <c r="AB5" s="41">
        <f t="shared" ref="AB5:AB12" si="2">(J5+Z5+0.5%)</f>
        <v>0.5272591548</v>
      </c>
      <c r="AC5" s="42">
        <f>(N5-AA5)</f>
        <v>0.01532587266</v>
      </c>
      <c r="AD5" s="43">
        <f t="shared" ref="AD5:AD12" si="3">(N5-AB5)</f>
        <v>0.02112587266</v>
      </c>
      <c r="AE5" s="44">
        <v>0.87</v>
      </c>
      <c r="AF5" s="45">
        <v>0.9</v>
      </c>
      <c r="AG5" s="46">
        <v>0.9067</v>
      </c>
      <c r="AH5" s="10"/>
      <c r="AI5" s="10"/>
      <c r="AJ5" s="47" t="s">
        <v>33</v>
      </c>
      <c r="AM5" s="47" t="s">
        <v>33</v>
      </c>
      <c r="AP5" s="28"/>
    </row>
    <row r="6">
      <c r="A6" s="29">
        <v>3176.0</v>
      </c>
      <c r="B6" s="19"/>
      <c r="C6" s="30">
        <v>148270.52</v>
      </c>
      <c r="D6" s="19"/>
      <c r="E6" s="30">
        <v>37067.63</v>
      </c>
      <c r="F6" s="19"/>
      <c r="G6" s="31">
        <v>0.05480341505547143</v>
      </c>
      <c r="H6" s="32">
        <v>0.11392156862745098</v>
      </c>
      <c r="I6" s="19"/>
      <c r="J6" s="31">
        <v>0.30907162125013116</v>
      </c>
      <c r="K6" s="31">
        <v>0.3032590740222669</v>
      </c>
      <c r="L6" s="31">
        <v>-0.005812547227864312</v>
      </c>
      <c r="M6" s="31">
        <v>0.23420307017200723</v>
      </c>
      <c r="N6" s="31">
        <v>0.5374621441942741</v>
      </c>
      <c r="O6" s="33">
        <v>62.50865092748735</v>
      </c>
      <c r="P6" s="34">
        <v>29.6536458333333</v>
      </c>
      <c r="Q6" s="35">
        <v>5.24457751164338</v>
      </c>
      <c r="R6" s="19"/>
      <c r="S6" s="36">
        <v>7305.05</v>
      </c>
      <c r="T6" s="19"/>
      <c r="U6" s="37">
        <v>12017.25196708</v>
      </c>
      <c r="V6" s="33">
        <v>14093.81</v>
      </c>
      <c r="W6" s="36">
        <v>8168.9773</v>
      </c>
      <c r="X6" s="19"/>
      <c r="Y6" s="38">
        <v>0.229</v>
      </c>
      <c r="Z6" s="48">
        <v>0.2239</v>
      </c>
      <c r="AA6" s="40">
        <f t="shared" si="1"/>
        <v>0.5430716213</v>
      </c>
      <c r="AB6" s="49">
        <f t="shared" si="2"/>
        <v>0.5379716213</v>
      </c>
      <c r="AC6" s="42">
        <f t="shared" ref="AC6:AC8" si="4">(N6-AB6)</f>
        <v>-0.0005094770559</v>
      </c>
      <c r="AD6" s="43">
        <f t="shared" si="3"/>
        <v>-0.0005094770559</v>
      </c>
      <c r="AE6" s="50">
        <v>0.86</v>
      </c>
      <c r="AF6" s="45">
        <v>0.82</v>
      </c>
      <c r="AG6" s="46">
        <v>0.9</v>
      </c>
      <c r="AH6" s="10"/>
      <c r="AI6" s="10"/>
      <c r="AJ6" s="47" t="s">
        <v>34</v>
      </c>
      <c r="AM6" s="47" t="s">
        <v>34</v>
      </c>
      <c r="AP6" s="28"/>
    </row>
    <row r="7">
      <c r="A7" s="29">
        <v>3802.0</v>
      </c>
      <c r="B7" s="19"/>
      <c r="C7" s="30">
        <v>104161.01</v>
      </c>
      <c r="D7" s="19"/>
      <c r="E7" s="30">
        <v>26040.2525</v>
      </c>
      <c r="F7" s="19"/>
      <c r="G7" s="31">
        <v>0.03866279046577432</v>
      </c>
      <c r="H7" s="32">
        <v>0.09780015902464882</v>
      </c>
      <c r="I7" s="19"/>
      <c r="J7" s="31">
        <v>0.30331599127159004</v>
      </c>
      <c r="K7" s="31">
        <v>0.315210978656985</v>
      </c>
      <c r="L7" s="31">
        <v>0.011894987385394977</v>
      </c>
      <c r="M7" s="31">
        <v>0.24844235189347721</v>
      </c>
      <c r="N7" s="31">
        <v>0.5636533305504622</v>
      </c>
      <c r="O7" s="33">
        <v>59.283443369379626</v>
      </c>
      <c r="P7" s="34">
        <v>28.8007607192254</v>
      </c>
      <c r="Q7" s="35">
        <v>6.0531629868519</v>
      </c>
      <c r="R7" s="19"/>
      <c r="S7" s="36">
        <v>4411.57</v>
      </c>
      <c r="T7" s="19"/>
      <c r="U7" s="37">
        <v>8621.70049439</v>
      </c>
      <c r="V7" s="33">
        <v>10760.24</v>
      </c>
      <c r="W7" s="36">
        <v>6186.2184</v>
      </c>
      <c r="X7" s="19"/>
      <c r="Y7" s="38">
        <v>0.275</v>
      </c>
      <c r="Z7" s="39">
        <v>0.2542</v>
      </c>
      <c r="AA7" s="40">
        <f t="shared" si="1"/>
        <v>0.5833159913</v>
      </c>
      <c r="AB7" s="41">
        <f t="shared" si="2"/>
        <v>0.5625159913</v>
      </c>
      <c r="AC7" s="42">
        <f t="shared" si="4"/>
        <v>0.001137339279</v>
      </c>
      <c r="AD7" s="43">
        <f t="shared" si="3"/>
        <v>0.001137339279</v>
      </c>
      <c r="AE7" s="50">
        <v>0.84</v>
      </c>
      <c r="AF7" s="45">
        <v>0.82</v>
      </c>
      <c r="AG7" s="46">
        <v>0.893</v>
      </c>
      <c r="AH7" s="10"/>
      <c r="AI7" s="10"/>
      <c r="AJ7" s="47" t="s">
        <v>35</v>
      </c>
      <c r="AM7" s="47" t="s">
        <v>36</v>
      </c>
      <c r="AP7" s="28"/>
    </row>
    <row r="8">
      <c r="A8" s="29">
        <v>3882.0</v>
      </c>
      <c r="B8" s="19"/>
      <c r="C8" s="30">
        <v>106653.14</v>
      </c>
      <c r="D8" s="19"/>
      <c r="E8" s="30">
        <v>26663.285</v>
      </c>
      <c r="F8" s="19"/>
      <c r="G8" s="31">
        <v>0.243854704787096</v>
      </c>
      <c r="H8" s="32">
        <v>0.34117193523515804</v>
      </c>
      <c r="I8" s="19"/>
      <c r="J8" s="31">
        <v>0.274404391656917</v>
      </c>
      <c r="K8" s="31">
        <v>0.27970297639619424</v>
      </c>
      <c r="L8" s="31">
        <v>0.00529858473927725</v>
      </c>
      <c r="M8" s="31">
        <v>0.25828139893490243</v>
      </c>
      <c r="N8" s="31">
        <v>0.5379843753310967</v>
      </c>
      <c r="O8" s="33">
        <v>57.8379284164859</v>
      </c>
      <c r="P8" s="34">
        <v>28.4999063144088</v>
      </c>
      <c r="Q8" s="35">
        <v>4.18782950363076</v>
      </c>
      <c r="R8" s="19"/>
      <c r="S8" s="36">
        <v>5279.66</v>
      </c>
      <c r="T8" s="19"/>
      <c r="U8" s="37">
        <v>8748.47139177</v>
      </c>
      <c r="V8" s="33">
        <v>8378.56</v>
      </c>
      <c r="W8" s="36">
        <v>8348.2245</v>
      </c>
      <c r="X8" s="19"/>
      <c r="Y8" s="38">
        <v>0.44</v>
      </c>
      <c r="Z8" s="39">
        <v>0.2592</v>
      </c>
      <c r="AA8" s="40">
        <f t="shared" si="1"/>
        <v>0.7194043917</v>
      </c>
      <c r="AB8" s="41">
        <f t="shared" si="2"/>
        <v>0.5386043917</v>
      </c>
      <c r="AC8" s="42">
        <f t="shared" si="4"/>
        <v>-0.0006200163258</v>
      </c>
      <c r="AD8" s="43">
        <f t="shared" si="3"/>
        <v>-0.0006200163258</v>
      </c>
      <c r="AE8" s="50">
        <v>0.86</v>
      </c>
      <c r="AF8" s="45">
        <v>0.9</v>
      </c>
      <c r="AG8" s="51">
        <v>0.92</v>
      </c>
      <c r="AH8" s="10"/>
      <c r="AI8" s="10"/>
      <c r="AJ8" s="47" t="s">
        <v>37</v>
      </c>
      <c r="AM8" s="47" t="s">
        <v>38</v>
      </c>
      <c r="AP8" s="28"/>
    </row>
    <row r="9">
      <c r="A9" s="29">
        <v>5161.0</v>
      </c>
      <c r="B9" s="19"/>
      <c r="C9" s="30">
        <v>112243.78</v>
      </c>
      <c r="D9" s="19"/>
      <c r="E9" s="30">
        <v>28060.945</v>
      </c>
      <c r="F9" s="19"/>
      <c r="G9" s="31">
        <v>-0.0408225472943416</v>
      </c>
      <c r="H9" s="32">
        <v>0.035866983372921615</v>
      </c>
      <c r="I9" s="19"/>
      <c r="J9" s="31">
        <v>0.2923337043709683</v>
      </c>
      <c r="K9" s="31">
        <v>0.2970653411707981</v>
      </c>
      <c r="L9" s="31">
        <v>0.004731636799829799</v>
      </c>
      <c r="M9" s="31">
        <v>0.268220770006142</v>
      </c>
      <c r="N9" s="31">
        <v>0.56528611117694</v>
      </c>
      <c r="O9" s="33">
        <v>55.21090998524348</v>
      </c>
      <c r="P9" s="34">
        <v>33.8873710355369</v>
      </c>
      <c r="Q9" s="35">
        <v>6.95345327688931</v>
      </c>
      <c r="R9" s="19"/>
      <c r="S9" s="36">
        <v>7160.44</v>
      </c>
      <c r="T9" s="19"/>
      <c r="U9" s="37">
        <v>12422.97085045</v>
      </c>
      <c r="V9" s="33">
        <v>14601.56</v>
      </c>
      <c r="W9" s="36">
        <v>10133.5428</v>
      </c>
      <c r="X9" s="19"/>
      <c r="Y9" s="38">
        <v>0.27</v>
      </c>
      <c r="Z9" s="39">
        <v>0.2446</v>
      </c>
      <c r="AA9" s="40">
        <f t="shared" si="1"/>
        <v>0.5673337044</v>
      </c>
      <c r="AB9" s="41">
        <f t="shared" si="2"/>
        <v>0.5419337044</v>
      </c>
      <c r="AC9" s="42">
        <f t="shared" ref="AC9:AC12" si="5">(N9-AA9)</f>
        <v>-0.002047593194</v>
      </c>
      <c r="AD9" s="43">
        <f t="shared" si="3"/>
        <v>0.02335240681</v>
      </c>
      <c r="AE9" s="52">
        <v>0.62</v>
      </c>
      <c r="AF9" s="53">
        <v>0.91</v>
      </c>
      <c r="AG9" s="46">
        <v>0.907</v>
      </c>
      <c r="AH9" s="10"/>
      <c r="AI9" s="10"/>
      <c r="AJ9" s="47" t="s">
        <v>39</v>
      </c>
      <c r="AM9" s="47" t="s">
        <v>40</v>
      </c>
      <c r="AP9" s="28"/>
    </row>
    <row r="10">
      <c r="A10" s="29">
        <v>5166.0</v>
      </c>
      <c r="B10" s="19"/>
      <c r="C10" s="30">
        <v>117932.7</v>
      </c>
      <c r="D10" s="19"/>
      <c r="E10" s="30">
        <v>29483.175</v>
      </c>
      <c r="F10" s="19"/>
      <c r="G10" s="31">
        <v>0.1171731817506223</v>
      </c>
      <c r="H10" s="32">
        <v>0.19310344827586207</v>
      </c>
      <c r="I10" s="19"/>
      <c r="J10" s="31">
        <v>0.3148109048635366</v>
      </c>
      <c r="K10" s="31">
        <v>0.3092258050566128</v>
      </c>
      <c r="L10" s="31">
        <v>-0.005585099806923779</v>
      </c>
      <c r="M10" s="31">
        <v>0.26055781899337505</v>
      </c>
      <c r="N10" s="31">
        <v>0.5697836240499878</v>
      </c>
      <c r="O10" s="33">
        <v>56.21196377502383</v>
      </c>
      <c r="P10" s="34">
        <v>30.0393657999725</v>
      </c>
      <c r="Q10" s="35">
        <v>7.22459883296864</v>
      </c>
      <c r="R10" s="19"/>
      <c r="S10" s="36">
        <v>4685.38</v>
      </c>
      <c r="T10" s="19"/>
      <c r="U10" s="37">
        <v>9104.58803278</v>
      </c>
      <c r="V10" s="33">
        <v>11773.8</v>
      </c>
      <c r="W10" s="36">
        <v>8665.7837</v>
      </c>
      <c r="X10" s="19"/>
      <c r="Y10" s="38">
        <v>0.2525</v>
      </c>
      <c r="Z10" s="39">
        <v>0.2523</v>
      </c>
      <c r="AA10" s="40">
        <f t="shared" si="1"/>
        <v>0.5723109049</v>
      </c>
      <c r="AB10" s="41">
        <f t="shared" si="2"/>
        <v>0.5721109049</v>
      </c>
      <c r="AC10" s="42">
        <f t="shared" si="5"/>
        <v>-0.002527280814</v>
      </c>
      <c r="AD10" s="43">
        <f t="shared" si="3"/>
        <v>-0.002327280814</v>
      </c>
      <c r="AE10" s="52">
        <v>0.58</v>
      </c>
      <c r="AF10" s="45">
        <v>0.86</v>
      </c>
      <c r="AG10" s="46">
        <v>0.9</v>
      </c>
      <c r="AH10" s="10"/>
      <c r="AI10" s="10"/>
      <c r="AJ10" s="47" t="s">
        <v>40</v>
      </c>
      <c r="AM10" s="54" t="s">
        <v>41</v>
      </c>
      <c r="AP10" s="28"/>
    </row>
    <row r="11">
      <c r="A11" s="29">
        <v>8604.0</v>
      </c>
      <c r="B11" s="19"/>
      <c r="C11" s="30">
        <v>61236.71</v>
      </c>
      <c r="D11" s="19"/>
      <c r="E11" s="30">
        <v>15309.1775</v>
      </c>
      <c r="F11" s="19"/>
      <c r="G11" s="31">
        <v>0.01566200455413874</v>
      </c>
      <c r="H11" s="32">
        <v>0.028215767634854772</v>
      </c>
      <c r="I11" s="19"/>
      <c r="J11" s="31">
        <v>0.3107351782941964</v>
      </c>
      <c r="K11" s="31">
        <v>0.3294210384587938</v>
      </c>
      <c r="L11" s="31">
        <v>0.018685860164597348</v>
      </c>
      <c r="M11" s="31">
        <v>0.31260263982176706</v>
      </c>
      <c r="N11" s="31">
        <v>0.6420236782805608</v>
      </c>
      <c r="O11" s="33">
        <v>48.29393533123029</v>
      </c>
      <c r="P11" s="34">
        <v>28.1173737373737</v>
      </c>
      <c r="Q11" s="35">
        <v>4.74042582607493</v>
      </c>
      <c r="R11" s="19"/>
      <c r="S11" s="36">
        <v>2902.24</v>
      </c>
      <c r="T11" s="19"/>
      <c r="U11" s="37">
        <v>5861.47496374</v>
      </c>
      <c r="V11" s="33">
        <v>5044.86</v>
      </c>
      <c r="W11" s="36">
        <v>5455.3949</v>
      </c>
      <c r="X11" s="19"/>
      <c r="Y11" s="48">
        <v>0.3425</v>
      </c>
      <c r="Z11" s="38">
        <v>0.3306</v>
      </c>
      <c r="AA11" s="41">
        <f t="shared" si="1"/>
        <v>0.6582351783</v>
      </c>
      <c r="AB11" s="40">
        <f t="shared" si="2"/>
        <v>0.6463351783</v>
      </c>
      <c r="AC11" s="43">
        <f t="shared" si="5"/>
        <v>-0.01621150001</v>
      </c>
      <c r="AD11" s="42">
        <f t="shared" si="3"/>
        <v>-0.004311500014</v>
      </c>
      <c r="AE11" s="55">
        <v>0.8194</v>
      </c>
      <c r="AF11" s="45">
        <v>0.75</v>
      </c>
      <c r="AG11" s="46">
        <v>0.913</v>
      </c>
      <c r="AH11" s="10"/>
      <c r="AI11" s="10"/>
      <c r="AJ11" s="47" t="s">
        <v>42</v>
      </c>
      <c r="AM11" s="28"/>
      <c r="AP11" s="28"/>
    </row>
    <row r="12">
      <c r="A12" s="56" t="s">
        <v>43</v>
      </c>
      <c r="B12" s="19"/>
      <c r="C12" s="57">
        <v>809267.18</v>
      </c>
      <c r="D12" s="19"/>
      <c r="E12" s="57">
        <v>202316.795</v>
      </c>
      <c r="F12" s="19"/>
      <c r="G12" s="58">
        <v>0.06533366733484082</v>
      </c>
      <c r="H12" s="59">
        <v>0.1214594335093615</v>
      </c>
      <c r="I12" s="19"/>
      <c r="J12" s="58">
        <v>0.30004604906873894</v>
      </c>
      <c r="K12" s="58">
        <v>0.30329278928622805</v>
      </c>
      <c r="L12" s="58">
        <v>0.0032467402174891115</v>
      </c>
      <c r="M12" s="58">
        <v>0.2562335731939605</v>
      </c>
      <c r="N12" s="58">
        <v>0.5595263624801886</v>
      </c>
      <c r="O12" s="60">
        <v>57.2851405110781</v>
      </c>
      <c r="P12" s="61">
        <v>30.8837734668335</v>
      </c>
      <c r="Q12" s="62">
        <v>6.22061947002528</v>
      </c>
      <c r="R12" s="19"/>
      <c r="S12" s="63">
        <v>44168.84</v>
      </c>
      <c r="T12" s="19"/>
      <c r="U12" s="64">
        <v>81223.46402434</v>
      </c>
      <c r="V12" s="60">
        <v>82199.74</v>
      </c>
      <c r="W12" s="63">
        <v>57695.1369</v>
      </c>
      <c r="X12" s="19"/>
      <c r="Y12" s="65">
        <f t="shared" ref="Y12:Z12" si="6">AVERAGE(Y5:Y11)</f>
        <v>0.2914285714</v>
      </c>
      <c r="Z12" s="65">
        <f t="shared" si="6"/>
        <v>0.2557142857</v>
      </c>
      <c r="AA12" s="65">
        <f t="shared" si="1"/>
        <v>0.5964746205</v>
      </c>
      <c r="AB12" s="65">
        <f t="shared" si="2"/>
        <v>0.5607603348</v>
      </c>
      <c r="AC12" s="66">
        <f t="shared" si="5"/>
        <v>-0.03694825802</v>
      </c>
      <c r="AD12" s="66">
        <f t="shared" si="3"/>
        <v>-0.001233972303</v>
      </c>
      <c r="AE12" s="65">
        <f t="shared" ref="AE12:AG12" si="7">AVERAGE(AE5:AE11)</f>
        <v>0.7784857143</v>
      </c>
      <c r="AF12" s="67">
        <f t="shared" si="7"/>
        <v>0.8514285714</v>
      </c>
      <c r="AG12" s="67">
        <f t="shared" si="7"/>
        <v>0.9056714286</v>
      </c>
      <c r="AH12" s="10"/>
      <c r="AI12" s="10"/>
      <c r="AJ12" s="47" t="s">
        <v>44</v>
      </c>
      <c r="AM12" s="28"/>
      <c r="AP12" s="28"/>
    </row>
    <row r="13" ht="18.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0"/>
      <c r="AI13" s="10"/>
      <c r="AJ13" s="47" t="s">
        <v>45</v>
      </c>
      <c r="AM13" s="28"/>
      <c r="AP13" s="28"/>
    </row>
    <row r="14" ht="30.75" customHeight="1">
      <c r="A14" s="68" t="s">
        <v>46</v>
      </c>
      <c r="B14" s="19"/>
      <c r="C14" s="20" t="s">
        <v>47</v>
      </c>
      <c r="D14" s="19"/>
      <c r="E14" s="20" t="s">
        <v>48</v>
      </c>
      <c r="F14" s="19"/>
      <c r="G14" s="21" t="s">
        <v>49</v>
      </c>
      <c r="H14" s="20" t="s">
        <v>50</v>
      </c>
      <c r="I14" s="19"/>
      <c r="J14" s="21" t="s">
        <v>51</v>
      </c>
      <c r="K14" s="21" t="s">
        <v>52</v>
      </c>
      <c r="L14" s="21" t="s">
        <v>53</v>
      </c>
      <c r="M14" s="21" t="s">
        <v>54</v>
      </c>
      <c r="N14" s="21" t="s">
        <v>55</v>
      </c>
      <c r="O14" s="21" t="s">
        <v>56</v>
      </c>
      <c r="P14" s="21" t="s">
        <v>57</v>
      </c>
      <c r="Q14" s="20" t="s">
        <v>58</v>
      </c>
      <c r="R14" s="19"/>
      <c r="S14" s="20" t="s">
        <v>59</v>
      </c>
      <c r="T14" s="19"/>
      <c r="U14" s="21" t="s">
        <v>60</v>
      </c>
      <c r="V14" s="21" t="s">
        <v>61</v>
      </c>
      <c r="W14" s="20" t="s">
        <v>62</v>
      </c>
      <c r="X14" s="19"/>
      <c r="Y14" s="69" t="s">
        <v>63</v>
      </c>
      <c r="Z14" s="69" t="s">
        <v>64</v>
      </c>
      <c r="AA14" s="69" t="s">
        <v>65</v>
      </c>
      <c r="AB14" s="70" t="s">
        <v>66</v>
      </c>
      <c r="AC14" s="70" t="s">
        <v>67</v>
      </c>
      <c r="AD14" s="70" t="s">
        <v>68</v>
      </c>
      <c r="AE14" s="70" t="s">
        <v>69</v>
      </c>
      <c r="AF14" s="70" t="s">
        <v>70</v>
      </c>
      <c r="AG14" s="71" t="s">
        <v>71</v>
      </c>
      <c r="AH14" s="10"/>
      <c r="AI14" s="10"/>
      <c r="AJ14" s="47" t="s">
        <v>72</v>
      </c>
      <c r="AM14" s="28"/>
      <c r="AP14" s="28"/>
    </row>
    <row r="15">
      <c r="A15" s="29">
        <v>3116.0</v>
      </c>
      <c r="B15" s="19"/>
      <c r="C15" s="36">
        <v>4970.18</v>
      </c>
      <c r="D15" s="19"/>
      <c r="E15" s="36">
        <v>695.33</v>
      </c>
      <c r="F15" s="19"/>
      <c r="G15" s="33">
        <v>622.757724852562</v>
      </c>
      <c r="H15" s="72">
        <v>1116.0</v>
      </c>
      <c r="I15" s="19"/>
      <c r="J15" s="37">
        <v>-46.58</v>
      </c>
      <c r="K15" s="37">
        <v>3.43</v>
      </c>
      <c r="L15" s="37">
        <v>52.77</v>
      </c>
      <c r="M15" s="37">
        <v>22.48</v>
      </c>
      <c r="N15" s="37">
        <v>-53.0</v>
      </c>
      <c r="O15" s="37">
        <v>531.0</v>
      </c>
      <c r="P15" s="37">
        <v>291.0</v>
      </c>
      <c r="Q15" s="73">
        <v>414.5</v>
      </c>
      <c r="R15" s="19"/>
      <c r="S15" s="73">
        <v>32.0</v>
      </c>
      <c r="T15" s="19"/>
      <c r="U15" s="37">
        <v>18.0</v>
      </c>
      <c r="V15" s="33">
        <v>-30.63</v>
      </c>
      <c r="W15" s="36">
        <v>29.040957064497825</v>
      </c>
      <c r="X15" s="19"/>
      <c r="Y15" s="41">
        <v>0.6</v>
      </c>
      <c r="Z15" s="41">
        <v>0.688</v>
      </c>
      <c r="AA15" s="39">
        <v>0.683</v>
      </c>
      <c r="AB15" s="39">
        <v>0.656</v>
      </c>
      <c r="AC15" s="39">
        <v>0.71</v>
      </c>
      <c r="AD15" s="39">
        <v>0.688</v>
      </c>
      <c r="AE15" s="39">
        <v>0.648</v>
      </c>
      <c r="AF15" s="39">
        <v>0.714</v>
      </c>
      <c r="AG15" s="74">
        <f>RANK(AG35,AG35:AG41,1)</f>
        <v>4</v>
      </c>
      <c r="AH15" s="10"/>
      <c r="AI15" s="10"/>
      <c r="AJ15" s="28"/>
      <c r="AM15" s="28"/>
      <c r="AN15" s="28"/>
      <c r="AO15" s="28"/>
      <c r="AP15" s="28"/>
    </row>
    <row r="16">
      <c r="A16" s="29">
        <v>3176.0</v>
      </c>
      <c r="B16" s="19"/>
      <c r="C16" s="36">
        <v>2964.25</v>
      </c>
      <c r="D16" s="19"/>
      <c r="E16" s="36">
        <v>41.05</v>
      </c>
      <c r="F16" s="19"/>
      <c r="G16" s="33">
        <v>605.175912281871</v>
      </c>
      <c r="H16" s="72">
        <v>625.0</v>
      </c>
      <c r="I16" s="19"/>
      <c r="J16" s="75">
        <v>-18.66</v>
      </c>
      <c r="K16" s="37">
        <v>37.14</v>
      </c>
      <c r="L16" s="37">
        <v>8.33</v>
      </c>
      <c r="M16" s="37">
        <v>-3.72</v>
      </c>
      <c r="N16" s="37">
        <v>59.0</v>
      </c>
      <c r="O16" s="37">
        <v>286.0</v>
      </c>
      <c r="P16" s="37">
        <v>312.0</v>
      </c>
      <c r="Q16" s="73">
        <v>268.0</v>
      </c>
      <c r="R16" s="19"/>
      <c r="S16" s="73">
        <v>3.0</v>
      </c>
      <c r="T16" s="19"/>
      <c r="U16" s="37">
        <v>10.0</v>
      </c>
      <c r="V16" s="33">
        <v>75.49</v>
      </c>
      <c r="W16" s="36">
        <v>27.20245919677242</v>
      </c>
      <c r="X16" s="19"/>
      <c r="Y16" s="41">
        <v>0.659</v>
      </c>
      <c r="Z16" s="41">
        <v>0.662</v>
      </c>
      <c r="AA16" s="39">
        <v>0.708</v>
      </c>
      <c r="AB16" s="39">
        <v>0.767</v>
      </c>
      <c r="AC16" s="39">
        <v>0.778</v>
      </c>
      <c r="AD16" s="39">
        <v>0.711</v>
      </c>
      <c r="AE16" s="39">
        <v>0.486</v>
      </c>
      <c r="AF16" s="39">
        <v>0.569</v>
      </c>
      <c r="AG16" s="74">
        <f>RANK(AG36,AG35:AG41,1)</f>
        <v>2</v>
      </c>
      <c r="AH16" s="10"/>
      <c r="AI16" s="10"/>
      <c r="AM16" s="28"/>
      <c r="AN16" s="28"/>
      <c r="AO16" s="28"/>
      <c r="AP16" s="28"/>
    </row>
    <row r="17">
      <c r="A17" s="29">
        <v>3802.0</v>
      </c>
      <c r="B17" s="19"/>
      <c r="C17" s="36">
        <v>4216.62</v>
      </c>
      <c r="D17" s="19"/>
      <c r="E17" s="36">
        <v>223.32</v>
      </c>
      <c r="F17" s="19"/>
      <c r="G17" s="33">
        <v>815.261963939667</v>
      </c>
      <c r="H17" s="72">
        <v>580.0</v>
      </c>
      <c r="I17" s="19"/>
      <c r="J17" s="37">
        <v>158.67</v>
      </c>
      <c r="K17" s="37">
        <v>26.75</v>
      </c>
      <c r="L17" s="37">
        <v>38.77</v>
      </c>
      <c r="M17" s="37">
        <v>10.64</v>
      </c>
      <c r="N17" s="37">
        <v>0.0</v>
      </c>
      <c r="O17" s="37">
        <v>321.0</v>
      </c>
      <c r="P17" s="37">
        <v>272.0</v>
      </c>
      <c r="Q17" s="73">
        <v>193.5</v>
      </c>
      <c r="R17" s="19"/>
      <c r="S17" s="73">
        <v>5.0</v>
      </c>
      <c r="T17" s="19"/>
      <c r="U17" s="37">
        <v>9.0</v>
      </c>
      <c r="V17" s="33">
        <v>-695.93</v>
      </c>
      <c r="W17" s="36">
        <v>25.507796610169493</v>
      </c>
      <c r="X17" s="19"/>
      <c r="Y17" s="41">
        <v>0.714</v>
      </c>
      <c r="Z17" s="41">
        <v>0.778</v>
      </c>
      <c r="AA17" s="39">
        <v>0.8</v>
      </c>
      <c r="AB17" s="39">
        <v>0.714</v>
      </c>
      <c r="AC17" s="39">
        <v>0.696</v>
      </c>
      <c r="AD17" s="39">
        <v>0.709</v>
      </c>
      <c r="AE17" s="39">
        <v>0.75</v>
      </c>
      <c r="AF17" s="39">
        <v>0.727</v>
      </c>
      <c r="AG17" s="74">
        <f>RANK(AG37,AG35:AG41,1)</f>
        <v>5</v>
      </c>
      <c r="AH17" s="10"/>
      <c r="AI17" s="10"/>
      <c r="AJ17" s="28"/>
      <c r="AK17" s="28"/>
      <c r="AL17" s="28"/>
      <c r="AM17" s="28"/>
      <c r="AN17" s="28"/>
      <c r="AO17" s="28"/>
      <c r="AP17" s="28"/>
    </row>
    <row r="18">
      <c r="A18" s="29">
        <v>3882.0</v>
      </c>
      <c r="B18" s="19"/>
      <c r="C18" s="36">
        <v>4534.19</v>
      </c>
      <c r="D18" s="19"/>
      <c r="E18" s="36">
        <v>843.16</v>
      </c>
      <c r="F18" s="19"/>
      <c r="G18" s="33">
        <v>2594.4690652186</v>
      </c>
      <c r="H18" s="72">
        <v>1988.0</v>
      </c>
      <c r="I18" s="19"/>
      <c r="J18" s="37">
        <v>91.61</v>
      </c>
      <c r="K18" s="37">
        <v>20.87</v>
      </c>
      <c r="L18" s="37">
        <v>29.45</v>
      </c>
      <c r="M18" s="37">
        <v>0.97</v>
      </c>
      <c r="N18" s="37">
        <v>-1.0</v>
      </c>
      <c r="O18" s="37">
        <v>416.0</v>
      </c>
      <c r="P18" s="37">
        <v>438.0</v>
      </c>
      <c r="Q18" s="73">
        <v>192.0</v>
      </c>
      <c r="R18" s="19"/>
      <c r="S18" s="73">
        <v>6.0</v>
      </c>
      <c r="T18" s="19"/>
      <c r="U18" s="37">
        <v>16.0</v>
      </c>
      <c r="V18" s="33">
        <v>-9.6</v>
      </c>
      <c r="W18" s="36">
        <v>32.101722372779285</v>
      </c>
      <c r="X18" s="19"/>
      <c r="Y18" s="41">
        <v>0.485</v>
      </c>
      <c r="Z18" s="41">
        <v>0.513</v>
      </c>
      <c r="AA18" s="39">
        <v>0.824</v>
      </c>
      <c r="AB18" s="39">
        <v>0.682</v>
      </c>
      <c r="AC18" s="39">
        <v>0.632</v>
      </c>
      <c r="AD18" s="39">
        <v>0.697</v>
      </c>
      <c r="AE18" s="39">
        <v>0.706</v>
      </c>
      <c r="AF18" s="76">
        <v>0.789</v>
      </c>
      <c r="AG18" s="74">
        <f>RANK(AG38,AG35:AG41,1)</f>
        <v>1</v>
      </c>
      <c r="AH18" s="10"/>
      <c r="AI18" s="10"/>
      <c r="AJ18" s="10"/>
      <c r="AK18" s="28"/>
      <c r="AL18" s="28"/>
      <c r="AM18" s="28"/>
      <c r="AN18" s="28"/>
      <c r="AO18" s="28"/>
      <c r="AP18" s="28"/>
    </row>
    <row r="19">
      <c r="A19" s="29">
        <v>5161.0</v>
      </c>
      <c r="B19" s="19"/>
      <c r="C19" s="36">
        <v>1724.76</v>
      </c>
      <c r="D19" s="19"/>
      <c r="E19" s="36">
        <v>131.15</v>
      </c>
      <c r="F19" s="19"/>
      <c r="G19" s="33">
        <v>1601.955228104</v>
      </c>
      <c r="H19" s="72">
        <v>490.0</v>
      </c>
      <c r="I19" s="19"/>
      <c r="J19" s="37">
        <v>36.9</v>
      </c>
      <c r="K19" s="37">
        <v>10.62</v>
      </c>
      <c r="L19" s="37">
        <v>43.9</v>
      </c>
      <c r="M19" s="37">
        <v>5.29</v>
      </c>
      <c r="N19" s="37">
        <v>-10.0</v>
      </c>
      <c r="O19" s="37">
        <v>260.0</v>
      </c>
      <c r="P19" s="37">
        <v>411.0</v>
      </c>
      <c r="Q19" s="73">
        <v>243.0</v>
      </c>
      <c r="R19" s="19"/>
      <c r="S19" s="73">
        <v>8.0</v>
      </c>
      <c r="T19" s="19"/>
      <c r="U19" s="37">
        <v>18.0</v>
      </c>
      <c r="V19" s="33">
        <v>17.93</v>
      </c>
      <c r="W19" s="36">
        <v>27.076415276770607</v>
      </c>
      <c r="X19" s="19"/>
      <c r="Y19" s="41">
        <v>0.677</v>
      </c>
      <c r="Z19" s="41">
        <v>0.813</v>
      </c>
      <c r="AA19" s="39">
        <v>0.708</v>
      </c>
      <c r="AB19" s="39">
        <v>0.667</v>
      </c>
      <c r="AC19" s="39">
        <v>0.762</v>
      </c>
      <c r="AD19" s="39">
        <v>0.658</v>
      </c>
      <c r="AE19" s="39">
        <v>0.706</v>
      </c>
      <c r="AF19" s="76">
        <v>0.909</v>
      </c>
      <c r="AG19" s="74">
        <f>RANK(AG39,AG35:AG41,1)</f>
        <v>6</v>
      </c>
      <c r="AH19" s="10"/>
      <c r="AI19" s="10"/>
      <c r="AJ19" s="28"/>
      <c r="AK19" s="28"/>
      <c r="AL19" s="28"/>
      <c r="AM19" s="28"/>
      <c r="AN19" s="28"/>
      <c r="AO19" s="28"/>
      <c r="AP19" s="28"/>
    </row>
    <row r="20">
      <c r="A20" s="29">
        <v>5166.0</v>
      </c>
      <c r="B20" s="19"/>
      <c r="C20" s="36">
        <v>6084.02</v>
      </c>
      <c r="D20" s="19"/>
      <c r="E20" s="36">
        <v>166.99</v>
      </c>
      <c r="F20" s="19"/>
      <c r="G20" s="33">
        <v>694.182801517099</v>
      </c>
      <c r="H20" s="72">
        <v>1584.0</v>
      </c>
      <c r="I20" s="19"/>
      <c r="J20" s="75">
        <v>-66.4</v>
      </c>
      <c r="K20" s="37">
        <v>34.29</v>
      </c>
      <c r="L20" s="37">
        <v>-19.34</v>
      </c>
      <c r="M20" s="37">
        <v>-4.0</v>
      </c>
      <c r="N20" s="37">
        <v>0.0</v>
      </c>
      <c r="O20" s="37">
        <v>322.0</v>
      </c>
      <c r="P20" s="37">
        <v>252.0</v>
      </c>
      <c r="Q20" s="73">
        <v>432.0</v>
      </c>
      <c r="R20" s="19"/>
      <c r="S20" s="73">
        <v>11.0</v>
      </c>
      <c r="T20" s="19"/>
      <c r="U20" s="37">
        <v>13.0</v>
      </c>
      <c r="V20" s="33">
        <v>-3.83</v>
      </c>
      <c r="W20" s="36">
        <v>26.322668773989612</v>
      </c>
      <c r="X20" s="19"/>
      <c r="Y20" s="41">
        <v>0.694</v>
      </c>
      <c r="Z20" s="41">
        <v>0.648</v>
      </c>
      <c r="AA20" s="39">
        <v>0.571</v>
      </c>
      <c r="AB20" s="39">
        <v>0.646</v>
      </c>
      <c r="AC20" s="39">
        <v>0.636</v>
      </c>
      <c r="AD20" s="39">
        <v>0.646</v>
      </c>
      <c r="AE20" s="39">
        <v>0.613</v>
      </c>
      <c r="AF20" s="76">
        <v>0.848</v>
      </c>
      <c r="AG20" s="74">
        <f>RANK(AG40,AG35:AG41,1)</f>
        <v>3</v>
      </c>
      <c r="AH20" s="10"/>
      <c r="AI20" s="10"/>
      <c r="AJ20" s="77"/>
      <c r="AK20" s="28"/>
      <c r="AL20" s="28"/>
      <c r="AM20" s="28"/>
      <c r="AN20" s="28"/>
      <c r="AO20" s="28"/>
      <c r="AP20" s="28"/>
    </row>
    <row r="21">
      <c r="A21" s="29">
        <v>8604.0</v>
      </c>
      <c r="B21" s="19"/>
      <c r="C21" s="36">
        <v>1707.81</v>
      </c>
      <c r="D21" s="19"/>
      <c r="E21" s="36">
        <v>313.6</v>
      </c>
      <c r="F21" s="19"/>
      <c r="G21" s="33">
        <v>362.18999814894</v>
      </c>
      <c r="H21" s="72">
        <v>345.0</v>
      </c>
      <c r="I21" s="19"/>
      <c r="J21" s="75">
        <v>-4.98</v>
      </c>
      <c r="K21" s="37">
        <v>29.56</v>
      </c>
      <c r="L21" s="37">
        <v>13.62</v>
      </c>
      <c r="M21" s="37">
        <v>5.12</v>
      </c>
      <c r="N21" s="37">
        <v>-53.0</v>
      </c>
      <c r="O21" s="37">
        <v>85.0</v>
      </c>
      <c r="P21" s="37">
        <v>112.0</v>
      </c>
      <c r="Q21" s="73">
        <v>158.0</v>
      </c>
      <c r="R21" s="19"/>
      <c r="S21" s="73">
        <v>5.0</v>
      </c>
      <c r="T21" s="19"/>
      <c r="U21" s="37">
        <v>8.0</v>
      </c>
      <c r="V21" s="33">
        <v>53.79</v>
      </c>
      <c r="W21" s="36">
        <v>25.857210282343026</v>
      </c>
      <c r="X21" s="19"/>
      <c r="Y21" s="41">
        <v>0.63</v>
      </c>
      <c r="Z21" s="41">
        <v>0.649</v>
      </c>
      <c r="AA21" s="39">
        <v>0.75</v>
      </c>
      <c r="AB21" s="39">
        <v>0.621</v>
      </c>
      <c r="AC21" s="39">
        <v>0.7</v>
      </c>
      <c r="AD21" s="39">
        <v>0.731</v>
      </c>
      <c r="AE21" s="39">
        <v>0.714</v>
      </c>
      <c r="AF21" s="39">
        <v>0.556</v>
      </c>
      <c r="AG21" s="74">
        <f>RANK(AG41,AG35:AG41,1)</f>
        <v>6</v>
      </c>
      <c r="AH21" s="10"/>
      <c r="AI21" s="10"/>
      <c r="AJ21" s="28"/>
      <c r="AK21" s="28"/>
      <c r="AL21" s="28"/>
      <c r="AM21" s="28"/>
      <c r="AN21" s="28"/>
      <c r="AO21" s="28"/>
      <c r="AP21" s="28"/>
    </row>
    <row r="22">
      <c r="A22" s="56" t="s">
        <v>43</v>
      </c>
      <c r="B22" s="19"/>
      <c r="C22" s="63">
        <v>26201.83</v>
      </c>
      <c r="D22" s="19"/>
      <c r="E22" s="63">
        <v>2414.6</v>
      </c>
      <c r="F22" s="19"/>
      <c r="G22" s="60">
        <v>7295.992694062739</v>
      </c>
      <c r="H22" s="78">
        <v>6728.0</v>
      </c>
      <c r="I22" s="19"/>
      <c r="J22" s="64">
        <v>150.56</v>
      </c>
      <c r="K22" s="64">
        <v>162.66</v>
      </c>
      <c r="L22" s="64">
        <v>167.5</v>
      </c>
      <c r="M22" s="64">
        <v>36.78</v>
      </c>
      <c r="N22" s="64">
        <v>-58.0</v>
      </c>
      <c r="O22" s="64">
        <v>2221.0</v>
      </c>
      <c r="P22" s="64">
        <v>2088.0</v>
      </c>
      <c r="Q22" s="79">
        <v>1901.0</v>
      </c>
      <c r="R22" s="19"/>
      <c r="S22" s="79">
        <v>70.0</v>
      </c>
      <c r="T22" s="19"/>
      <c r="U22" s="64">
        <v>92.0</v>
      </c>
      <c r="V22" s="60">
        <v>-592.78</v>
      </c>
      <c r="W22" s="63">
        <v>27.6102000415311</v>
      </c>
      <c r="X22" s="19"/>
      <c r="Y22" s="65">
        <f t="shared" ref="Y22:AC22" si="8">AVERAGE(Y15:Y21)</f>
        <v>0.637</v>
      </c>
      <c r="Z22" s="65">
        <f t="shared" si="8"/>
        <v>0.6787142857</v>
      </c>
      <c r="AA22" s="65">
        <f t="shared" si="8"/>
        <v>0.7205714286</v>
      </c>
      <c r="AB22" s="65">
        <f t="shared" si="8"/>
        <v>0.679</v>
      </c>
      <c r="AC22" s="65">
        <f t="shared" si="8"/>
        <v>0.702</v>
      </c>
      <c r="AD22" s="80">
        <v>0.691</v>
      </c>
      <c r="AE22" s="80">
        <v>0.639</v>
      </c>
      <c r="AF22" s="80">
        <v>0.714</v>
      </c>
      <c r="AG22" s="81"/>
      <c r="AH22" s="10"/>
      <c r="AI22" s="10"/>
      <c r="AJ22" s="28"/>
      <c r="AK22" s="28"/>
      <c r="AL22" s="28"/>
      <c r="AM22" s="28"/>
      <c r="AN22" s="28"/>
      <c r="AO22" s="28"/>
      <c r="AP22" s="28"/>
    </row>
    <row r="23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28"/>
      <c r="AK23" s="28"/>
      <c r="AL23" s="28"/>
      <c r="AM23" s="28"/>
      <c r="AN23" s="28"/>
      <c r="AO23" s="28"/>
      <c r="AP23" s="28"/>
    </row>
    <row r="24" ht="30.75" hidden="1" customHeight="1">
      <c r="A24" s="68" t="s">
        <v>46</v>
      </c>
      <c r="B24" s="19"/>
      <c r="C24" s="82" t="s">
        <v>73</v>
      </c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19"/>
      <c r="AG24" s="84"/>
      <c r="AH24" s="10"/>
      <c r="AI24" s="10"/>
      <c r="AJ24" s="28"/>
      <c r="AK24" s="28"/>
      <c r="AL24" s="28"/>
      <c r="AM24" s="28"/>
      <c r="AN24" s="28"/>
      <c r="AO24" s="28"/>
      <c r="AP24" s="28"/>
    </row>
    <row r="25" hidden="1">
      <c r="A25" s="85"/>
      <c r="B25" s="19"/>
      <c r="C25" s="86" t="s">
        <v>74</v>
      </c>
      <c r="D25" s="19"/>
      <c r="E25" s="86" t="s">
        <v>75</v>
      </c>
      <c r="F25" s="19"/>
      <c r="G25" s="86" t="s">
        <v>76</v>
      </c>
      <c r="H25" s="19"/>
      <c r="I25" s="87" t="s">
        <v>77</v>
      </c>
      <c r="J25" s="88" t="s">
        <v>78</v>
      </c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1"/>
      <c r="V25" s="81"/>
      <c r="W25" s="90"/>
      <c r="X25" s="90"/>
      <c r="Y25" s="91"/>
      <c r="Z25" s="91"/>
      <c r="AA25" s="91"/>
      <c r="AB25" s="91"/>
      <c r="AC25" s="91"/>
      <c r="AD25" s="91"/>
      <c r="AE25" s="91"/>
      <c r="AF25" s="91"/>
      <c r="AG25" s="91"/>
      <c r="AH25" s="10"/>
      <c r="AI25" s="10"/>
      <c r="AJ25" s="28"/>
      <c r="AK25" s="28"/>
      <c r="AL25" s="28"/>
      <c r="AM25" s="28"/>
      <c r="AN25" s="28"/>
      <c r="AO25" s="28"/>
      <c r="AP25" s="28"/>
    </row>
    <row r="26" hidden="1">
      <c r="A26" s="29">
        <v>3116.0</v>
      </c>
      <c r="B26" s="19"/>
      <c r="C26" s="92"/>
      <c r="D26" s="19"/>
      <c r="E26" s="92"/>
      <c r="F26" s="19"/>
      <c r="G26" s="92"/>
      <c r="H26" s="19"/>
      <c r="I26" s="93"/>
      <c r="J26" s="89"/>
      <c r="K26" s="89"/>
      <c r="L26" s="89"/>
      <c r="M26" s="89"/>
      <c r="N26" s="89"/>
      <c r="O26" s="89"/>
      <c r="P26" s="89"/>
      <c r="Q26" s="94"/>
      <c r="R26" s="19"/>
      <c r="S26" s="94"/>
      <c r="T26" s="19"/>
      <c r="U26" s="81"/>
      <c r="V26" s="81"/>
      <c r="W26" s="95"/>
      <c r="X26" s="19"/>
      <c r="Y26" s="91"/>
      <c r="Z26" s="91"/>
      <c r="AA26" s="91"/>
      <c r="AB26" s="91"/>
      <c r="AC26" s="91"/>
      <c r="AD26" s="91"/>
      <c r="AE26" s="91"/>
      <c r="AF26" s="91"/>
      <c r="AG26" s="91"/>
      <c r="AH26" s="10"/>
      <c r="AI26" s="10"/>
      <c r="AJ26" s="28"/>
      <c r="AK26" s="28"/>
      <c r="AL26" s="28"/>
      <c r="AM26" s="28"/>
      <c r="AN26" s="28"/>
      <c r="AO26" s="28"/>
      <c r="AP26" s="28"/>
    </row>
    <row r="27" hidden="1">
      <c r="A27" s="29">
        <v>3176.0</v>
      </c>
      <c r="B27" s="19"/>
      <c r="C27" s="92"/>
      <c r="D27" s="19"/>
      <c r="E27" s="92"/>
      <c r="F27" s="19"/>
      <c r="G27" s="92"/>
      <c r="H27" s="19"/>
      <c r="I27" s="93"/>
      <c r="J27" s="89"/>
      <c r="K27" s="89"/>
      <c r="L27" s="89"/>
      <c r="M27" s="89"/>
      <c r="N27" s="89"/>
      <c r="O27" s="89"/>
      <c r="P27" s="89"/>
      <c r="Q27" s="94"/>
      <c r="R27" s="19"/>
      <c r="S27" s="94"/>
      <c r="T27" s="19"/>
      <c r="U27" s="81"/>
      <c r="V27" s="81"/>
      <c r="W27" s="95"/>
      <c r="X27" s="19"/>
      <c r="Y27" s="91"/>
      <c r="Z27" s="91"/>
      <c r="AA27" s="91"/>
      <c r="AB27" s="91"/>
      <c r="AC27" s="91"/>
      <c r="AD27" s="91"/>
      <c r="AE27" s="91"/>
      <c r="AF27" s="91"/>
      <c r="AG27" s="91"/>
      <c r="AH27" s="10"/>
      <c r="AI27" s="10"/>
      <c r="AJ27" s="28"/>
      <c r="AK27" s="28"/>
      <c r="AL27" s="28"/>
      <c r="AM27" s="28"/>
      <c r="AN27" s="28"/>
      <c r="AO27" s="28"/>
      <c r="AP27" s="28"/>
    </row>
    <row r="28" hidden="1">
      <c r="A28" s="29">
        <v>3802.0</v>
      </c>
      <c r="B28" s="19"/>
      <c r="C28" s="92"/>
      <c r="D28" s="19"/>
      <c r="E28" s="92"/>
      <c r="F28" s="19"/>
      <c r="G28" s="92"/>
      <c r="H28" s="19"/>
      <c r="I28" s="93"/>
      <c r="J28" s="89"/>
      <c r="K28" s="89"/>
      <c r="L28" s="89"/>
      <c r="M28" s="89"/>
      <c r="N28" s="89"/>
      <c r="O28" s="89"/>
      <c r="P28" s="89"/>
      <c r="Q28" s="94"/>
      <c r="R28" s="19"/>
      <c r="S28" s="94"/>
      <c r="T28" s="19"/>
      <c r="U28" s="81"/>
      <c r="V28" s="81"/>
      <c r="W28" s="94"/>
      <c r="X28" s="19"/>
      <c r="Y28" s="91"/>
      <c r="Z28" s="91"/>
      <c r="AA28" s="91"/>
      <c r="AB28" s="91"/>
      <c r="AC28" s="91"/>
      <c r="AD28" s="91"/>
      <c r="AE28" s="91"/>
      <c r="AF28" s="91"/>
      <c r="AG28" s="91"/>
      <c r="AH28" s="10"/>
      <c r="AI28" s="10"/>
      <c r="AJ28" s="28"/>
      <c r="AK28" s="28"/>
      <c r="AL28" s="28"/>
      <c r="AM28" s="28"/>
      <c r="AN28" s="28"/>
      <c r="AO28" s="28"/>
      <c r="AP28" s="28"/>
    </row>
    <row r="29" hidden="1">
      <c r="A29" s="29">
        <v>3882.0</v>
      </c>
      <c r="B29" s="19"/>
      <c r="C29" s="92"/>
      <c r="D29" s="19"/>
      <c r="E29" s="92"/>
      <c r="F29" s="19"/>
      <c r="G29" s="92"/>
      <c r="H29" s="19"/>
      <c r="I29" s="93"/>
      <c r="J29" s="89"/>
      <c r="K29" s="89"/>
      <c r="L29" s="89"/>
      <c r="M29" s="89"/>
      <c r="N29" s="89"/>
      <c r="O29" s="89"/>
      <c r="P29" s="89"/>
      <c r="Q29" s="94"/>
      <c r="R29" s="19"/>
      <c r="S29" s="94"/>
      <c r="T29" s="19"/>
      <c r="U29" s="81"/>
      <c r="V29" s="81"/>
      <c r="W29" s="94"/>
      <c r="X29" s="19"/>
      <c r="Y29" s="91"/>
      <c r="Z29" s="91"/>
      <c r="AA29" s="91"/>
      <c r="AB29" s="91"/>
      <c r="AC29" s="91"/>
      <c r="AD29" s="91"/>
      <c r="AE29" s="91"/>
      <c r="AF29" s="91"/>
      <c r="AG29" s="91"/>
      <c r="AH29" s="10"/>
      <c r="AI29" s="10"/>
      <c r="AJ29" s="28"/>
      <c r="AK29" s="28"/>
      <c r="AL29" s="28"/>
      <c r="AM29" s="28"/>
      <c r="AN29" s="28"/>
      <c r="AO29" s="28"/>
      <c r="AP29" s="28"/>
    </row>
    <row r="30" hidden="1">
      <c r="A30" s="29">
        <v>5161.0</v>
      </c>
      <c r="B30" s="19"/>
      <c r="C30" s="92"/>
      <c r="D30" s="19"/>
      <c r="E30" s="92"/>
      <c r="F30" s="19"/>
      <c r="G30" s="92"/>
      <c r="H30" s="19"/>
      <c r="I30" s="93"/>
      <c r="J30" s="89"/>
      <c r="K30" s="89"/>
      <c r="L30" s="89"/>
      <c r="M30" s="89"/>
      <c r="N30" s="89"/>
      <c r="O30" s="89"/>
      <c r="P30" s="89"/>
      <c r="Q30" s="94"/>
      <c r="R30" s="19"/>
      <c r="S30" s="94"/>
      <c r="T30" s="19"/>
      <c r="U30" s="81"/>
      <c r="V30" s="81"/>
      <c r="W30" s="94"/>
      <c r="X30" s="19"/>
      <c r="Y30" s="91"/>
      <c r="Z30" s="91"/>
      <c r="AA30" s="91"/>
      <c r="AB30" s="91"/>
      <c r="AC30" s="91"/>
      <c r="AD30" s="91"/>
      <c r="AE30" s="91"/>
      <c r="AF30" s="91"/>
      <c r="AG30" s="91"/>
      <c r="AH30" s="10"/>
      <c r="AI30" s="10"/>
      <c r="AJ30" s="28"/>
      <c r="AK30" s="28"/>
      <c r="AL30" s="28"/>
      <c r="AM30" s="28"/>
      <c r="AN30" s="28"/>
      <c r="AO30" s="28"/>
      <c r="AP30" s="28"/>
    </row>
    <row r="31" hidden="1">
      <c r="A31" s="29">
        <v>5166.0</v>
      </c>
      <c r="B31" s="19"/>
      <c r="C31" s="92"/>
      <c r="D31" s="19"/>
      <c r="E31" s="92"/>
      <c r="F31" s="19"/>
      <c r="G31" s="92"/>
      <c r="H31" s="19"/>
      <c r="I31" s="89"/>
      <c r="J31" s="89"/>
      <c r="K31" s="89"/>
      <c r="L31" s="89"/>
      <c r="M31" s="89"/>
      <c r="N31" s="89"/>
      <c r="O31" s="89"/>
      <c r="P31" s="89"/>
      <c r="Q31" s="94"/>
      <c r="R31" s="19"/>
      <c r="S31" s="94"/>
      <c r="T31" s="19"/>
      <c r="U31" s="81"/>
      <c r="V31" s="81"/>
      <c r="W31" s="94"/>
      <c r="X31" s="19"/>
      <c r="Y31" s="91"/>
      <c r="Z31" s="91"/>
      <c r="AA31" s="91"/>
      <c r="AB31" s="91"/>
      <c r="AC31" s="91"/>
      <c r="AD31" s="91"/>
      <c r="AE31" s="91"/>
      <c r="AF31" s="91"/>
      <c r="AG31" s="91"/>
      <c r="AH31" s="10"/>
      <c r="AI31" s="10"/>
      <c r="AJ31" s="28"/>
      <c r="AK31" s="28"/>
      <c r="AL31" s="28"/>
      <c r="AM31" s="28"/>
      <c r="AN31" s="28"/>
      <c r="AO31" s="28"/>
      <c r="AP31" s="28"/>
    </row>
    <row r="32" hidden="1">
      <c r="A32" s="29">
        <v>8604.0</v>
      </c>
      <c r="B32" s="19"/>
      <c r="C32" s="92"/>
      <c r="D32" s="19"/>
      <c r="E32" s="92"/>
      <c r="F32" s="19"/>
      <c r="G32" s="92"/>
      <c r="H32" s="19"/>
      <c r="I32" s="93"/>
      <c r="J32" s="89"/>
      <c r="K32" s="89"/>
      <c r="L32" s="89"/>
      <c r="M32" s="89"/>
      <c r="N32" s="89"/>
      <c r="O32" s="89"/>
      <c r="P32" s="89"/>
      <c r="Q32" s="94"/>
      <c r="R32" s="19"/>
      <c r="S32" s="94"/>
      <c r="T32" s="19"/>
      <c r="U32" s="81"/>
      <c r="V32" s="81"/>
      <c r="W32" s="94"/>
      <c r="X32" s="19"/>
      <c r="Y32" s="91"/>
      <c r="Z32" s="91"/>
      <c r="AA32" s="91"/>
      <c r="AB32" s="91"/>
      <c r="AC32" s="91"/>
      <c r="AD32" s="91"/>
      <c r="AE32" s="91"/>
      <c r="AF32" s="91"/>
      <c r="AG32" s="91"/>
      <c r="AH32" s="10"/>
      <c r="AI32" s="10"/>
      <c r="AJ32" s="28"/>
      <c r="AK32" s="28"/>
      <c r="AL32" s="28"/>
      <c r="AM32" s="28"/>
      <c r="AN32" s="28"/>
      <c r="AO32" s="28"/>
      <c r="AP32" s="28"/>
    </row>
    <row r="3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28"/>
      <c r="AK33" s="28"/>
      <c r="AL33" s="28"/>
      <c r="AM33" s="28"/>
      <c r="AN33" s="28"/>
      <c r="AO33" s="28"/>
      <c r="AP33" s="28"/>
    </row>
    <row r="34" ht="30.75" customHeight="1">
      <c r="A34" s="68" t="s">
        <v>46</v>
      </c>
      <c r="B34" s="19"/>
      <c r="C34" s="96" t="s">
        <v>79</v>
      </c>
      <c r="D34" s="19"/>
      <c r="E34" s="96" t="s">
        <v>80</v>
      </c>
      <c r="F34" s="19"/>
      <c r="G34" s="97" t="s">
        <v>81</v>
      </c>
      <c r="H34" s="96" t="s">
        <v>82</v>
      </c>
      <c r="I34" s="19"/>
      <c r="J34" s="97" t="s">
        <v>83</v>
      </c>
      <c r="K34" s="97" t="s">
        <v>84</v>
      </c>
      <c r="L34" s="97" t="s">
        <v>85</v>
      </c>
      <c r="M34" s="97" t="s">
        <v>86</v>
      </c>
      <c r="N34" s="97" t="s">
        <v>87</v>
      </c>
      <c r="O34" s="97" t="s">
        <v>88</v>
      </c>
      <c r="P34" s="97" t="s">
        <v>89</v>
      </c>
      <c r="Q34" s="96" t="s">
        <v>90</v>
      </c>
      <c r="R34" s="19"/>
      <c r="S34" s="70"/>
      <c r="T34" s="70"/>
      <c r="U34" s="70"/>
      <c r="V34" s="70"/>
      <c r="W34" s="98"/>
      <c r="X34" s="19"/>
      <c r="Y34" s="84"/>
      <c r="Z34" s="84"/>
      <c r="AA34" s="99" t="s">
        <v>91</v>
      </c>
      <c r="AB34" s="23" t="s">
        <v>92</v>
      </c>
      <c r="AC34" s="23" t="s">
        <v>93</v>
      </c>
      <c r="AD34" s="24" t="s">
        <v>94</v>
      </c>
      <c r="AE34" s="23" t="s">
        <v>95</v>
      </c>
      <c r="AF34" s="23" t="s">
        <v>96</v>
      </c>
      <c r="AG34" s="97" t="s">
        <v>97</v>
      </c>
      <c r="AH34" s="10"/>
      <c r="AI34" s="10"/>
      <c r="AJ34" s="28"/>
      <c r="AK34" s="28"/>
      <c r="AL34" s="100"/>
      <c r="AM34" s="28"/>
      <c r="AN34" s="28"/>
      <c r="AO34" s="28"/>
      <c r="AP34" s="28"/>
    </row>
    <row r="35">
      <c r="A35" s="29">
        <v>3116.0</v>
      </c>
      <c r="B35" s="19"/>
      <c r="C35" s="86">
        <f>RANK(C5,C5:C11,1)</f>
        <v>7</v>
      </c>
      <c r="D35" s="19"/>
      <c r="E35" s="101">
        <f>RANK(E5,E5:E11)</f>
        <v>1</v>
      </c>
      <c r="F35" s="19"/>
      <c r="G35" s="101">
        <f>RANK(G5,G5:G11)</f>
        <v>3</v>
      </c>
      <c r="H35" s="19"/>
      <c r="I35" s="102">
        <f>RANK(H5,H5:H11)</f>
        <v>5</v>
      </c>
      <c r="J35" s="88">
        <f t="shared" ref="J35:N35" si="9">RANK(J5,J5:J11,1)</f>
        <v>3</v>
      </c>
      <c r="K35" s="88">
        <f t="shared" si="9"/>
        <v>3</v>
      </c>
      <c r="L35" s="103">
        <f t="shared" si="9"/>
        <v>3</v>
      </c>
      <c r="M35" s="104">
        <f t="shared" si="9"/>
        <v>2</v>
      </c>
      <c r="N35" s="104">
        <f t="shared" si="9"/>
        <v>3</v>
      </c>
      <c r="O35" s="103">
        <f>RANK(O5,O5:O11)</f>
        <v>4</v>
      </c>
      <c r="P35" s="103">
        <f t="shared" ref="P35:Q35" si="10">RANK(P5,P5:P11,1)</f>
        <v>6</v>
      </c>
      <c r="Q35" s="105">
        <f t="shared" si="10"/>
        <v>7</v>
      </c>
      <c r="R35" s="19"/>
      <c r="S35" s="39"/>
      <c r="T35" s="39"/>
      <c r="U35" s="39"/>
      <c r="V35" s="39"/>
      <c r="W35" s="39"/>
      <c r="X35" s="39"/>
      <c r="Y35" s="91"/>
      <c r="Z35" s="81"/>
      <c r="AA35" s="106">
        <f>RANK(AF15,AF15:AF21)</f>
        <v>5</v>
      </c>
      <c r="AB35" s="106">
        <f>RANK(AG5,AG5:AG11)</f>
        <v>4</v>
      </c>
      <c r="AC35" s="107">
        <f t="shared" ref="AC35:AD35" si="11">RANK(AC5,AC5:AC11,1)</f>
        <v>7</v>
      </c>
      <c r="AD35" s="106">
        <f t="shared" si="11"/>
        <v>6</v>
      </c>
      <c r="AE35" s="108">
        <f t="shared" ref="AE35:AF35" si="12">RANK(AE5,AE5:AE11)</f>
        <v>1</v>
      </c>
      <c r="AF35" s="108">
        <f t="shared" si="12"/>
        <v>2</v>
      </c>
      <c r="AG35" s="106">
        <f t="shared" ref="AG35:AG40" si="17">I35+L35+O35+P35+Q35+AD35+AE35+AF35+AB35+AA35</f>
        <v>43</v>
      </c>
      <c r="AH35" s="10"/>
      <c r="AI35" s="10"/>
      <c r="AJ35" s="28"/>
      <c r="AK35" s="28"/>
      <c r="AL35" s="28"/>
      <c r="AM35" s="28"/>
      <c r="AN35" s="28"/>
      <c r="AO35" s="28"/>
      <c r="AP35" s="28"/>
    </row>
    <row r="36">
      <c r="A36" s="29">
        <v>3176.0</v>
      </c>
      <c r="B36" s="19"/>
      <c r="C36" s="86">
        <f>RANK(C6,C5:C11,1)</f>
        <v>6</v>
      </c>
      <c r="D36" s="19"/>
      <c r="E36" s="101">
        <f>RANK(E6,E5:E11)</f>
        <v>2</v>
      </c>
      <c r="F36" s="19"/>
      <c r="G36" s="101">
        <f>RANK(G6,G5:G11)</f>
        <v>4</v>
      </c>
      <c r="H36" s="19"/>
      <c r="I36" s="102">
        <f>RANK(H6,H5:H11)</f>
        <v>3</v>
      </c>
      <c r="J36" s="88">
        <f t="shared" ref="J36:N36" si="13">RANK(J6,J5:J11,1)</f>
        <v>5</v>
      </c>
      <c r="K36" s="88">
        <f t="shared" si="13"/>
        <v>4</v>
      </c>
      <c r="L36" s="103">
        <f t="shared" si="13"/>
        <v>1</v>
      </c>
      <c r="M36" s="104">
        <f t="shared" si="13"/>
        <v>1</v>
      </c>
      <c r="N36" s="104">
        <f t="shared" si="13"/>
        <v>1</v>
      </c>
      <c r="O36" s="103">
        <f>RANK(O6,O5:O11)</f>
        <v>1</v>
      </c>
      <c r="P36" s="103">
        <f t="shared" ref="P36:Q36" si="14">RANK(P6,P5:P11,1)</f>
        <v>4</v>
      </c>
      <c r="Q36" s="105">
        <f t="shared" si="14"/>
        <v>3</v>
      </c>
      <c r="R36" s="19"/>
      <c r="S36" s="39"/>
      <c r="T36" s="39"/>
      <c r="U36" s="39"/>
      <c r="V36" s="39"/>
      <c r="W36" s="39"/>
      <c r="X36" s="39"/>
      <c r="Y36" s="91"/>
      <c r="Z36" s="81"/>
      <c r="AA36" s="106">
        <f>RANK(AF16,AF15:AF21)</f>
        <v>6</v>
      </c>
      <c r="AB36" s="106">
        <f>RANK(AG6,AG5:AG11)</f>
        <v>5</v>
      </c>
      <c r="AC36" s="107">
        <f t="shared" ref="AC36:AD36" si="15">RANK(AC6,AC5:AC11,1)</f>
        <v>5</v>
      </c>
      <c r="AD36" s="106">
        <f t="shared" si="15"/>
        <v>4</v>
      </c>
      <c r="AE36" s="108">
        <f t="shared" ref="AE36:AF36" si="16">RANK(AE6,AE5:AE11)</f>
        <v>2</v>
      </c>
      <c r="AF36" s="108">
        <f t="shared" si="16"/>
        <v>5</v>
      </c>
      <c r="AG36" s="106">
        <f t="shared" si="17"/>
        <v>34</v>
      </c>
      <c r="AH36" s="10"/>
      <c r="AI36" s="10"/>
      <c r="AJ36" s="28"/>
      <c r="AK36" s="28"/>
      <c r="AL36" s="28"/>
      <c r="AM36" s="28"/>
      <c r="AN36" s="28"/>
      <c r="AO36" s="28"/>
      <c r="AP36" s="28"/>
    </row>
    <row r="37">
      <c r="A37" s="29">
        <v>3802.0</v>
      </c>
      <c r="B37" s="19"/>
      <c r="C37" s="86">
        <f>RANK(C7,C5:C11,1)</f>
        <v>2</v>
      </c>
      <c r="D37" s="19"/>
      <c r="E37" s="101">
        <f>RANK(E7,E5:E11)</f>
        <v>6</v>
      </c>
      <c r="F37" s="19"/>
      <c r="G37" s="101">
        <f>RANK(G7,G5:G11)</f>
        <v>5</v>
      </c>
      <c r="H37" s="19"/>
      <c r="I37" s="102">
        <f>RANK(H7,H5:H11)</f>
        <v>4</v>
      </c>
      <c r="J37" s="88">
        <f t="shared" ref="J37:N37" si="18">RANK(J7,J5:J11,1)</f>
        <v>4</v>
      </c>
      <c r="K37" s="88">
        <f t="shared" si="18"/>
        <v>6</v>
      </c>
      <c r="L37" s="103">
        <f t="shared" si="18"/>
        <v>6</v>
      </c>
      <c r="M37" s="104">
        <f t="shared" si="18"/>
        <v>3</v>
      </c>
      <c r="N37" s="104">
        <f t="shared" si="18"/>
        <v>4</v>
      </c>
      <c r="O37" s="103">
        <f>RANK(O7,O5:O11)</f>
        <v>2</v>
      </c>
      <c r="P37" s="103">
        <f t="shared" ref="P37:Q37" si="19">RANK(P7,P5:P11,1)</f>
        <v>3</v>
      </c>
      <c r="Q37" s="105">
        <f t="shared" si="19"/>
        <v>4</v>
      </c>
      <c r="R37" s="19"/>
      <c r="S37" s="39"/>
      <c r="T37" s="39"/>
      <c r="U37" s="39"/>
      <c r="V37" s="39"/>
      <c r="W37" s="39"/>
      <c r="X37" s="39"/>
      <c r="Y37" s="91"/>
      <c r="Z37" s="81"/>
      <c r="AA37" s="106">
        <f>RANK(AF17,AF15:AF21)</f>
        <v>4</v>
      </c>
      <c r="AB37" s="106">
        <f>RANK(AG7,AG5:AG11)</f>
        <v>7</v>
      </c>
      <c r="AC37" s="107">
        <f t="shared" ref="AC37:AD37" si="20">RANK(AC7,AC5:AC11,1)</f>
        <v>6</v>
      </c>
      <c r="AD37" s="106">
        <f t="shared" si="20"/>
        <v>5</v>
      </c>
      <c r="AE37" s="108">
        <f t="shared" ref="AE37:AF37" si="21">RANK(AE7,AE5:AE11)</f>
        <v>4</v>
      </c>
      <c r="AF37" s="108">
        <f t="shared" si="21"/>
        <v>5</v>
      </c>
      <c r="AG37" s="106">
        <f t="shared" si="17"/>
        <v>44</v>
      </c>
      <c r="AH37" s="10"/>
      <c r="AI37" s="10"/>
      <c r="AJ37" s="28"/>
      <c r="AK37" s="28"/>
      <c r="AL37" s="28"/>
      <c r="AM37" s="28"/>
      <c r="AN37" s="28"/>
      <c r="AO37" s="28"/>
      <c r="AP37" s="28"/>
    </row>
    <row r="38">
      <c r="A38" s="29">
        <v>3882.0</v>
      </c>
      <c r="B38" s="19"/>
      <c r="C38" s="86">
        <f>RANK(C8,C5:C11,1)</f>
        <v>3</v>
      </c>
      <c r="D38" s="19"/>
      <c r="E38" s="101">
        <f>RANK(E8,E5:E11)</f>
        <v>5</v>
      </c>
      <c r="F38" s="19"/>
      <c r="G38" s="101">
        <f>RANK(G8,G5:G11)</f>
        <v>1</v>
      </c>
      <c r="H38" s="19"/>
      <c r="I38" s="102">
        <f>RANK(H8,H5:H11)</f>
        <v>1</v>
      </c>
      <c r="J38" s="88">
        <f t="shared" ref="J38:N38" si="22">RANK(J8,J5:J11,1)</f>
        <v>1</v>
      </c>
      <c r="K38" s="88">
        <f t="shared" si="22"/>
        <v>1</v>
      </c>
      <c r="L38" s="103">
        <f t="shared" si="22"/>
        <v>5</v>
      </c>
      <c r="M38" s="104">
        <f t="shared" si="22"/>
        <v>4</v>
      </c>
      <c r="N38" s="104">
        <f t="shared" si="22"/>
        <v>2</v>
      </c>
      <c r="O38" s="103">
        <f>RANK(O8,O5:O11)</f>
        <v>3</v>
      </c>
      <c r="P38" s="103">
        <f t="shared" ref="P38:Q38" si="23">RANK(P8,P5:P11,1)</f>
        <v>2</v>
      </c>
      <c r="Q38" s="105">
        <f t="shared" si="23"/>
        <v>1</v>
      </c>
      <c r="R38" s="19"/>
      <c r="S38" s="39"/>
      <c r="T38" s="39"/>
      <c r="U38" s="39"/>
      <c r="V38" s="39"/>
      <c r="W38" s="76"/>
      <c r="X38" s="76"/>
      <c r="Y38" s="91"/>
      <c r="Z38" s="81"/>
      <c r="AA38" s="106">
        <f>RANK(AF18,AF15:AF21)</f>
        <v>3</v>
      </c>
      <c r="AB38" s="106">
        <f>RANK(AG8,AG5:AG11)</f>
        <v>1</v>
      </c>
      <c r="AC38" s="107">
        <f t="shared" ref="AC38:AD38" si="24">RANK(AC8,AC5:AC11,1)</f>
        <v>4</v>
      </c>
      <c r="AD38" s="106">
        <f t="shared" si="24"/>
        <v>3</v>
      </c>
      <c r="AE38" s="108">
        <f t="shared" ref="AE38:AF38" si="25">RANK(AE8,AE5:AE11)</f>
        <v>2</v>
      </c>
      <c r="AF38" s="108">
        <f t="shared" si="25"/>
        <v>2</v>
      </c>
      <c r="AG38" s="106">
        <f t="shared" si="17"/>
        <v>23</v>
      </c>
      <c r="AH38" s="10"/>
      <c r="AI38" s="10"/>
      <c r="AJ38" s="28"/>
      <c r="AK38" s="28"/>
      <c r="AL38" s="28"/>
      <c r="AM38" s="28"/>
      <c r="AN38" s="28"/>
      <c r="AO38" s="28"/>
      <c r="AP38" s="28"/>
    </row>
    <row r="39">
      <c r="A39" s="29">
        <v>5161.0</v>
      </c>
      <c r="B39" s="19"/>
      <c r="C39" s="86">
        <f>RANK(C9,C5:C11,1)</f>
        <v>4</v>
      </c>
      <c r="D39" s="19"/>
      <c r="E39" s="101">
        <f>RANK(E9,E5:E11)</f>
        <v>4</v>
      </c>
      <c r="F39" s="19"/>
      <c r="G39" s="101">
        <f>RANK(G9,G5:G11)</f>
        <v>7</v>
      </c>
      <c r="H39" s="19"/>
      <c r="I39" s="102">
        <f>RANK(H9,H5:H11)</f>
        <v>6</v>
      </c>
      <c r="J39" s="88">
        <f t="shared" ref="J39:N39" si="26">RANK(J9,J5:J11,1)</f>
        <v>2</v>
      </c>
      <c r="K39" s="88">
        <f t="shared" si="26"/>
        <v>2</v>
      </c>
      <c r="L39" s="103">
        <f t="shared" si="26"/>
        <v>4</v>
      </c>
      <c r="M39" s="104">
        <f t="shared" si="26"/>
        <v>6</v>
      </c>
      <c r="N39" s="104">
        <f t="shared" si="26"/>
        <v>5</v>
      </c>
      <c r="O39" s="103">
        <f>RANK(O9,O5:O11)</f>
        <v>6</v>
      </c>
      <c r="P39" s="103">
        <f t="shared" ref="P39:Q39" si="27">RANK(P9,P5:P11,1)</f>
        <v>7</v>
      </c>
      <c r="Q39" s="105">
        <f t="shared" si="27"/>
        <v>5</v>
      </c>
      <c r="R39" s="19"/>
      <c r="S39" s="39"/>
      <c r="T39" s="39"/>
      <c r="U39" s="39"/>
      <c r="V39" s="39"/>
      <c r="W39" s="76"/>
      <c r="X39" s="76"/>
      <c r="Y39" s="91"/>
      <c r="Z39" s="81"/>
      <c r="AA39" s="106">
        <f>RANK(AF19,AF15:AF21)</f>
        <v>1</v>
      </c>
      <c r="AB39" s="106">
        <f>RANK(AG9,AG5:AG11)</f>
        <v>3</v>
      </c>
      <c r="AC39" s="107">
        <f t="shared" ref="AC39:AD39" si="28">RANK(AC9,AC5:AC11,1)</f>
        <v>3</v>
      </c>
      <c r="AD39" s="106">
        <f t="shared" si="28"/>
        <v>7</v>
      </c>
      <c r="AE39" s="108">
        <f t="shared" ref="AE39:AF39" si="29">RANK(AE9,AE5:AE11)</f>
        <v>6</v>
      </c>
      <c r="AF39" s="108">
        <f t="shared" si="29"/>
        <v>1</v>
      </c>
      <c r="AG39" s="106">
        <f t="shared" si="17"/>
        <v>46</v>
      </c>
      <c r="AH39" s="10"/>
      <c r="AI39" s="10"/>
      <c r="AJ39" s="28"/>
      <c r="AK39" s="28"/>
      <c r="AL39" s="28"/>
      <c r="AM39" s="28"/>
      <c r="AN39" s="28"/>
      <c r="AO39" s="28"/>
      <c r="AP39" s="28"/>
    </row>
    <row r="40">
      <c r="A40" s="29">
        <v>5166.0</v>
      </c>
      <c r="B40" s="19"/>
      <c r="C40" s="86">
        <f>RANK(C10,C5:C11,1)</f>
        <v>5</v>
      </c>
      <c r="D40" s="19"/>
      <c r="E40" s="101">
        <f>RANK(E10,E5:E11)</f>
        <v>3</v>
      </c>
      <c r="F40" s="19"/>
      <c r="G40" s="101">
        <f>RANK(G10,G5:G11)</f>
        <v>2</v>
      </c>
      <c r="H40" s="19"/>
      <c r="I40" s="102">
        <f>RANK(H10,H5:H11)</f>
        <v>2</v>
      </c>
      <c r="J40" s="88">
        <f t="shared" ref="J40:N40" si="30">RANK(J10,J5:J11,1)</f>
        <v>7</v>
      </c>
      <c r="K40" s="88">
        <f t="shared" si="30"/>
        <v>5</v>
      </c>
      <c r="L40" s="103">
        <f t="shared" si="30"/>
        <v>2</v>
      </c>
      <c r="M40" s="104">
        <f t="shared" si="30"/>
        <v>5</v>
      </c>
      <c r="N40" s="104">
        <f t="shared" si="30"/>
        <v>6</v>
      </c>
      <c r="O40" s="103">
        <f>RANK(O10,O5:O11)</f>
        <v>5</v>
      </c>
      <c r="P40" s="103">
        <f t="shared" ref="P40:Q40" si="31">RANK(P10,P5:P11,1)</f>
        <v>5</v>
      </c>
      <c r="Q40" s="105">
        <f t="shared" si="31"/>
        <v>6</v>
      </c>
      <c r="R40" s="19"/>
      <c r="S40" s="39"/>
      <c r="T40" s="39"/>
      <c r="U40" s="39"/>
      <c r="V40" s="39"/>
      <c r="W40" s="76"/>
      <c r="X40" s="76"/>
      <c r="Y40" s="91"/>
      <c r="Z40" s="81"/>
      <c r="AA40" s="106">
        <f>RANK(AF20,AF15:AF21)</f>
        <v>2</v>
      </c>
      <c r="AB40" s="106">
        <f>RANK(AG10,AG5:AG11)</f>
        <v>5</v>
      </c>
      <c r="AC40" s="107">
        <f t="shared" ref="AC40:AD40" si="32">RANK(AC10,AC5:AC11,1)</f>
        <v>2</v>
      </c>
      <c r="AD40" s="106">
        <f t="shared" si="32"/>
        <v>2</v>
      </c>
      <c r="AE40" s="108">
        <f t="shared" ref="AE40:AF40" si="33">RANK(AE10,AE5:AE11)</f>
        <v>7</v>
      </c>
      <c r="AF40" s="108">
        <f t="shared" si="33"/>
        <v>4</v>
      </c>
      <c r="AG40" s="106">
        <f t="shared" si="17"/>
        <v>40</v>
      </c>
      <c r="AH40" s="10"/>
      <c r="AI40" s="10"/>
      <c r="AJ40" s="28"/>
      <c r="AK40" s="28"/>
      <c r="AL40" s="28"/>
      <c r="AM40" s="28"/>
      <c r="AN40" s="28"/>
      <c r="AO40" s="28"/>
      <c r="AP40" s="28"/>
    </row>
    <row r="41">
      <c r="A41" s="29">
        <v>8604.0</v>
      </c>
      <c r="B41" s="19"/>
      <c r="C41" s="86">
        <f>RANK(C11,C5:C11,1)</f>
        <v>1</v>
      </c>
      <c r="D41" s="19"/>
      <c r="E41" s="101">
        <f>RANK(E11,E5:E11)</f>
        <v>7</v>
      </c>
      <c r="F41" s="19"/>
      <c r="G41" s="101">
        <f>RANK(G11,G5:G11)</f>
        <v>6</v>
      </c>
      <c r="H41" s="19"/>
      <c r="I41" s="102">
        <f>RANK(H11,H5:H11)</f>
        <v>7</v>
      </c>
      <c r="J41" s="88">
        <f t="shared" ref="J41:N41" si="34">RANK(J11,J5:J11,1)</f>
        <v>6</v>
      </c>
      <c r="K41" s="88">
        <f t="shared" si="34"/>
        <v>7</v>
      </c>
      <c r="L41" s="103">
        <f t="shared" si="34"/>
        <v>7</v>
      </c>
      <c r="M41" s="104">
        <f t="shared" si="34"/>
        <v>7</v>
      </c>
      <c r="N41" s="104">
        <f t="shared" si="34"/>
        <v>7</v>
      </c>
      <c r="O41" s="103">
        <f>RANK(O11,O5:O11)</f>
        <v>7</v>
      </c>
      <c r="P41" s="103">
        <f t="shared" ref="P41:Q41" si="35">RANK(P11,P5:P11,1)</f>
        <v>1</v>
      </c>
      <c r="Q41" s="105">
        <f t="shared" si="35"/>
        <v>2</v>
      </c>
      <c r="R41" s="19"/>
      <c r="S41" s="39"/>
      <c r="T41" s="39"/>
      <c r="U41" s="39"/>
      <c r="V41" s="39"/>
      <c r="W41" s="39"/>
      <c r="X41" s="39"/>
      <c r="Y41" s="91"/>
      <c r="Z41" s="81"/>
      <c r="AA41" s="106">
        <f>RANK(AF21,AF15:AF21)</f>
        <v>7</v>
      </c>
      <c r="AB41" s="106">
        <f>RANK(AG11,AG5:AG11)</f>
        <v>2</v>
      </c>
      <c r="AC41" s="106">
        <f t="shared" ref="AC41:AD41" si="36">RANK(AC11,AC5:AC11,1)</f>
        <v>1</v>
      </c>
      <c r="AD41" s="107">
        <f t="shared" si="36"/>
        <v>1</v>
      </c>
      <c r="AE41" s="108">
        <f t="shared" ref="AE41:AF41" si="37">RANK(AE11,AE5:AE11)</f>
        <v>5</v>
      </c>
      <c r="AF41" s="108">
        <f t="shared" si="37"/>
        <v>7</v>
      </c>
      <c r="AG41" s="106">
        <f>I41+L41+O41+P41+Q41+AC41+AE41+AF41+AB41+AA41</f>
        <v>46</v>
      </c>
      <c r="AH41" s="10"/>
      <c r="AI41" s="10"/>
      <c r="AJ41" s="28"/>
      <c r="AK41" s="28"/>
      <c r="AL41" s="28"/>
      <c r="AM41" s="28"/>
      <c r="AN41" s="28"/>
      <c r="AO41" s="28"/>
      <c r="AP41" s="28"/>
    </row>
    <row r="42">
      <c r="A42" s="56" t="s">
        <v>43</v>
      </c>
      <c r="B42" s="19"/>
      <c r="C42" s="63"/>
      <c r="D42" s="19"/>
      <c r="E42" s="63"/>
      <c r="F42" s="19"/>
      <c r="G42" s="60"/>
      <c r="H42" s="78"/>
      <c r="I42" s="19"/>
      <c r="J42" s="64"/>
      <c r="K42" s="64"/>
      <c r="L42" s="64"/>
      <c r="M42" s="64"/>
      <c r="N42" s="64"/>
      <c r="O42" s="64"/>
      <c r="P42" s="64"/>
      <c r="Q42" s="79"/>
      <c r="R42" s="19"/>
      <c r="S42" s="65"/>
      <c r="T42" s="65"/>
      <c r="U42" s="80"/>
      <c r="V42" s="80"/>
      <c r="W42" s="80"/>
      <c r="X42" s="80"/>
      <c r="Y42" s="109"/>
      <c r="Z42" s="110"/>
      <c r="AA42" s="91"/>
      <c r="AB42" s="110"/>
      <c r="AC42" s="65"/>
      <c r="AD42" s="65"/>
      <c r="AE42" s="80"/>
      <c r="AF42" s="80"/>
      <c r="AG42" s="81"/>
      <c r="AH42" s="10"/>
      <c r="AI42" s="10"/>
      <c r="AJ42" s="28"/>
      <c r="AK42" s="28"/>
      <c r="AL42" s="28"/>
      <c r="AM42" s="28"/>
      <c r="AN42" s="28"/>
      <c r="AO42" s="28"/>
      <c r="AP42" s="28"/>
    </row>
    <row r="4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</row>
    <row r="44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</row>
    <row r="45">
      <c r="A45" s="10"/>
      <c r="B45" s="10"/>
      <c r="C45" s="10"/>
      <c r="D45" s="10"/>
      <c r="E45" s="111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</row>
    <row r="46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</row>
    <row r="47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</row>
    <row r="48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</row>
    <row r="49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</row>
    <row r="50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</row>
    <row r="5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</row>
    <row r="5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</row>
    <row r="5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</row>
  </sheetData>
  <mergeCells count="258">
    <mergeCell ref="Q37:R37"/>
    <mergeCell ref="Q38:R38"/>
    <mergeCell ref="Q39:R39"/>
    <mergeCell ref="Q40:R40"/>
    <mergeCell ref="Q41:R41"/>
    <mergeCell ref="Q42:R42"/>
    <mergeCell ref="Q32:R32"/>
    <mergeCell ref="S32:T32"/>
    <mergeCell ref="W32:X32"/>
    <mergeCell ref="Q34:R34"/>
    <mergeCell ref="W34:X34"/>
    <mergeCell ref="Q35:R35"/>
    <mergeCell ref="Q36:R36"/>
    <mergeCell ref="A20:B20"/>
    <mergeCell ref="C20:D20"/>
    <mergeCell ref="E20:F20"/>
    <mergeCell ref="H20:I20"/>
    <mergeCell ref="Q20:R20"/>
    <mergeCell ref="S20:T20"/>
    <mergeCell ref="W20:X20"/>
    <mergeCell ref="A21:B21"/>
    <mergeCell ref="C21:D21"/>
    <mergeCell ref="E21:F21"/>
    <mergeCell ref="H21:I21"/>
    <mergeCell ref="Q21:R21"/>
    <mergeCell ref="S21:T21"/>
    <mergeCell ref="W21:X21"/>
    <mergeCell ref="G26:H26"/>
    <mergeCell ref="Q26:R26"/>
    <mergeCell ref="A24:B24"/>
    <mergeCell ref="C24:AF24"/>
    <mergeCell ref="A25:B25"/>
    <mergeCell ref="C25:D25"/>
    <mergeCell ref="E25:F25"/>
    <mergeCell ref="G25:H25"/>
    <mergeCell ref="A26:B26"/>
    <mergeCell ref="C28:D28"/>
    <mergeCell ref="E28:F28"/>
    <mergeCell ref="E30:F30"/>
    <mergeCell ref="G30:H30"/>
    <mergeCell ref="Q30:R30"/>
    <mergeCell ref="S30:T30"/>
    <mergeCell ref="W30:X30"/>
    <mergeCell ref="A31:B31"/>
    <mergeCell ref="C31:D31"/>
    <mergeCell ref="E31:F31"/>
    <mergeCell ref="G31:H31"/>
    <mergeCell ref="Q31:R31"/>
    <mergeCell ref="S31:T31"/>
    <mergeCell ref="W31:X31"/>
    <mergeCell ref="A37:B37"/>
    <mergeCell ref="C37:D37"/>
    <mergeCell ref="E37:F37"/>
    <mergeCell ref="G37:H37"/>
    <mergeCell ref="C38:D38"/>
    <mergeCell ref="E38:F38"/>
    <mergeCell ref="G38:H38"/>
    <mergeCell ref="A38:B38"/>
    <mergeCell ref="A39:B39"/>
    <mergeCell ref="C39:D39"/>
    <mergeCell ref="E39:F39"/>
    <mergeCell ref="G39:H39"/>
    <mergeCell ref="A40:B40"/>
    <mergeCell ref="C40:D40"/>
    <mergeCell ref="C26:D26"/>
    <mergeCell ref="E26:F26"/>
    <mergeCell ref="A27:B27"/>
    <mergeCell ref="C27:D27"/>
    <mergeCell ref="E27:F27"/>
    <mergeCell ref="G27:H27"/>
    <mergeCell ref="G28:H28"/>
    <mergeCell ref="A28:B28"/>
    <mergeCell ref="A29:B29"/>
    <mergeCell ref="C29:D29"/>
    <mergeCell ref="E29:F29"/>
    <mergeCell ref="G29:H29"/>
    <mergeCell ref="A30:B30"/>
    <mergeCell ref="C30:D30"/>
    <mergeCell ref="A32:B32"/>
    <mergeCell ref="C32:D32"/>
    <mergeCell ref="E32:F32"/>
    <mergeCell ref="G32:H32"/>
    <mergeCell ref="C34:D34"/>
    <mergeCell ref="E34:F34"/>
    <mergeCell ref="H34:I34"/>
    <mergeCell ref="E36:F36"/>
    <mergeCell ref="G36:H36"/>
    <mergeCell ref="A34:B34"/>
    <mergeCell ref="A35:B35"/>
    <mergeCell ref="C35:D35"/>
    <mergeCell ref="E35:F35"/>
    <mergeCell ref="G35:H35"/>
    <mergeCell ref="A36:B36"/>
    <mergeCell ref="C36:D36"/>
    <mergeCell ref="E40:F40"/>
    <mergeCell ref="G40:H40"/>
    <mergeCell ref="A41:B41"/>
    <mergeCell ref="C41:D41"/>
    <mergeCell ref="E41:F41"/>
    <mergeCell ref="G41:H41"/>
    <mergeCell ref="A42:B42"/>
    <mergeCell ref="C42:D42"/>
    <mergeCell ref="E42:F42"/>
    <mergeCell ref="H42:I42"/>
    <mergeCell ref="A7:B7"/>
    <mergeCell ref="C7:D7"/>
    <mergeCell ref="E7:F7"/>
    <mergeCell ref="H7:I7"/>
    <mergeCell ref="Q7:R7"/>
    <mergeCell ref="S7:T7"/>
    <mergeCell ref="W7:X7"/>
    <mergeCell ref="A8:B8"/>
    <mergeCell ref="C8:D8"/>
    <mergeCell ref="E8:F8"/>
    <mergeCell ref="H8:I8"/>
    <mergeCell ref="Q8:R8"/>
    <mergeCell ref="S8:T8"/>
    <mergeCell ref="W8:X8"/>
    <mergeCell ref="B1:C1"/>
    <mergeCell ref="D1:E1"/>
    <mergeCell ref="I1:Q2"/>
    <mergeCell ref="T1:W1"/>
    <mergeCell ref="D2:E2"/>
    <mergeCell ref="F2:H2"/>
    <mergeCell ref="T2:W2"/>
    <mergeCell ref="W4:X4"/>
    <mergeCell ref="AJ4:AL4"/>
    <mergeCell ref="AM4:AO4"/>
    <mergeCell ref="A2:C2"/>
    <mergeCell ref="A4:B4"/>
    <mergeCell ref="C4:D4"/>
    <mergeCell ref="E4:F4"/>
    <mergeCell ref="H4:I4"/>
    <mergeCell ref="Q4:R4"/>
    <mergeCell ref="S4:T4"/>
    <mergeCell ref="A5:B5"/>
    <mergeCell ref="C5:D5"/>
    <mergeCell ref="E5:F5"/>
    <mergeCell ref="H5:I5"/>
    <mergeCell ref="Q5:R5"/>
    <mergeCell ref="S5:T5"/>
    <mergeCell ref="W5:X5"/>
    <mergeCell ref="A6:B6"/>
    <mergeCell ref="C6:D6"/>
    <mergeCell ref="E6:F6"/>
    <mergeCell ref="H6:I6"/>
    <mergeCell ref="Q6:R6"/>
    <mergeCell ref="S6:T6"/>
    <mergeCell ref="W6:X6"/>
    <mergeCell ref="AJ8:AL8"/>
    <mergeCell ref="AJ9:AL9"/>
    <mergeCell ref="AJ5:AL5"/>
    <mergeCell ref="AM5:AO5"/>
    <mergeCell ref="AJ6:AL6"/>
    <mergeCell ref="AM6:AO6"/>
    <mergeCell ref="AJ7:AL7"/>
    <mergeCell ref="AM7:AO7"/>
    <mergeCell ref="AM8:AO8"/>
    <mergeCell ref="AM9:AO9"/>
    <mergeCell ref="A14:B14"/>
    <mergeCell ref="C14:D14"/>
    <mergeCell ref="E14:F14"/>
    <mergeCell ref="H14:I14"/>
    <mergeCell ref="Q14:R14"/>
    <mergeCell ref="S14:T14"/>
    <mergeCell ref="W14:X14"/>
    <mergeCell ref="A15:B15"/>
    <mergeCell ref="C15:D15"/>
    <mergeCell ref="E15:F15"/>
    <mergeCell ref="H15:I15"/>
    <mergeCell ref="Q15:R15"/>
    <mergeCell ref="S15:T15"/>
    <mergeCell ref="W15:X15"/>
    <mergeCell ref="A16:B16"/>
    <mergeCell ref="C16:D16"/>
    <mergeCell ref="E16:F16"/>
    <mergeCell ref="H16:I16"/>
    <mergeCell ref="Q16:R16"/>
    <mergeCell ref="S16:T16"/>
    <mergeCell ref="W16:X16"/>
    <mergeCell ref="A17:B17"/>
    <mergeCell ref="C17:D17"/>
    <mergeCell ref="E17:F17"/>
    <mergeCell ref="H17:I17"/>
    <mergeCell ref="Q17:R17"/>
    <mergeCell ref="S17:T17"/>
    <mergeCell ref="W17:X17"/>
    <mergeCell ref="A18:B18"/>
    <mergeCell ref="C18:D18"/>
    <mergeCell ref="E18:F18"/>
    <mergeCell ref="H18:I18"/>
    <mergeCell ref="Q18:R18"/>
    <mergeCell ref="S18:T18"/>
    <mergeCell ref="W18:X18"/>
    <mergeCell ref="A19:B19"/>
    <mergeCell ref="C19:D19"/>
    <mergeCell ref="E19:F19"/>
    <mergeCell ref="H19:I19"/>
    <mergeCell ref="Q19:R19"/>
    <mergeCell ref="S19:T19"/>
    <mergeCell ref="W19:X19"/>
    <mergeCell ref="A9:B9"/>
    <mergeCell ref="C9:D9"/>
    <mergeCell ref="E9:F9"/>
    <mergeCell ref="H9:I9"/>
    <mergeCell ref="Q9:R9"/>
    <mergeCell ref="S9:T9"/>
    <mergeCell ref="W9:X9"/>
    <mergeCell ref="A10:B10"/>
    <mergeCell ref="C10:D10"/>
    <mergeCell ref="E10:F10"/>
    <mergeCell ref="H10:I10"/>
    <mergeCell ref="Q10:R10"/>
    <mergeCell ref="S10:T10"/>
    <mergeCell ref="W10:X10"/>
    <mergeCell ref="A11:B11"/>
    <mergeCell ref="C11:D11"/>
    <mergeCell ref="E11:F11"/>
    <mergeCell ref="H11:I11"/>
    <mergeCell ref="Q11:R11"/>
    <mergeCell ref="S11:T11"/>
    <mergeCell ref="W11:X11"/>
    <mergeCell ref="A12:B12"/>
    <mergeCell ref="C12:D12"/>
    <mergeCell ref="E12:F12"/>
    <mergeCell ref="H12:I12"/>
    <mergeCell ref="Q12:R12"/>
    <mergeCell ref="S12:T12"/>
    <mergeCell ref="W12:X12"/>
    <mergeCell ref="AJ13:AL13"/>
    <mergeCell ref="AJ14:AL14"/>
    <mergeCell ref="AJ15:AL16"/>
    <mergeCell ref="AJ10:AL10"/>
    <mergeCell ref="AM10:AO10"/>
    <mergeCell ref="AJ11:AL11"/>
    <mergeCell ref="AM11:AO11"/>
    <mergeCell ref="AJ12:AL12"/>
    <mergeCell ref="AM12:AO12"/>
    <mergeCell ref="AM13:AO13"/>
    <mergeCell ref="AM14:AO14"/>
    <mergeCell ref="A22:B22"/>
    <mergeCell ref="C22:D22"/>
    <mergeCell ref="E22:F22"/>
    <mergeCell ref="H22:I22"/>
    <mergeCell ref="Q22:R22"/>
    <mergeCell ref="S22:T22"/>
    <mergeCell ref="W22:X22"/>
    <mergeCell ref="Q28:R28"/>
    <mergeCell ref="Q29:R29"/>
    <mergeCell ref="S29:T29"/>
    <mergeCell ref="S26:T26"/>
    <mergeCell ref="W26:X26"/>
    <mergeCell ref="Q27:R27"/>
    <mergeCell ref="S27:T27"/>
    <mergeCell ref="W27:X27"/>
    <mergeCell ref="S28:T28"/>
    <mergeCell ref="W28:X28"/>
    <mergeCell ref="W29:X29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13"/>
    <col customWidth="1" min="10" max="12" width="6.5"/>
    <col customWidth="1" min="13" max="14" width="7.13"/>
    <col customWidth="1" min="15" max="15" width="7.25"/>
    <col customWidth="1" min="16" max="16" width="5.38"/>
    <col customWidth="1" min="17" max="17" width="5.0"/>
    <col customWidth="1" hidden="1" min="18" max="18" width="1.75"/>
    <col customWidth="1" min="19" max="19" width="7.63"/>
    <col customWidth="1" hidden="1" min="20" max="20" width="1.63"/>
    <col customWidth="1" min="21" max="22" width="7.13"/>
    <col customWidth="1" min="23" max="23" width="7.5"/>
    <col customWidth="1" hidden="1" min="24" max="24" width="1.75"/>
    <col customWidth="1" min="25" max="25" width="7.0"/>
    <col customWidth="1" min="26" max="27" width="5.88"/>
    <col customWidth="1" min="28" max="28" width="6.38"/>
    <col customWidth="1" min="29" max="32" width="5.88"/>
    <col customWidth="1" min="33" max="33" width="6.0"/>
    <col customWidth="1" min="34" max="34" width="5.13"/>
    <col customWidth="1" min="35" max="35" width="2.0"/>
    <col customWidth="1" min="36" max="42" width="14.25"/>
  </cols>
  <sheetData>
    <row r="1" hidden="1">
      <c r="A1" s="1"/>
      <c r="B1" s="2" t="s">
        <v>0</v>
      </c>
      <c r="C1" s="3"/>
      <c r="D1" s="4">
        <v>4578.934285714286</v>
      </c>
      <c r="E1" s="3"/>
      <c r="F1" s="1"/>
      <c r="G1" s="1"/>
      <c r="H1" s="1"/>
      <c r="I1" s="5" t="s">
        <v>1</v>
      </c>
      <c r="J1" s="6"/>
      <c r="K1" s="6"/>
      <c r="L1" s="6"/>
      <c r="M1" s="6"/>
      <c r="N1" s="6"/>
      <c r="O1" s="6"/>
      <c r="P1" s="6"/>
      <c r="Q1" s="7"/>
      <c r="R1" s="1"/>
      <c r="S1" s="1"/>
      <c r="T1" s="8" t="s">
        <v>2</v>
      </c>
      <c r="U1" s="9"/>
      <c r="V1" s="9"/>
      <c r="W1" s="3"/>
      <c r="X1" s="1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</row>
    <row r="2" hidden="1">
      <c r="A2" s="11" t="s">
        <v>3</v>
      </c>
      <c r="B2" s="9"/>
      <c r="C2" s="3"/>
      <c r="D2" s="12">
        <v>2397.9314285714286</v>
      </c>
      <c r="E2" s="3"/>
      <c r="F2" s="13">
        <v>0.9095351231299358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"/>
      <c r="S2" s="1"/>
      <c r="T2" s="8" t="s">
        <v>4</v>
      </c>
      <c r="U2" s="9"/>
      <c r="V2" s="9"/>
      <c r="W2" s="3"/>
      <c r="X2" s="1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</row>
    <row r="3" ht="9.0" hidden="1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7"/>
      <c r="AE3" s="1"/>
      <c r="AF3" s="1"/>
      <c r="AG3" s="1"/>
      <c r="AH3" s="10"/>
      <c r="AI3" s="10"/>
      <c r="AJ3" s="10"/>
      <c r="AK3" s="10"/>
      <c r="AL3" s="10"/>
      <c r="AM3" s="10"/>
      <c r="AN3" s="10"/>
      <c r="AO3" s="10"/>
      <c r="AP3" s="10"/>
    </row>
    <row r="4" ht="30.75" customHeight="1">
      <c r="A4" s="18" t="s">
        <v>5</v>
      </c>
      <c r="B4" s="19"/>
      <c r="C4" s="20" t="s">
        <v>6</v>
      </c>
      <c r="D4" s="19"/>
      <c r="E4" s="20" t="s">
        <v>7</v>
      </c>
      <c r="F4" s="19"/>
      <c r="G4" s="21" t="s">
        <v>8</v>
      </c>
      <c r="H4" s="20" t="s">
        <v>9</v>
      </c>
      <c r="I4" s="19"/>
      <c r="J4" s="21" t="s">
        <v>10</v>
      </c>
      <c r="K4" s="21" t="s">
        <v>11</v>
      </c>
      <c r="L4" s="21" t="s">
        <v>12</v>
      </c>
      <c r="M4" s="21" t="s">
        <v>13</v>
      </c>
      <c r="N4" s="21" t="s">
        <v>14</v>
      </c>
      <c r="O4" s="21" t="s">
        <v>15</v>
      </c>
      <c r="P4" s="21" t="s">
        <v>16</v>
      </c>
      <c r="Q4" s="20" t="s">
        <v>17</v>
      </c>
      <c r="R4" s="19"/>
      <c r="S4" s="20" t="s">
        <v>18</v>
      </c>
      <c r="T4" s="19"/>
      <c r="U4" s="21" t="s">
        <v>19</v>
      </c>
      <c r="V4" s="21" t="s">
        <v>20</v>
      </c>
      <c r="W4" s="20" t="s">
        <v>21</v>
      </c>
      <c r="X4" s="19"/>
      <c r="Y4" s="22" t="s">
        <v>22</v>
      </c>
      <c r="Z4" s="23" t="s">
        <v>23</v>
      </c>
      <c r="AA4" s="23" t="s">
        <v>24</v>
      </c>
      <c r="AB4" s="23" t="s">
        <v>25</v>
      </c>
      <c r="AC4" s="23" t="s">
        <v>26</v>
      </c>
      <c r="AD4" s="24" t="s">
        <v>27</v>
      </c>
      <c r="AE4" s="25" t="s">
        <v>28</v>
      </c>
      <c r="AF4" s="25" t="s">
        <v>29</v>
      </c>
      <c r="AG4" s="25" t="s">
        <v>30</v>
      </c>
      <c r="AH4" s="10"/>
      <c r="AI4" s="10"/>
      <c r="AJ4" s="26" t="s">
        <v>31</v>
      </c>
      <c r="AM4" s="27" t="s">
        <v>32</v>
      </c>
      <c r="AP4" s="28"/>
    </row>
    <row r="5">
      <c r="A5" s="29">
        <v>3116.0</v>
      </c>
      <c r="B5" s="19"/>
      <c r="C5" s="30">
        <v>158133.85</v>
      </c>
      <c r="D5" s="19"/>
      <c r="E5" s="30">
        <v>39533.4625</v>
      </c>
      <c r="F5" s="19"/>
      <c r="G5" s="31">
        <v>0.04997222916631393</v>
      </c>
      <c r="H5" s="32">
        <v>0.05275056518462698</v>
      </c>
      <c r="I5" s="19"/>
      <c r="J5" s="31">
        <v>0.3049144126953211</v>
      </c>
      <c r="K5" s="31">
        <v>0.3020793403815818</v>
      </c>
      <c r="L5" s="31">
        <v>-0.0028350723137392786</v>
      </c>
      <c r="M5" s="31">
        <v>0.24717490404489614</v>
      </c>
      <c r="N5" s="31">
        <v>0.549254244426478</v>
      </c>
      <c r="O5" s="33">
        <v>57.988210487715435</v>
      </c>
      <c r="P5" s="34">
        <v>32.3548621405277</v>
      </c>
      <c r="Q5" s="35">
        <v>6.82842758027875</v>
      </c>
      <c r="R5" s="19"/>
      <c r="S5" s="36">
        <v>11378.01</v>
      </c>
      <c r="T5" s="19"/>
      <c r="U5" s="37">
        <v>25271.41545134</v>
      </c>
      <c r="V5" s="33">
        <v>16759.43</v>
      </c>
      <c r="W5" s="36">
        <v>10318.7839</v>
      </c>
      <c r="X5" s="19"/>
      <c r="Y5" s="48">
        <v>0.229</v>
      </c>
      <c r="Z5" s="38">
        <v>0.2327</v>
      </c>
      <c r="AA5" s="49">
        <f t="shared" ref="AA5:AA12" si="1">(J5+Y5+0.5%)</f>
        <v>0.5389144127</v>
      </c>
      <c r="AB5" s="40">
        <f t="shared" ref="AB5:AB12" si="2">(J5+Z5+0.5%)</f>
        <v>0.5426144127</v>
      </c>
      <c r="AC5" s="112">
        <f>(N5-AA5)</f>
        <v>0.01033983173</v>
      </c>
      <c r="AD5" s="42">
        <f t="shared" ref="AD5:AD12" si="3">(N5-AB5)</f>
        <v>0.006639831731</v>
      </c>
      <c r="AE5" s="44">
        <v>0.88</v>
      </c>
      <c r="AF5" s="45">
        <v>0.9</v>
      </c>
      <c r="AG5" s="46">
        <v>0.9067</v>
      </c>
      <c r="AH5" s="10"/>
      <c r="AI5" s="10"/>
      <c r="AJ5" s="47" t="s">
        <v>33</v>
      </c>
      <c r="AM5" s="47" t="s">
        <v>33</v>
      </c>
      <c r="AP5" s="28"/>
    </row>
    <row r="6">
      <c r="A6" s="29">
        <v>3176.0</v>
      </c>
      <c r="B6" s="19"/>
      <c r="C6" s="30">
        <v>150777.4</v>
      </c>
      <c r="D6" s="19"/>
      <c r="E6" s="30">
        <v>37694.35</v>
      </c>
      <c r="F6" s="19"/>
      <c r="G6" s="31">
        <v>0.007292474330567852</v>
      </c>
      <c r="H6" s="32">
        <v>0.058269996380745565</v>
      </c>
      <c r="I6" s="19"/>
      <c r="J6" s="31">
        <v>0.3157646968312227</v>
      </c>
      <c r="K6" s="31">
        <v>0.31274825670160117</v>
      </c>
      <c r="L6" s="31">
        <v>-0.003016440129621548</v>
      </c>
      <c r="M6" s="31">
        <v>0.24257817816197919</v>
      </c>
      <c r="N6" s="31">
        <v>0.5553264348635804</v>
      </c>
      <c r="O6" s="33">
        <v>65.29987007362494</v>
      </c>
      <c r="P6" s="34">
        <v>30.2764566275068</v>
      </c>
      <c r="Q6" s="35">
        <v>5.50697592690213</v>
      </c>
      <c r="R6" s="19"/>
      <c r="S6" s="36">
        <v>7144.03</v>
      </c>
      <c r="T6" s="19"/>
      <c r="U6" s="37">
        <v>12381.97525532</v>
      </c>
      <c r="V6" s="33">
        <v>13493.58</v>
      </c>
      <c r="W6" s="36">
        <v>7828.0202</v>
      </c>
      <c r="X6" s="19"/>
      <c r="Y6" s="38">
        <v>0.229</v>
      </c>
      <c r="Z6" s="48">
        <v>0.2239</v>
      </c>
      <c r="AA6" s="40">
        <f t="shared" si="1"/>
        <v>0.5497646968</v>
      </c>
      <c r="AB6" s="49">
        <f t="shared" si="2"/>
        <v>0.5446646968</v>
      </c>
      <c r="AC6" s="42">
        <f t="shared" ref="AC6:AC8" si="4">(N6-AB6)</f>
        <v>0.01066173803</v>
      </c>
      <c r="AD6" s="43">
        <f t="shared" si="3"/>
        <v>0.01066173803</v>
      </c>
      <c r="AE6" s="50">
        <v>0.81</v>
      </c>
      <c r="AF6" s="45">
        <v>0.82</v>
      </c>
      <c r="AG6" s="46">
        <v>0.9</v>
      </c>
      <c r="AH6" s="10"/>
      <c r="AI6" s="10"/>
      <c r="AJ6" s="47" t="s">
        <v>34</v>
      </c>
      <c r="AM6" s="47" t="s">
        <v>34</v>
      </c>
      <c r="AP6" s="28"/>
    </row>
    <row r="7">
      <c r="A7" s="29">
        <v>3802.0</v>
      </c>
      <c r="B7" s="19"/>
      <c r="C7" s="30">
        <v>101652.51</v>
      </c>
      <c r="D7" s="19"/>
      <c r="E7" s="30">
        <v>25413.1275</v>
      </c>
      <c r="F7" s="19"/>
      <c r="G7" s="31">
        <v>-0.03335283062772317</v>
      </c>
      <c r="H7" s="32">
        <v>0.014731156395777068</v>
      </c>
      <c r="I7" s="19"/>
      <c r="J7" s="31">
        <v>0.31259700326140494</v>
      </c>
      <c r="K7" s="31">
        <v>0.31832681947548563</v>
      </c>
      <c r="L7" s="31">
        <v>0.0057298162140806954</v>
      </c>
      <c r="M7" s="31">
        <v>0.2485804708609753</v>
      </c>
      <c r="N7" s="31">
        <v>0.5669072903364609</v>
      </c>
      <c r="O7" s="33">
        <v>59.830788699234844</v>
      </c>
      <c r="P7" s="34">
        <v>29.1656097560976</v>
      </c>
      <c r="Q7" s="35">
        <v>6.10372877184346</v>
      </c>
      <c r="R7" s="19"/>
      <c r="S7" s="36">
        <v>3697.4</v>
      </c>
      <c r="T7" s="19"/>
      <c r="U7" s="37">
        <v>8536.7771901</v>
      </c>
      <c r="V7" s="33">
        <v>10630.25</v>
      </c>
      <c r="W7" s="36">
        <v>6813.4377</v>
      </c>
      <c r="X7" s="19"/>
      <c r="Y7" s="38">
        <v>0.275</v>
      </c>
      <c r="Z7" s="39">
        <v>0.264</v>
      </c>
      <c r="AA7" s="40">
        <f t="shared" si="1"/>
        <v>0.5925970033</v>
      </c>
      <c r="AB7" s="41">
        <f t="shared" si="2"/>
        <v>0.5815970033</v>
      </c>
      <c r="AC7" s="42">
        <f t="shared" si="4"/>
        <v>-0.01468971292</v>
      </c>
      <c r="AD7" s="43">
        <f t="shared" si="3"/>
        <v>-0.01468971292</v>
      </c>
      <c r="AE7" s="50">
        <v>0.73</v>
      </c>
      <c r="AF7" s="45">
        <v>0.82</v>
      </c>
      <c r="AG7" s="46">
        <v>0.893</v>
      </c>
      <c r="AH7" s="10"/>
      <c r="AI7" s="10"/>
      <c r="AJ7" s="47" t="s">
        <v>35</v>
      </c>
      <c r="AM7" s="47" t="s">
        <v>36</v>
      </c>
      <c r="AP7" s="28"/>
    </row>
    <row r="8">
      <c r="A8" s="29">
        <v>3882.0</v>
      </c>
      <c r="B8" s="19"/>
      <c r="C8" s="30">
        <v>101048.98</v>
      </c>
      <c r="D8" s="19"/>
      <c r="E8" s="30">
        <v>25262.245</v>
      </c>
      <c r="F8" s="19"/>
      <c r="G8" s="31">
        <v>0.1690430120775336</v>
      </c>
      <c r="H8" s="32">
        <v>0.19909186168354873</v>
      </c>
      <c r="I8" s="19"/>
      <c r="J8" s="31">
        <v>0.2756213867769868</v>
      </c>
      <c r="K8" s="31">
        <v>0.2830562208544807</v>
      </c>
      <c r="L8" s="31">
        <v>0.007434834077493904</v>
      </c>
      <c r="M8" s="31">
        <v>0.2912502313234631</v>
      </c>
      <c r="N8" s="31">
        <v>0.5743064521779438</v>
      </c>
      <c r="O8" s="33">
        <v>56.29469637883008</v>
      </c>
      <c r="P8" s="34">
        <v>28.9327390316378</v>
      </c>
      <c r="Q8" s="35">
        <v>4.37237183323359</v>
      </c>
      <c r="R8" s="19"/>
      <c r="S8" s="36">
        <v>4524.55</v>
      </c>
      <c r="T8" s="19"/>
      <c r="U8" s="37">
        <v>9016.81793759</v>
      </c>
      <c r="V8" s="33">
        <v>8339.31</v>
      </c>
      <c r="W8" s="36">
        <v>5892.1888</v>
      </c>
      <c r="X8" s="19"/>
      <c r="Y8" s="38">
        <v>0.44</v>
      </c>
      <c r="Z8" s="39">
        <v>0.264</v>
      </c>
      <c r="AA8" s="40">
        <f t="shared" si="1"/>
        <v>0.7206213868</v>
      </c>
      <c r="AB8" s="41">
        <f t="shared" si="2"/>
        <v>0.5446213868</v>
      </c>
      <c r="AC8" s="42">
        <f t="shared" si="4"/>
        <v>0.0296850654</v>
      </c>
      <c r="AD8" s="43">
        <f t="shared" si="3"/>
        <v>0.0296850654</v>
      </c>
      <c r="AE8" s="50">
        <v>0.91</v>
      </c>
      <c r="AF8" s="45">
        <v>0.9</v>
      </c>
      <c r="AG8" s="51">
        <v>0.92</v>
      </c>
      <c r="AH8" s="10"/>
      <c r="AI8" s="10"/>
      <c r="AJ8" s="47" t="s">
        <v>37</v>
      </c>
      <c r="AM8" s="47" t="s">
        <v>38</v>
      </c>
      <c r="AP8" s="28"/>
    </row>
    <row r="9">
      <c r="A9" s="29">
        <v>5161.0</v>
      </c>
      <c r="B9" s="19"/>
      <c r="C9" s="30">
        <v>116111.42</v>
      </c>
      <c r="D9" s="19"/>
      <c r="E9" s="30">
        <v>29027.855</v>
      </c>
      <c r="F9" s="19"/>
      <c r="G9" s="31">
        <v>0.016106459981244572</v>
      </c>
      <c r="H9" s="32">
        <v>0.08513708513708514</v>
      </c>
      <c r="I9" s="19"/>
      <c r="J9" s="31">
        <v>0.2947686799455213</v>
      </c>
      <c r="K9" s="31">
        <v>0.29652432293050934</v>
      </c>
      <c r="L9" s="31">
        <v>0.0017556429849880399</v>
      </c>
      <c r="M9" s="31">
        <v>0.2629433969544081</v>
      </c>
      <c r="N9" s="31">
        <v>0.5594677198849174</v>
      </c>
      <c r="O9" s="33">
        <v>56.01129763627593</v>
      </c>
      <c r="P9" s="34">
        <v>34.0889134709931</v>
      </c>
      <c r="Q9" s="35">
        <v>7.76602912328354</v>
      </c>
      <c r="R9" s="19"/>
      <c r="S9" s="36">
        <v>6766.77</v>
      </c>
      <c r="T9" s="19"/>
      <c r="U9" s="37">
        <v>12586.86626195</v>
      </c>
      <c r="V9" s="33">
        <v>14200.74</v>
      </c>
      <c r="W9" s="36">
        <v>10419.2365</v>
      </c>
      <c r="X9" s="19"/>
      <c r="Y9" s="38">
        <v>0.27</v>
      </c>
      <c r="Z9" s="39">
        <v>0.2398</v>
      </c>
      <c r="AA9" s="40">
        <f t="shared" si="1"/>
        <v>0.5697686799</v>
      </c>
      <c r="AB9" s="41">
        <f t="shared" si="2"/>
        <v>0.5395686799</v>
      </c>
      <c r="AC9" s="42">
        <f t="shared" ref="AC9:AC12" si="5">(N9-AA9)</f>
        <v>-0.01030096006</v>
      </c>
      <c r="AD9" s="43">
        <f t="shared" si="3"/>
        <v>0.01989903994</v>
      </c>
      <c r="AE9" s="44">
        <v>0.63</v>
      </c>
      <c r="AF9" s="53">
        <v>0.91</v>
      </c>
      <c r="AG9" s="46">
        <v>0.907</v>
      </c>
      <c r="AH9" s="10"/>
      <c r="AI9" s="10"/>
      <c r="AJ9" s="47" t="s">
        <v>39</v>
      </c>
      <c r="AM9" s="47" t="s">
        <v>40</v>
      </c>
      <c r="AP9" s="28"/>
    </row>
    <row r="10">
      <c r="A10" s="29">
        <v>5166.0</v>
      </c>
      <c r="B10" s="19"/>
      <c r="C10" s="30">
        <v>118615.62</v>
      </c>
      <c r="D10" s="19"/>
      <c r="E10" s="30">
        <v>29653.905</v>
      </c>
      <c r="F10" s="19"/>
      <c r="G10" s="31">
        <v>0.10636380417029305</v>
      </c>
      <c r="H10" s="32">
        <v>0.13604790419161678</v>
      </c>
      <c r="I10" s="19"/>
      <c r="J10" s="31">
        <v>0.3180442845554405</v>
      </c>
      <c r="K10" s="31">
        <v>0.30499982464366837</v>
      </c>
      <c r="L10" s="31">
        <v>-0.013044459911772159</v>
      </c>
      <c r="M10" s="31">
        <v>0.25925834894257604</v>
      </c>
      <c r="N10" s="31">
        <v>0.5642581735862444</v>
      </c>
      <c r="O10" s="33">
        <v>54.965532900834106</v>
      </c>
      <c r="P10" s="34">
        <v>28.525641025641</v>
      </c>
      <c r="Q10" s="35">
        <v>6.692325648208</v>
      </c>
      <c r="R10" s="19"/>
      <c r="S10" s="36">
        <v>4291.95</v>
      </c>
      <c r="T10" s="19"/>
      <c r="U10" s="37">
        <v>9346.9352066</v>
      </c>
      <c r="V10" s="33">
        <v>11556.98</v>
      </c>
      <c r="W10" s="36">
        <v>8559.4836</v>
      </c>
      <c r="X10" s="19"/>
      <c r="Y10" s="39">
        <v>0.2575</v>
      </c>
      <c r="Z10" s="38">
        <v>0.2642</v>
      </c>
      <c r="AA10" s="41">
        <f t="shared" si="1"/>
        <v>0.5805442846</v>
      </c>
      <c r="AB10" s="40">
        <f t="shared" si="2"/>
        <v>0.5872442846</v>
      </c>
      <c r="AC10" s="43">
        <f t="shared" si="5"/>
        <v>-0.01628611097</v>
      </c>
      <c r="AD10" s="42">
        <f t="shared" si="3"/>
        <v>-0.02298611097</v>
      </c>
      <c r="AE10" s="52">
        <v>0.54</v>
      </c>
      <c r="AF10" s="45">
        <v>0.86</v>
      </c>
      <c r="AG10" s="46">
        <v>0.9</v>
      </c>
      <c r="AH10" s="10"/>
      <c r="AI10" s="10"/>
      <c r="AJ10" s="47" t="s">
        <v>40</v>
      </c>
      <c r="AM10" s="54" t="s">
        <v>41</v>
      </c>
      <c r="AP10" s="28"/>
    </row>
    <row r="11">
      <c r="A11" s="29">
        <v>8604.0</v>
      </c>
      <c r="B11" s="19"/>
      <c r="C11" s="30">
        <v>60604.71</v>
      </c>
      <c r="D11" s="19"/>
      <c r="E11" s="30">
        <v>15151.1775</v>
      </c>
      <c r="F11" s="19"/>
      <c r="G11" s="31">
        <v>0.024878947696848133</v>
      </c>
      <c r="H11" s="32">
        <v>0.03621399176954732</v>
      </c>
      <c r="I11" s="19"/>
      <c r="J11" s="31">
        <v>0.31596735633253586</v>
      </c>
      <c r="K11" s="31">
        <v>0.3426130361815113</v>
      </c>
      <c r="L11" s="31">
        <v>0.026645679848975434</v>
      </c>
      <c r="M11" s="31">
        <v>0.3407796258739626</v>
      </c>
      <c r="N11" s="31">
        <v>0.6833926620554739</v>
      </c>
      <c r="O11" s="33">
        <v>45.39678651685393</v>
      </c>
      <c r="P11" s="34">
        <v>28.1421778643298</v>
      </c>
      <c r="Q11" s="35">
        <v>3.83135306839686</v>
      </c>
      <c r="R11" s="19"/>
      <c r="S11" s="36">
        <v>2909.03</v>
      </c>
      <c r="T11" s="19"/>
      <c r="U11" s="37">
        <v>5814.14532911</v>
      </c>
      <c r="V11" s="33">
        <v>5003.33</v>
      </c>
      <c r="W11" s="36">
        <v>5939.2092</v>
      </c>
      <c r="X11" s="19"/>
      <c r="Y11" s="48">
        <v>0.3425</v>
      </c>
      <c r="Z11" s="38">
        <v>0.3306</v>
      </c>
      <c r="AA11" s="41">
        <f t="shared" si="1"/>
        <v>0.6634673563</v>
      </c>
      <c r="AB11" s="40">
        <f t="shared" si="2"/>
        <v>0.6515673563</v>
      </c>
      <c r="AC11" s="43">
        <f t="shared" si="5"/>
        <v>0.01992530572</v>
      </c>
      <c r="AD11" s="42">
        <f t="shared" si="3"/>
        <v>0.03182530572</v>
      </c>
      <c r="AE11" s="55">
        <v>0.84</v>
      </c>
      <c r="AF11" s="45">
        <v>0.75</v>
      </c>
      <c r="AG11" s="46">
        <v>0.913</v>
      </c>
      <c r="AH11" s="10"/>
      <c r="AI11" s="10"/>
      <c r="AJ11" s="47" t="s">
        <v>42</v>
      </c>
      <c r="AM11" s="28"/>
      <c r="AP11" s="28"/>
    </row>
    <row r="12">
      <c r="A12" s="56" t="s">
        <v>43</v>
      </c>
      <c r="B12" s="19"/>
      <c r="C12" s="57">
        <v>806944.49</v>
      </c>
      <c r="D12" s="19"/>
      <c r="E12" s="57">
        <v>201736.1225</v>
      </c>
      <c r="F12" s="19"/>
      <c r="G12" s="58">
        <v>0.044578478994029946</v>
      </c>
      <c r="H12" s="59">
        <v>0.07857568429537728</v>
      </c>
      <c r="I12" s="19"/>
      <c r="J12" s="58">
        <v>0.30554163645134996</v>
      </c>
      <c r="K12" s="58">
        <v>0.3064116193419946</v>
      </c>
      <c r="L12" s="58">
        <v>8.699828906446836E-4</v>
      </c>
      <c r="M12" s="58">
        <v>0.263087570249101</v>
      </c>
      <c r="N12" s="58">
        <v>0.5694991895910957</v>
      </c>
      <c r="O12" s="60">
        <v>57.2463457718502</v>
      </c>
      <c r="P12" s="61">
        <v>30.6247920819992</v>
      </c>
      <c r="Q12" s="62">
        <v>6.07790904048808</v>
      </c>
      <c r="R12" s="19"/>
      <c r="S12" s="63">
        <v>40711.74</v>
      </c>
      <c r="T12" s="19"/>
      <c r="U12" s="64">
        <v>82954.93263201</v>
      </c>
      <c r="V12" s="60">
        <v>79983.62</v>
      </c>
      <c r="W12" s="63">
        <v>55770.3599</v>
      </c>
      <c r="X12" s="19"/>
      <c r="Y12" s="65">
        <f t="shared" ref="Y12:Z12" si="6">AVERAGE(Y5:Y11)</f>
        <v>0.2918571429</v>
      </c>
      <c r="Z12" s="65">
        <f t="shared" si="6"/>
        <v>0.2598857143</v>
      </c>
      <c r="AA12" s="65">
        <f t="shared" si="1"/>
        <v>0.6023987793</v>
      </c>
      <c r="AB12" s="65">
        <f t="shared" si="2"/>
        <v>0.5704273507</v>
      </c>
      <c r="AC12" s="66">
        <f t="shared" si="5"/>
        <v>-0.03289958972</v>
      </c>
      <c r="AD12" s="66">
        <f t="shared" si="3"/>
        <v>-0.000928161146</v>
      </c>
      <c r="AE12" s="65">
        <f t="shared" ref="AE12:AG12" si="7">AVERAGE(AE5:AE11)</f>
        <v>0.7628571429</v>
      </c>
      <c r="AF12" s="67">
        <f t="shared" si="7"/>
        <v>0.8514285714</v>
      </c>
      <c r="AG12" s="67">
        <f t="shared" si="7"/>
        <v>0.9056714286</v>
      </c>
      <c r="AH12" s="10"/>
      <c r="AI12" s="10"/>
      <c r="AJ12" s="47" t="s">
        <v>44</v>
      </c>
      <c r="AM12" s="28"/>
      <c r="AP12" s="28"/>
    </row>
    <row r="13" ht="18.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0"/>
      <c r="AI13" s="10"/>
      <c r="AJ13" s="47" t="s">
        <v>45</v>
      </c>
      <c r="AM13" s="28"/>
      <c r="AP13" s="28"/>
    </row>
    <row r="14" ht="30.75" customHeight="1">
      <c r="A14" s="68" t="s">
        <v>46</v>
      </c>
      <c r="B14" s="19"/>
      <c r="C14" s="20" t="s">
        <v>47</v>
      </c>
      <c r="D14" s="19"/>
      <c r="E14" s="20" t="s">
        <v>48</v>
      </c>
      <c r="F14" s="19"/>
      <c r="G14" s="21" t="s">
        <v>49</v>
      </c>
      <c r="H14" s="20" t="s">
        <v>50</v>
      </c>
      <c r="I14" s="19"/>
      <c r="J14" s="21" t="s">
        <v>51</v>
      </c>
      <c r="K14" s="21" t="s">
        <v>52</v>
      </c>
      <c r="L14" s="21" t="s">
        <v>53</v>
      </c>
      <c r="M14" s="21" t="s">
        <v>54</v>
      </c>
      <c r="N14" s="21" t="s">
        <v>55</v>
      </c>
      <c r="O14" s="21" t="s">
        <v>56</v>
      </c>
      <c r="P14" s="21" t="s">
        <v>57</v>
      </c>
      <c r="Q14" s="20" t="s">
        <v>58</v>
      </c>
      <c r="R14" s="19"/>
      <c r="S14" s="20" t="s">
        <v>59</v>
      </c>
      <c r="T14" s="19"/>
      <c r="U14" s="21" t="s">
        <v>60</v>
      </c>
      <c r="V14" s="21" t="s">
        <v>61</v>
      </c>
      <c r="W14" s="20" t="s">
        <v>62</v>
      </c>
      <c r="X14" s="19"/>
      <c r="Y14" s="22" t="s">
        <v>98</v>
      </c>
      <c r="Z14" s="23" t="s">
        <v>99</v>
      </c>
      <c r="AA14" s="23" t="s">
        <v>100</v>
      </c>
      <c r="AB14" s="23" t="s">
        <v>101</v>
      </c>
      <c r="AC14" s="70" t="s">
        <v>66</v>
      </c>
      <c r="AD14" s="70" t="s">
        <v>67</v>
      </c>
      <c r="AE14" s="70" t="s">
        <v>68</v>
      </c>
      <c r="AF14" s="70" t="s">
        <v>69</v>
      </c>
      <c r="AG14" s="71" t="s">
        <v>71</v>
      </c>
      <c r="AH14" s="10"/>
      <c r="AI14" s="10"/>
      <c r="AJ14" s="47" t="s">
        <v>72</v>
      </c>
      <c r="AM14" s="28"/>
      <c r="AP14" s="28"/>
    </row>
    <row r="15">
      <c r="A15" s="29">
        <v>3116.0</v>
      </c>
      <c r="B15" s="19"/>
      <c r="C15" s="36">
        <v>5331.82</v>
      </c>
      <c r="D15" s="19"/>
      <c r="E15" s="36">
        <v>460.35</v>
      </c>
      <c r="F15" s="19"/>
      <c r="G15" s="33">
        <v>454.979358199295</v>
      </c>
      <c r="H15" s="72">
        <v>1106.0</v>
      </c>
      <c r="I15" s="19"/>
      <c r="J15" s="37">
        <v>-50.61</v>
      </c>
      <c r="K15" s="37">
        <v>2.36</v>
      </c>
      <c r="L15" s="37">
        <v>50.24</v>
      </c>
      <c r="M15" s="37">
        <v>0.71</v>
      </c>
      <c r="N15" s="37">
        <v>-9.0</v>
      </c>
      <c r="O15" s="37">
        <v>524.0</v>
      </c>
      <c r="P15" s="37">
        <v>317.0</v>
      </c>
      <c r="Q15" s="73">
        <v>278.0</v>
      </c>
      <c r="R15" s="19"/>
      <c r="S15" s="73">
        <v>37.0</v>
      </c>
      <c r="T15" s="19"/>
      <c r="U15" s="37">
        <v>35.0</v>
      </c>
      <c r="V15" s="33">
        <v>-19.85</v>
      </c>
      <c r="W15" s="36">
        <v>28.748577030812324</v>
      </c>
      <c r="X15" s="19"/>
      <c r="Y15" s="113">
        <v>2.0</v>
      </c>
      <c r="Z15" s="113">
        <v>2.0</v>
      </c>
      <c r="AA15" s="113">
        <v>2.0</v>
      </c>
      <c r="AB15" s="113">
        <v>2.0</v>
      </c>
      <c r="AC15" s="39">
        <v>0.656</v>
      </c>
      <c r="AD15" s="39">
        <v>0.71</v>
      </c>
      <c r="AE15" s="39">
        <v>0.688</v>
      </c>
      <c r="AF15" s="39">
        <v>0.648</v>
      </c>
      <c r="AG15" s="74">
        <f>RANK(AG35,AG35:AG41,1)</f>
        <v>4</v>
      </c>
      <c r="AH15" s="10"/>
      <c r="AI15" s="10"/>
      <c r="AJ15" s="28"/>
      <c r="AM15" s="28"/>
      <c r="AN15" s="28"/>
      <c r="AO15" s="28"/>
      <c r="AP15" s="28"/>
    </row>
    <row r="16">
      <c r="A16" s="29">
        <v>3176.0</v>
      </c>
      <c r="B16" s="19"/>
      <c r="C16" s="36">
        <v>3407.19</v>
      </c>
      <c r="D16" s="19"/>
      <c r="E16" s="36">
        <v>193.73</v>
      </c>
      <c r="F16" s="19"/>
      <c r="G16" s="33">
        <v>1251.3930388277</v>
      </c>
      <c r="H16" s="72">
        <v>633.0</v>
      </c>
      <c r="I16" s="19"/>
      <c r="J16" s="75">
        <v>-41.67</v>
      </c>
      <c r="K16" s="37">
        <v>34.39</v>
      </c>
      <c r="L16" s="37">
        <v>39.89</v>
      </c>
      <c r="M16" s="37">
        <v>9.62</v>
      </c>
      <c r="N16" s="37">
        <v>-71.0</v>
      </c>
      <c r="O16" s="37">
        <v>392.0</v>
      </c>
      <c r="P16" s="37">
        <v>221.0</v>
      </c>
      <c r="Q16" s="73">
        <v>285.0</v>
      </c>
      <c r="R16" s="19"/>
      <c r="S16" s="73">
        <v>19.0</v>
      </c>
      <c r="T16" s="19"/>
      <c r="U16" s="37">
        <v>0.0</v>
      </c>
      <c r="V16" s="33">
        <v>128.64</v>
      </c>
      <c r="W16" s="36">
        <v>26.87496971856074</v>
      </c>
      <c r="X16" s="19"/>
      <c r="Y16" s="114">
        <v>2.0</v>
      </c>
      <c r="Z16" s="114">
        <v>2.0</v>
      </c>
      <c r="AA16" s="114">
        <v>2.0</v>
      </c>
      <c r="AB16" s="114">
        <v>2.0</v>
      </c>
      <c r="AC16" s="39">
        <v>0.767</v>
      </c>
      <c r="AD16" s="39">
        <v>0.778</v>
      </c>
      <c r="AE16" s="39">
        <v>0.711</v>
      </c>
      <c r="AF16" s="39">
        <v>0.486</v>
      </c>
      <c r="AG16" s="74">
        <f>RANK(AG36,AG35:AG41,1)</f>
        <v>3</v>
      </c>
      <c r="AH16" s="10"/>
      <c r="AI16" s="10"/>
      <c r="AM16" s="28"/>
      <c r="AN16" s="28"/>
      <c r="AO16" s="28"/>
      <c r="AP16" s="28"/>
    </row>
    <row r="17">
      <c r="A17" s="29">
        <v>3802.0</v>
      </c>
      <c r="B17" s="19"/>
      <c r="C17" s="36">
        <v>3463.43</v>
      </c>
      <c r="D17" s="19"/>
      <c r="E17" s="36">
        <v>148.95</v>
      </c>
      <c r="F17" s="19"/>
      <c r="G17" s="33">
        <v>1505.33085551262</v>
      </c>
      <c r="H17" s="72">
        <v>518.0</v>
      </c>
      <c r="I17" s="19"/>
      <c r="J17" s="37">
        <v>63.63</v>
      </c>
      <c r="K17" s="37">
        <v>57.93</v>
      </c>
      <c r="L17" s="37">
        <v>15.18</v>
      </c>
      <c r="M17" s="37">
        <v>10.86</v>
      </c>
      <c r="N17" s="37">
        <v>-3.0</v>
      </c>
      <c r="O17" s="37">
        <v>270.0</v>
      </c>
      <c r="P17" s="37">
        <v>53.0</v>
      </c>
      <c r="Q17" s="73">
        <v>212.5</v>
      </c>
      <c r="R17" s="19"/>
      <c r="S17" s="73">
        <v>6.0</v>
      </c>
      <c r="T17" s="19"/>
      <c r="U17" s="37">
        <v>3.0</v>
      </c>
      <c r="V17" s="33">
        <v>46.32</v>
      </c>
      <c r="W17" s="36">
        <v>24.651518404907975</v>
      </c>
      <c r="X17" s="19"/>
      <c r="Y17" s="114">
        <v>2.0</v>
      </c>
      <c r="Z17" s="114">
        <v>2.0</v>
      </c>
      <c r="AA17" s="114">
        <v>2.0</v>
      </c>
      <c r="AB17" s="114">
        <v>2.0</v>
      </c>
      <c r="AC17" s="39">
        <v>0.714</v>
      </c>
      <c r="AD17" s="39">
        <v>0.696</v>
      </c>
      <c r="AE17" s="39">
        <v>0.709</v>
      </c>
      <c r="AF17" s="39">
        <v>0.75</v>
      </c>
      <c r="AG17" s="74">
        <f>RANK(AG37,AG35:AG41,1)</f>
        <v>7</v>
      </c>
      <c r="AH17" s="10"/>
      <c r="AI17" s="10"/>
      <c r="AJ17" s="28"/>
      <c r="AK17" s="28"/>
      <c r="AL17" s="28"/>
      <c r="AM17" s="28"/>
      <c r="AN17" s="28"/>
      <c r="AO17" s="28"/>
      <c r="AP17" s="28"/>
    </row>
    <row r="18">
      <c r="A18" s="29">
        <v>3882.0</v>
      </c>
      <c r="B18" s="19"/>
      <c r="C18" s="36">
        <v>5214.94</v>
      </c>
      <c r="D18" s="19"/>
      <c r="E18" s="36">
        <v>1055.37</v>
      </c>
      <c r="F18" s="19"/>
      <c r="G18" s="33">
        <v>4305.31125858307</v>
      </c>
      <c r="H18" s="72">
        <v>1777.0</v>
      </c>
      <c r="I18" s="19"/>
      <c r="J18" s="37">
        <v>43.74</v>
      </c>
      <c r="K18" s="37">
        <v>15.52</v>
      </c>
      <c r="L18" s="37">
        <v>38.55</v>
      </c>
      <c r="M18" s="37">
        <v>-6.11</v>
      </c>
      <c r="N18" s="37">
        <v>-11.0</v>
      </c>
      <c r="O18" s="37">
        <v>409.0</v>
      </c>
      <c r="P18" s="37">
        <v>372.0</v>
      </c>
      <c r="Q18" s="73">
        <v>207.0</v>
      </c>
      <c r="R18" s="19"/>
      <c r="S18" s="73">
        <v>11.0</v>
      </c>
      <c r="T18" s="19"/>
      <c r="U18" s="37">
        <v>9.0</v>
      </c>
      <c r="V18" s="33">
        <v>52.65</v>
      </c>
      <c r="W18" s="36">
        <v>30.884182207276062</v>
      </c>
      <c r="X18" s="19"/>
      <c r="Y18" s="114">
        <v>3.0</v>
      </c>
      <c r="Z18" s="114">
        <v>2.0</v>
      </c>
      <c r="AA18" s="114">
        <v>2.0</v>
      </c>
      <c r="AB18" s="114">
        <v>2.0</v>
      </c>
      <c r="AC18" s="39">
        <v>0.682</v>
      </c>
      <c r="AD18" s="39">
        <v>0.632</v>
      </c>
      <c r="AE18" s="39">
        <v>0.697</v>
      </c>
      <c r="AF18" s="39">
        <v>0.706</v>
      </c>
      <c r="AG18" s="74">
        <f>RANK(AG38,AG35:AG41,1)</f>
        <v>1</v>
      </c>
      <c r="AH18" s="10"/>
      <c r="AI18" s="10"/>
      <c r="AJ18" s="10"/>
      <c r="AK18" s="28"/>
      <c r="AL18" s="28"/>
      <c r="AM18" s="28"/>
      <c r="AN18" s="28"/>
      <c r="AO18" s="28"/>
      <c r="AP18" s="28"/>
    </row>
    <row r="19">
      <c r="A19" s="29">
        <v>5161.0</v>
      </c>
      <c r="B19" s="19"/>
      <c r="C19" s="36">
        <v>1547.68</v>
      </c>
      <c r="D19" s="19"/>
      <c r="E19" s="36">
        <v>80.86</v>
      </c>
      <c r="F19" s="19"/>
      <c r="G19" s="33">
        <v>1510.56059004933</v>
      </c>
      <c r="H19" s="72">
        <v>477.0</v>
      </c>
      <c r="I19" s="19"/>
      <c r="J19" s="37">
        <v>114.12</v>
      </c>
      <c r="K19" s="37">
        <v>9.93</v>
      </c>
      <c r="L19" s="37">
        <v>27.5</v>
      </c>
      <c r="M19" s="37">
        <v>7.59</v>
      </c>
      <c r="N19" s="37">
        <v>3.0</v>
      </c>
      <c r="O19" s="37">
        <v>604.0</v>
      </c>
      <c r="P19" s="37">
        <v>200.0</v>
      </c>
      <c r="Q19" s="73">
        <v>508.0</v>
      </c>
      <c r="R19" s="19"/>
      <c r="S19" s="73">
        <v>19.0</v>
      </c>
      <c r="T19" s="19"/>
      <c r="U19" s="37">
        <v>25.0</v>
      </c>
      <c r="V19" s="33">
        <v>-3.91</v>
      </c>
      <c r="W19" s="36">
        <v>26.734421392346704</v>
      </c>
      <c r="X19" s="19"/>
      <c r="Y19" s="114">
        <v>2.0</v>
      </c>
      <c r="Z19" s="114">
        <v>2.0</v>
      </c>
      <c r="AA19" s="114">
        <v>2.0</v>
      </c>
      <c r="AB19" s="114">
        <v>2.0</v>
      </c>
      <c r="AC19" s="39">
        <v>0.667</v>
      </c>
      <c r="AD19" s="39">
        <v>0.762</v>
      </c>
      <c r="AE19" s="39">
        <v>0.658</v>
      </c>
      <c r="AF19" s="39">
        <v>0.706</v>
      </c>
      <c r="AG19" s="74">
        <f>RANK(AG39,AG35:AG41,1)</f>
        <v>5</v>
      </c>
      <c r="AH19" s="10"/>
      <c r="AI19" s="10"/>
      <c r="AJ19" s="28"/>
      <c r="AK19" s="28"/>
      <c r="AL19" s="28"/>
      <c r="AM19" s="28"/>
      <c r="AN19" s="28"/>
      <c r="AO19" s="28"/>
      <c r="AP19" s="28"/>
    </row>
    <row r="20">
      <c r="A20" s="29">
        <v>5166.0</v>
      </c>
      <c r="B20" s="19"/>
      <c r="C20" s="36">
        <v>4357.62</v>
      </c>
      <c r="D20" s="19"/>
      <c r="E20" s="36">
        <v>45.5</v>
      </c>
      <c r="F20" s="19"/>
      <c r="G20" s="33">
        <v>756.551251602173</v>
      </c>
      <c r="H20" s="72">
        <v>1517.0</v>
      </c>
      <c r="I20" s="19"/>
      <c r="J20" s="75">
        <v>-203.45</v>
      </c>
      <c r="K20" s="37">
        <v>31.74</v>
      </c>
      <c r="L20" s="37">
        <v>-10.02</v>
      </c>
      <c r="M20" s="37">
        <v>-15.89</v>
      </c>
      <c r="N20" s="37">
        <v>3.0</v>
      </c>
      <c r="O20" s="37">
        <v>448.0</v>
      </c>
      <c r="P20" s="37">
        <v>150.0</v>
      </c>
      <c r="Q20" s="73">
        <v>256.0</v>
      </c>
      <c r="R20" s="19"/>
      <c r="S20" s="73">
        <v>20.0</v>
      </c>
      <c r="T20" s="19"/>
      <c r="U20" s="37">
        <v>3.0</v>
      </c>
      <c r="V20" s="33">
        <v>31.33</v>
      </c>
      <c r="W20" s="36">
        <v>26.155119574844996</v>
      </c>
      <c r="X20" s="19"/>
      <c r="Y20" s="114">
        <v>2.0</v>
      </c>
      <c r="Z20" s="114">
        <v>2.0</v>
      </c>
      <c r="AA20" s="114">
        <v>2.0</v>
      </c>
      <c r="AB20" s="114">
        <v>2.0</v>
      </c>
      <c r="AC20" s="39">
        <v>0.646</v>
      </c>
      <c r="AD20" s="39">
        <v>0.636</v>
      </c>
      <c r="AE20" s="39">
        <v>0.646</v>
      </c>
      <c r="AF20" s="39">
        <v>0.613</v>
      </c>
      <c r="AG20" s="74">
        <f>RANK(AG40,AG35:AG41,1)</f>
        <v>2</v>
      </c>
      <c r="AH20" s="10"/>
      <c r="AI20" s="10"/>
      <c r="AJ20" s="77"/>
      <c r="AK20" s="28"/>
      <c r="AL20" s="28"/>
      <c r="AM20" s="28"/>
      <c r="AN20" s="28"/>
      <c r="AO20" s="28"/>
      <c r="AP20" s="28"/>
    </row>
    <row r="21">
      <c r="A21" s="29">
        <v>8604.0</v>
      </c>
      <c r="B21" s="19"/>
      <c r="C21" s="36">
        <v>1258.69</v>
      </c>
      <c r="D21" s="19"/>
      <c r="E21" s="36">
        <v>555.03</v>
      </c>
      <c r="F21" s="19"/>
      <c r="G21" s="33">
        <v>83.3849995136261</v>
      </c>
      <c r="H21" s="72">
        <v>330.0</v>
      </c>
      <c r="I21" s="19"/>
      <c r="J21" s="75">
        <v>61.0</v>
      </c>
      <c r="K21" s="37">
        <v>30.61</v>
      </c>
      <c r="L21" s="37">
        <v>42.28</v>
      </c>
      <c r="M21" s="37">
        <v>11.55</v>
      </c>
      <c r="N21" s="37">
        <v>2.0</v>
      </c>
      <c r="O21" s="37">
        <v>165.0</v>
      </c>
      <c r="P21" s="37">
        <v>109.0</v>
      </c>
      <c r="Q21" s="73">
        <v>116.0</v>
      </c>
      <c r="R21" s="19"/>
      <c r="S21" s="73">
        <v>6.0</v>
      </c>
      <c r="T21" s="19"/>
      <c r="U21" s="37">
        <v>6.0</v>
      </c>
      <c r="V21" s="33">
        <v>30.25</v>
      </c>
      <c r="W21" s="36">
        <v>25.17222038111019</v>
      </c>
      <c r="X21" s="19"/>
      <c r="Y21" s="114">
        <v>2.0</v>
      </c>
      <c r="Z21" s="114">
        <v>2.0</v>
      </c>
      <c r="AA21" s="114">
        <v>2.0</v>
      </c>
      <c r="AB21" s="114">
        <v>2.0</v>
      </c>
      <c r="AC21" s="39">
        <v>0.621</v>
      </c>
      <c r="AD21" s="39">
        <v>0.7</v>
      </c>
      <c r="AE21" s="39">
        <v>0.731</v>
      </c>
      <c r="AF21" s="39">
        <v>0.714</v>
      </c>
      <c r="AG21" s="74">
        <f>RANK(AG41,AG35:AG41,1)</f>
        <v>6</v>
      </c>
      <c r="AH21" s="10"/>
      <c r="AI21" s="10"/>
      <c r="AJ21" s="28"/>
      <c r="AK21" s="28"/>
      <c r="AL21" s="28"/>
      <c r="AM21" s="28"/>
      <c r="AN21" s="28"/>
      <c r="AO21" s="28"/>
      <c r="AP21" s="28"/>
    </row>
    <row r="22">
      <c r="A22" s="56" t="s">
        <v>43</v>
      </c>
      <c r="B22" s="19"/>
      <c r="C22" s="63">
        <v>24581.37</v>
      </c>
      <c r="D22" s="19"/>
      <c r="E22" s="63">
        <v>2539.79</v>
      </c>
      <c r="F22" s="19"/>
      <c r="G22" s="60">
        <v>9867.511352287815</v>
      </c>
      <c r="H22" s="78">
        <v>6358.0</v>
      </c>
      <c r="I22" s="19"/>
      <c r="J22" s="64">
        <v>-13.24</v>
      </c>
      <c r="K22" s="64">
        <v>182.48</v>
      </c>
      <c r="L22" s="64">
        <v>203.62</v>
      </c>
      <c r="M22" s="64">
        <v>18.33</v>
      </c>
      <c r="N22" s="64">
        <v>-86.0</v>
      </c>
      <c r="O22" s="64">
        <v>2812.0</v>
      </c>
      <c r="P22" s="64">
        <v>1422.0</v>
      </c>
      <c r="Q22" s="79">
        <v>1862.5</v>
      </c>
      <c r="R22" s="19"/>
      <c r="S22" s="79">
        <v>118.0</v>
      </c>
      <c r="T22" s="19"/>
      <c r="U22" s="64">
        <v>81.0</v>
      </c>
      <c r="V22" s="60">
        <v>265.43</v>
      </c>
      <c r="W22" s="63">
        <v>27.0951662134602</v>
      </c>
      <c r="X22" s="19"/>
      <c r="Y22" s="109"/>
      <c r="Z22" s="110"/>
      <c r="AA22" s="91"/>
      <c r="AB22" s="110"/>
      <c r="AC22" s="65">
        <f t="shared" ref="AC22:AD22" si="8">AVERAGE(AC15:AC21)</f>
        <v>0.679</v>
      </c>
      <c r="AD22" s="65">
        <f t="shared" si="8"/>
        <v>0.702</v>
      </c>
      <c r="AE22" s="80">
        <v>0.691</v>
      </c>
      <c r="AF22" s="80">
        <v>0.639</v>
      </c>
      <c r="AG22" s="81"/>
      <c r="AH22" s="10"/>
      <c r="AI22" s="10"/>
      <c r="AJ22" s="28"/>
      <c r="AK22" s="28"/>
      <c r="AL22" s="28"/>
      <c r="AM22" s="28"/>
      <c r="AN22" s="28"/>
      <c r="AO22" s="28"/>
      <c r="AP22" s="28"/>
    </row>
    <row r="23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28"/>
      <c r="AK23" s="28"/>
      <c r="AL23" s="28"/>
      <c r="AM23" s="28"/>
      <c r="AN23" s="28"/>
      <c r="AO23" s="28"/>
      <c r="AP23" s="28"/>
    </row>
    <row r="24" ht="30.75" hidden="1" customHeight="1">
      <c r="A24" s="68" t="s">
        <v>46</v>
      </c>
      <c r="B24" s="19"/>
      <c r="C24" s="82" t="s">
        <v>73</v>
      </c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19"/>
      <c r="AG24" s="84"/>
      <c r="AH24" s="10"/>
      <c r="AI24" s="10"/>
      <c r="AJ24" s="28"/>
      <c r="AK24" s="28"/>
      <c r="AL24" s="28"/>
      <c r="AM24" s="28"/>
      <c r="AN24" s="28"/>
      <c r="AO24" s="28"/>
      <c r="AP24" s="28"/>
    </row>
    <row r="25" hidden="1">
      <c r="A25" s="85"/>
      <c r="B25" s="19"/>
      <c r="C25" s="86" t="s">
        <v>74</v>
      </c>
      <c r="D25" s="19"/>
      <c r="E25" s="86" t="s">
        <v>75</v>
      </c>
      <c r="F25" s="19"/>
      <c r="G25" s="86" t="s">
        <v>76</v>
      </c>
      <c r="H25" s="19"/>
      <c r="I25" s="87" t="s">
        <v>77</v>
      </c>
      <c r="J25" s="88" t="s">
        <v>78</v>
      </c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1"/>
      <c r="V25" s="81"/>
      <c r="W25" s="90"/>
      <c r="X25" s="90"/>
      <c r="Y25" s="91"/>
      <c r="Z25" s="91"/>
      <c r="AA25" s="91"/>
      <c r="AB25" s="91"/>
      <c r="AC25" s="91"/>
      <c r="AD25" s="91"/>
      <c r="AE25" s="91"/>
      <c r="AF25" s="91"/>
      <c r="AG25" s="91"/>
      <c r="AH25" s="10"/>
      <c r="AI25" s="10"/>
      <c r="AJ25" s="28"/>
      <c r="AK25" s="28"/>
      <c r="AL25" s="28"/>
      <c r="AM25" s="28"/>
      <c r="AN25" s="28"/>
      <c r="AO25" s="28"/>
      <c r="AP25" s="28"/>
    </row>
    <row r="26" hidden="1">
      <c r="A26" s="29">
        <v>3116.0</v>
      </c>
      <c r="B26" s="19"/>
      <c r="C26" s="92"/>
      <c r="D26" s="19"/>
      <c r="E26" s="92"/>
      <c r="F26" s="19"/>
      <c r="G26" s="92"/>
      <c r="H26" s="19"/>
      <c r="I26" s="93"/>
      <c r="J26" s="89"/>
      <c r="K26" s="89"/>
      <c r="L26" s="89"/>
      <c r="M26" s="89"/>
      <c r="N26" s="89"/>
      <c r="O26" s="89"/>
      <c r="P26" s="89"/>
      <c r="Q26" s="94"/>
      <c r="R26" s="19"/>
      <c r="S26" s="94"/>
      <c r="T26" s="19"/>
      <c r="U26" s="81"/>
      <c r="V26" s="81"/>
      <c r="W26" s="95"/>
      <c r="X26" s="19"/>
      <c r="Y26" s="91"/>
      <c r="Z26" s="91"/>
      <c r="AA26" s="91"/>
      <c r="AB26" s="91"/>
      <c r="AC26" s="91"/>
      <c r="AD26" s="91"/>
      <c r="AE26" s="91"/>
      <c r="AF26" s="91"/>
      <c r="AG26" s="91"/>
      <c r="AH26" s="10"/>
      <c r="AI26" s="10"/>
      <c r="AJ26" s="28"/>
      <c r="AK26" s="28"/>
      <c r="AL26" s="28"/>
      <c r="AM26" s="28"/>
      <c r="AN26" s="28"/>
      <c r="AO26" s="28"/>
      <c r="AP26" s="28"/>
    </row>
    <row r="27" hidden="1">
      <c r="A27" s="29">
        <v>3176.0</v>
      </c>
      <c r="B27" s="19"/>
      <c r="C27" s="92"/>
      <c r="D27" s="19"/>
      <c r="E27" s="92"/>
      <c r="F27" s="19"/>
      <c r="G27" s="92"/>
      <c r="H27" s="19"/>
      <c r="I27" s="93"/>
      <c r="J27" s="89"/>
      <c r="K27" s="89"/>
      <c r="L27" s="89"/>
      <c r="M27" s="89"/>
      <c r="N27" s="89"/>
      <c r="O27" s="89"/>
      <c r="P27" s="89"/>
      <c r="Q27" s="94"/>
      <c r="R27" s="19"/>
      <c r="S27" s="94"/>
      <c r="T27" s="19"/>
      <c r="U27" s="81"/>
      <c r="V27" s="81"/>
      <c r="W27" s="95"/>
      <c r="X27" s="19"/>
      <c r="Y27" s="91"/>
      <c r="Z27" s="91"/>
      <c r="AA27" s="91"/>
      <c r="AB27" s="91"/>
      <c r="AC27" s="91"/>
      <c r="AD27" s="91"/>
      <c r="AE27" s="91"/>
      <c r="AF27" s="91"/>
      <c r="AG27" s="91"/>
      <c r="AH27" s="10"/>
      <c r="AI27" s="10"/>
      <c r="AJ27" s="28"/>
      <c r="AK27" s="28"/>
      <c r="AL27" s="28"/>
      <c r="AM27" s="28"/>
      <c r="AN27" s="28"/>
      <c r="AO27" s="28"/>
      <c r="AP27" s="28"/>
    </row>
    <row r="28" hidden="1">
      <c r="A28" s="29">
        <v>3802.0</v>
      </c>
      <c r="B28" s="19"/>
      <c r="C28" s="92"/>
      <c r="D28" s="19"/>
      <c r="E28" s="92"/>
      <c r="F28" s="19"/>
      <c r="G28" s="92"/>
      <c r="H28" s="19"/>
      <c r="I28" s="93"/>
      <c r="J28" s="89"/>
      <c r="K28" s="89"/>
      <c r="L28" s="89"/>
      <c r="M28" s="89"/>
      <c r="N28" s="89"/>
      <c r="O28" s="89"/>
      <c r="P28" s="89"/>
      <c r="Q28" s="94"/>
      <c r="R28" s="19"/>
      <c r="S28" s="94"/>
      <c r="T28" s="19"/>
      <c r="U28" s="81"/>
      <c r="V28" s="81"/>
      <c r="W28" s="94"/>
      <c r="X28" s="19"/>
      <c r="Y28" s="91"/>
      <c r="Z28" s="91"/>
      <c r="AA28" s="91"/>
      <c r="AB28" s="91"/>
      <c r="AC28" s="91"/>
      <c r="AD28" s="91"/>
      <c r="AE28" s="91"/>
      <c r="AF28" s="91"/>
      <c r="AG28" s="91"/>
      <c r="AH28" s="10"/>
      <c r="AI28" s="10"/>
      <c r="AJ28" s="28"/>
      <c r="AK28" s="28"/>
      <c r="AL28" s="28"/>
      <c r="AM28" s="28"/>
      <c r="AN28" s="28"/>
      <c r="AO28" s="28"/>
      <c r="AP28" s="28"/>
    </row>
    <row r="29" hidden="1">
      <c r="A29" s="29">
        <v>3882.0</v>
      </c>
      <c r="B29" s="19"/>
      <c r="C29" s="92"/>
      <c r="D29" s="19"/>
      <c r="E29" s="92"/>
      <c r="F29" s="19"/>
      <c r="G29" s="92"/>
      <c r="H29" s="19"/>
      <c r="I29" s="93"/>
      <c r="J29" s="89"/>
      <c r="K29" s="89"/>
      <c r="L29" s="89"/>
      <c r="M29" s="89"/>
      <c r="N29" s="89"/>
      <c r="O29" s="89"/>
      <c r="P29" s="89"/>
      <c r="Q29" s="94"/>
      <c r="R29" s="19"/>
      <c r="S29" s="94"/>
      <c r="T29" s="19"/>
      <c r="U29" s="81"/>
      <c r="V29" s="81"/>
      <c r="W29" s="94"/>
      <c r="X29" s="19"/>
      <c r="Y29" s="91"/>
      <c r="Z29" s="91"/>
      <c r="AA29" s="91"/>
      <c r="AB29" s="91"/>
      <c r="AC29" s="91"/>
      <c r="AD29" s="91"/>
      <c r="AE29" s="91"/>
      <c r="AF29" s="91"/>
      <c r="AG29" s="91"/>
      <c r="AH29" s="10"/>
      <c r="AI29" s="10"/>
      <c r="AJ29" s="28"/>
      <c r="AK29" s="28"/>
      <c r="AL29" s="28"/>
      <c r="AM29" s="28"/>
      <c r="AN29" s="28"/>
      <c r="AO29" s="28"/>
      <c r="AP29" s="28"/>
    </row>
    <row r="30" hidden="1">
      <c r="A30" s="29">
        <v>5161.0</v>
      </c>
      <c r="B30" s="19"/>
      <c r="C30" s="92"/>
      <c r="D30" s="19"/>
      <c r="E30" s="92"/>
      <c r="F30" s="19"/>
      <c r="G30" s="92"/>
      <c r="H30" s="19"/>
      <c r="I30" s="93"/>
      <c r="J30" s="89"/>
      <c r="K30" s="89"/>
      <c r="L30" s="89"/>
      <c r="M30" s="89"/>
      <c r="N30" s="89"/>
      <c r="O30" s="89"/>
      <c r="P30" s="89"/>
      <c r="Q30" s="94"/>
      <c r="R30" s="19"/>
      <c r="S30" s="94"/>
      <c r="T30" s="19"/>
      <c r="U30" s="81"/>
      <c r="V30" s="81"/>
      <c r="W30" s="94"/>
      <c r="X30" s="19"/>
      <c r="Y30" s="91"/>
      <c r="Z30" s="91"/>
      <c r="AA30" s="91"/>
      <c r="AB30" s="91"/>
      <c r="AC30" s="91"/>
      <c r="AD30" s="91"/>
      <c r="AE30" s="91"/>
      <c r="AF30" s="91"/>
      <c r="AG30" s="91"/>
      <c r="AH30" s="10"/>
      <c r="AI30" s="10"/>
      <c r="AJ30" s="28"/>
      <c r="AK30" s="28"/>
      <c r="AL30" s="28"/>
      <c r="AM30" s="28"/>
      <c r="AN30" s="28"/>
      <c r="AO30" s="28"/>
      <c r="AP30" s="28"/>
    </row>
    <row r="31" hidden="1">
      <c r="A31" s="29">
        <v>5166.0</v>
      </c>
      <c r="B31" s="19"/>
      <c r="C31" s="92"/>
      <c r="D31" s="19"/>
      <c r="E31" s="92"/>
      <c r="F31" s="19"/>
      <c r="G31" s="92"/>
      <c r="H31" s="19"/>
      <c r="I31" s="89"/>
      <c r="J31" s="89"/>
      <c r="K31" s="89"/>
      <c r="L31" s="89"/>
      <c r="M31" s="89"/>
      <c r="N31" s="89"/>
      <c r="O31" s="89"/>
      <c r="P31" s="89"/>
      <c r="Q31" s="94"/>
      <c r="R31" s="19"/>
      <c r="S31" s="94"/>
      <c r="T31" s="19"/>
      <c r="U31" s="81"/>
      <c r="V31" s="81"/>
      <c r="W31" s="94"/>
      <c r="X31" s="19"/>
      <c r="Y31" s="91"/>
      <c r="Z31" s="91"/>
      <c r="AA31" s="91"/>
      <c r="AB31" s="91"/>
      <c r="AC31" s="91"/>
      <c r="AD31" s="91"/>
      <c r="AE31" s="91"/>
      <c r="AF31" s="91"/>
      <c r="AG31" s="91"/>
      <c r="AH31" s="10"/>
      <c r="AI31" s="10"/>
      <c r="AJ31" s="28"/>
      <c r="AK31" s="28"/>
      <c r="AL31" s="28"/>
      <c r="AM31" s="28"/>
      <c r="AN31" s="28"/>
      <c r="AO31" s="28"/>
      <c r="AP31" s="28"/>
    </row>
    <row r="32" hidden="1">
      <c r="A32" s="29">
        <v>8604.0</v>
      </c>
      <c r="B32" s="19"/>
      <c r="C32" s="92"/>
      <c r="D32" s="19"/>
      <c r="E32" s="92"/>
      <c r="F32" s="19"/>
      <c r="G32" s="92"/>
      <c r="H32" s="19"/>
      <c r="I32" s="93"/>
      <c r="J32" s="89"/>
      <c r="K32" s="89"/>
      <c r="L32" s="89"/>
      <c r="M32" s="89"/>
      <c r="N32" s="89"/>
      <c r="O32" s="89"/>
      <c r="P32" s="89"/>
      <c r="Q32" s="94"/>
      <c r="R32" s="19"/>
      <c r="S32" s="94"/>
      <c r="T32" s="19"/>
      <c r="U32" s="81"/>
      <c r="V32" s="81"/>
      <c r="W32" s="94"/>
      <c r="X32" s="19"/>
      <c r="Y32" s="91"/>
      <c r="Z32" s="91"/>
      <c r="AA32" s="91"/>
      <c r="AB32" s="91"/>
      <c r="AC32" s="91"/>
      <c r="AD32" s="91"/>
      <c r="AE32" s="91"/>
      <c r="AF32" s="91"/>
      <c r="AG32" s="91"/>
      <c r="AH32" s="10"/>
      <c r="AI32" s="10"/>
      <c r="AJ32" s="28"/>
      <c r="AK32" s="28"/>
      <c r="AL32" s="28"/>
      <c r="AM32" s="28"/>
      <c r="AN32" s="28"/>
      <c r="AO32" s="28"/>
      <c r="AP32" s="28"/>
    </row>
    <row r="3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28"/>
      <c r="AK33" s="28"/>
      <c r="AL33" s="28"/>
      <c r="AM33" s="28"/>
      <c r="AN33" s="28"/>
      <c r="AO33" s="28"/>
      <c r="AP33" s="28"/>
    </row>
    <row r="34" ht="30.75" customHeight="1">
      <c r="A34" s="68" t="s">
        <v>46</v>
      </c>
      <c r="B34" s="19"/>
      <c r="C34" s="96" t="s">
        <v>79</v>
      </c>
      <c r="D34" s="19"/>
      <c r="E34" s="96" t="s">
        <v>80</v>
      </c>
      <c r="F34" s="19"/>
      <c r="G34" s="97" t="s">
        <v>81</v>
      </c>
      <c r="H34" s="96" t="s">
        <v>82</v>
      </c>
      <c r="I34" s="19"/>
      <c r="J34" s="97" t="s">
        <v>83</v>
      </c>
      <c r="K34" s="97" t="s">
        <v>84</v>
      </c>
      <c r="L34" s="97" t="s">
        <v>85</v>
      </c>
      <c r="M34" s="97" t="s">
        <v>86</v>
      </c>
      <c r="N34" s="97" t="s">
        <v>87</v>
      </c>
      <c r="O34" s="97" t="s">
        <v>88</v>
      </c>
      <c r="P34" s="97" t="s">
        <v>89</v>
      </c>
      <c r="Q34" s="96" t="s">
        <v>90</v>
      </c>
      <c r="R34" s="19"/>
      <c r="S34" s="115"/>
      <c r="T34" s="19"/>
      <c r="U34" s="84"/>
      <c r="V34" s="84"/>
      <c r="W34" s="115"/>
      <c r="X34" s="19"/>
      <c r="Y34" s="84"/>
      <c r="Z34" s="84"/>
      <c r="AA34" s="84"/>
      <c r="AB34" s="23" t="s">
        <v>92</v>
      </c>
      <c r="AC34" s="23" t="s">
        <v>93</v>
      </c>
      <c r="AD34" s="24" t="s">
        <v>94</v>
      </c>
      <c r="AE34" s="23" t="s">
        <v>95</v>
      </c>
      <c r="AF34" s="23" t="s">
        <v>96</v>
      </c>
      <c r="AG34" s="97" t="s">
        <v>97</v>
      </c>
      <c r="AH34" s="10"/>
      <c r="AI34" s="10"/>
      <c r="AJ34" s="28"/>
      <c r="AK34" s="28"/>
      <c r="AL34" s="100"/>
      <c r="AM34" s="28"/>
      <c r="AN34" s="28"/>
      <c r="AO34" s="28"/>
      <c r="AP34" s="28"/>
    </row>
    <row r="35">
      <c r="A35" s="29">
        <v>3116.0</v>
      </c>
      <c r="B35" s="19"/>
      <c r="C35" s="86">
        <f>RANK(C5,C5:C11,1)</f>
        <v>7</v>
      </c>
      <c r="D35" s="19"/>
      <c r="E35" s="101">
        <f>RANK(E5,E5:E11)</f>
        <v>1</v>
      </c>
      <c r="F35" s="19"/>
      <c r="G35" s="101">
        <f>RANK(G5,G5:G11)</f>
        <v>3</v>
      </c>
      <c r="H35" s="19"/>
      <c r="I35" s="102">
        <f>RANK(H5,H5:H11)</f>
        <v>5</v>
      </c>
      <c r="J35" s="88">
        <f t="shared" ref="J35:N35" si="9">RANK(J5,J5:J11,1)</f>
        <v>3</v>
      </c>
      <c r="K35" s="88">
        <f t="shared" si="9"/>
        <v>3</v>
      </c>
      <c r="L35" s="103">
        <f t="shared" si="9"/>
        <v>3</v>
      </c>
      <c r="M35" s="104">
        <f t="shared" si="9"/>
        <v>2</v>
      </c>
      <c r="N35" s="104">
        <f t="shared" si="9"/>
        <v>1</v>
      </c>
      <c r="O35" s="103">
        <f>RANK(O5,O5:O11)</f>
        <v>3</v>
      </c>
      <c r="P35" s="103">
        <f t="shared" ref="P35:Q35" si="10">RANK(P5,P5:P11,1)</f>
        <v>6</v>
      </c>
      <c r="Q35" s="105">
        <f t="shared" si="10"/>
        <v>6</v>
      </c>
      <c r="R35" s="19"/>
      <c r="S35" s="94"/>
      <c r="T35" s="19"/>
      <c r="U35" s="81"/>
      <c r="V35" s="89"/>
      <c r="W35" s="116"/>
      <c r="X35" s="19"/>
      <c r="Y35" s="91"/>
      <c r="Z35" s="81"/>
      <c r="AA35" s="117"/>
      <c r="AB35" s="106">
        <f>RANK(AG5,AG5:AG11)</f>
        <v>4</v>
      </c>
      <c r="AC35" s="106">
        <f t="shared" ref="AC35:AD35" si="11">RANK(AC5,AC5:AC11,1)</f>
        <v>4</v>
      </c>
      <c r="AD35" s="107">
        <f t="shared" si="11"/>
        <v>3</v>
      </c>
      <c r="AE35" s="108">
        <f t="shared" ref="AE35:AF35" si="12">RANK(AE5,AE5:AE11)</f>
        <v>2</v>
      </c>
      <c r="AF35" s="108">
        <f t="shared" si="12"/>
        <v>2</v>
      </c>
      <c r="AG35" s="106">
        <f t="shared" ref="AG35:AG41" si="17">I35+L35+O35+P35+Q35+AC35+AE35+AF35+AB35</f>
        <v>35</v>
      </c>
      <c r="AH35" s="10"/>
      <c r="AI35" s="10"/>
      <c r="AJ35" s="28"/>
      <c r="AK35" s="28"/>
      <c r="AL35" s="28"/>
      <c r="AM35" s="28"/>
      <c r="AN35" s="28"/>
      <c r="AO35" s="28"/>
      <c r="AP35" s="28"/>
    </row>
    <row r="36">
      <c r="A36" s="29">
        <v>3176.0</v>
      </c>
      <c r="B36" s="19"/>
      <c r="C36" s="86">
        <f>RANK(C6,C5:C11,1)</f>
        <v>6</v>
      </c>
      <c r="D36" s="19"/>
      <c r="E36" s="101">
        <f>RANK(E6,E5:E11)</f>
        <v>2</v>
      </c>
      <c r="F36" s="19"/>
      <c r="G36" s="101">
        <f>RANK(G6,G5:G11)</f>
        <v>6</v>
      </c>
      <c r="H36" s="19"/>
      <c r="I36" s="102">
        <f>RANK(H6,H5:H11)</f>
        <v>4</v>
      </c>
      <c r="J36" s="88">
        <f t="shared" ref="J36:N36" si="13">RANK(J6,J5:J11,1)</f>
        <v>5</v>
      </c>
      <c r="K36" s="88">
        <f t="shared" si="13"/>
        <v>5</v>
      </c>
      <c r="L36" s="103">
        <f t="shared" si="13"/>
        <v>2</v>
      </c>
      <c r="M36" s="104">
        <f t="shared" si="13"/>
        <v>1</v>
      </c>
      <c r="N36" s="104">
        <f t="shared" si="13"/>
        <v>2</v>
      </c>
      <c r="O36" s="103">
        <f>RANK(O6,O5:O11)</f>
        <v>1</v>
      </c>
      <c r="P36" s="103">
        <f t="shared" ref="P36:Q36" si="14">RANK(P6,P5:P11,1)</f>
        <v>5</v>
      </c>
      <c r="Q36" s="105">
        <f t="shared" si="14"/>
        <v>3</v>
      </c>
      <c r="R36" s="19"/>
      <c r="S36" s="94"/>
      <c r="T36" s="19"/>
      <c r="U36" s="81"/>
      <c r="V36" s="89"/>
      <c r="W36" s="116"/>
      <c r="X36" s="19"/>
      <c r="Y36" s="91"/>
      <c r="Z36" s="81"/>
      <c r="AA36" s="117"/>
      <c r="AB36" s="106">
        <f>RANK(AG6,AG5:AG11)</f>
        <v>5</v>
      </c>
      <c r="AC36" s="106">
        <f t="shared" ref="AC36:AD36" si="15">RANK(AC6,AC5:AC11,1)</f>
        <v>5</v>
      </c>
      <c r="AD36" s="107">
        <f t="shared" si="15"/>
        <v>4</v>
      </c>
      <c r="AE36" s="108">
        <f t="shared" ref="AE36:AF36" si="16">RANK(AE6,AE5:AE11)</f>
        <v>4</v>
      </c>
      <c r="AF36" s="108">
        <f t="shared" si="16"/>
        <v>5</v>
      </c>
      <c r="AG36" s="106">
        <f t="shared" si="17"/>
        <v>34</v>
      </c>
      <c r="AH36" s="10"/>
      <c r="AI36" s="10"/>
      <c r="AJ36" s="28"/>
      <c r="AK36" s="28"/>
      <c r="AL36" s="28"/>
      <c r="AM36" s="28"/>
      <c r="AN36" s="28"/>
      <c r="AO36" s="28"/>
      <c r="AP36" s="28"/>
    </row>
    <row r="37">
      <c r="A37" s="29">
        <v>3802.0</v>
      </c>
      <c r="B37" s="19"/>
      <c r="C37" s="86">
        <f>RANK(C7,C5:C11,1)</f>
        <v>3</v>
      </c>
      <c r="D37" s="19"/>
      <c r="E37" s="101">
        <f>RANK(E7,E5:E11)</f>
        <v>5</v>
      </c>
      <c r="F37" s="19"/>
      <c r="G37" s="101">
        <f>RANK(G7,G5:G11)</f>
        <v>7</v>
      </c>
      <c r="H37" s="19"/>
      <c r="I37" s="102">
        <f>RANK(H7,H5:H11)</f>
        <v>7</v>
      </c>
      <c r="J37" s="88">
        <f t="shared" ref="J37:N37" si="18">RANK(J7,J5:J11,1)</f>
        <v>4</v>
      </c>
      <c r="K37" s="88">
        <f t="shared" si="18"/>
        <v>6</v>
      </c>
      <c r="L37" s="103">
        <f t="shared" si="18"/>
        <v>5</v>
      </c>
      <c r="M37" s="104">
        <f t="shared" si="18"/>
        <v>3</v>
      </c>
      <c r="N37" s="104">
        <f t="shared" si="18"/>
        <v>5</v>
      </c>
      <c r="O37" s="103">
        <f>RANK(O7,O5:O11)</f>
        <v>2</v>
      </c>
      <c r="P37" s="103">
        <f t="shared" ref="P37:Q37" si="19">RANK(P7,P5:P11,1)</f>
        <v>4</v>
      </c>
      <c r="Q37" s="105">
        <f t="shared" si="19"/>
        <v>4</v>
      </c>
      <c r="R37" s="19"/>
      <c r="S37" s="94"/>
      <c r="T37" s="19"/>
      <c r="U37" s="81"/>
      <c r="V37" s="89"/>
      <c r="W37" s="116"/>
      <c r="X37" s="19"/>
      <c r="Y37" s="91"/>
      <c r="Z37" s="81"/>
      <c r="AA37" s="117"/>
      <c r="AB37" s="106">
        <f>RANK(AG7,AG5:AG11)</f>
        <v>7</v>
      </c>
      <c r="AC37" s="106">
        <f t="shared" ref="AC37:AD37" si="20">RANK(AC7,AC5:AC11,1)</f>
        <v>2</v>
      </c>
      <c r="AD37" s="107">
        <f t="shared" si="20"/>
        <v>2</v>
      </c>
      <c r="AE37" s="108">
        <f t="shared" ref="AE37:AF37" si="21">RANK(AE7,AE5:AE11)</f>
        <v>5</v>
      </c>
      <c r="AF37" s="108">
        <f t="shared" si="21"/>
        <v>5</v>
      </c>
      <c r="AG37" s="106">
        <f t="shared" si="17"/>
        <v>41</v>
      </c>
      <c r="AH37" s="10"/>
      <c r="AI37" s="10"/>
      <c r="AJ37" s="28"/>
      <c r="AK37" s="28"/>
      <c r="AL37" s="28"/>
      <c r="AM37" s="28"/>
      <c r="AN37" s="28"/>
      <c r="AO37" s="28"/>
      <c r="AP37" s="28"/>
    </row>
    <row r="38">
      <c r="A38" s="29">
        <v>3882.0</v>
      </c>
      <c r="B38" s="19"/>
      <c r="C38" s="86">
        <f>RANK(C8,C5:C11,1)</f>
        <v>2</v>
      </c>
      <c r="D38" s="19"/>
      <c r="E38" s="101">
        <f>RANK(E8,E5:E11)</f>
        <v>6</v>
      </c>
      <c r="F38" s="19"/>
      <c r="G38" s="101">
        <f>RANK(G8,G5:G11)</f>
        <v>1</v>
      </c>
      <c r="H38" s="19"/>
      <c r="I38" s="102">
        <f>RANK(H8,H5:H11)</f>
        <v>1</v>
      </c>
      <c r="J38" s="88">
        <f t="shared" ref="J38:N38" si="22">RANK(J8,J5:J11,1)</f>
        <v>1</v>
      </c>
      <c r="K38" s="88">
        <f t="shared" si="22"/>
        <v>1</v>
      </c>
      <c r="L38" s="103">
        <f t="shared" si="22"/>
        <v>6</v>
      </c>
      <c r="M38" s="104">
        <f t="shared" si="22"/>
        <v>6</v>
      </c>
      <c r="N38" s="104">
        <f t="shared" si="22"/>
        <v>6</v>
      </c>
      <c r="O38" s="103">
        <f>RANK(O8,O5:O11)</f>
        <v>4</v>
      </c>
      <c r="P38" s="103">
        <f t="shared" ref="P38:Q38" si="23">RANK(P8,P5:P11,1)</f>
        <v>3</v>
      </c>
      <c r="Q38" s="105">
        <f t="shared" si="23"/>
        <v>2</v>
      </c>
      <c r="R38" s="19"/>
      <c r="S38" s="94"/>
      <c r="T38" s="19"/>
      <c r="U38" s="81"/>
      <c r="V38" s="89"/>
      <c r="W38" s="116"/>
      <c r="X38" s="19"/>
      <c r="Y38" s="91"/>
      <c r="Z38" s="81"/>
      <c r="AA38" s="117"/>
      <c r="AB38" s="106">
        <f>RANK(AG8,AG5:AG11)</f>
        <v>1</v>
      </c>
      <c r="AC38" s="106">
        <f t="shared" ref="AC38:AD38" si="24">RANK(AC8,AC5:AC11,1)</f>
        <v>7</v>
      </c>
      <c r="AD38" s="107">
        <f t="shared" si="24"/>
        <v>6</v>
      </c>
      <c r="AE38" s="108">
        <f t="shared" ref="AE38:AF38" si="25">RANK(AE8,AE5:AE11)</f>
        <v>1</v>
      </c>
      <c r="AF38" s="108">
        <f t="shared" si="25"/>
        <v>2</v>
      </c>
      <c r="AG38" s="106">
        <f t="shared" si="17"/>
        <v>27</v>
      </c>
      <c r="AH38" s="10"/>
      <c r="AI38" s="10"/>
      <c r="AJ38" s="28"/>
      <c r="AK38" s="28"/>
      <c r="AL38" s="28"/>
      <c r="AM38" s="28"/>
      <c r="AN38" s="28"/>
      <c r="AO38" s="28"/>
      <c r="AP38" s="28"/>
    </row>
    <row r="39">
      <c r="A39" s="29">
        <v>5161.0</v>
      </c>
      <c r="B39" s="19"/>
      <c r="C39" s="86">
        <f>RANK(C9,C5:C11,1)</f>
        <v>4</v>
      </c>
      <c r="D39" s="19"/>
      <c r="E39" s="101">
        <f>RANK(E9,E5:E11)</f>
        <v>4</v>
      </c>
      <c r="F39" s="19"/>
      <c r="G39" s="101">
        <f>RANK(G9,G5:G11)</f>
        <v>5</v>
      </c>
      <c r="H39" s="19"/>
      <c r="I39" s="102">
        <f>RANK(H9,H5:H11)</f>
        <v>3</v>
      </c>
      <c r="J39" s="88">
        <f t="shared" ref="J39:N39" si="26">RANK(J9,J5:J11,1)</f>
        <v>2</v>
      </c>
      <c r="K39" s="88">
        <f t="shared" si="26"/>
        <v>2</v>
      </c>
      <c r="L39" s="103">
        <f t="shared" si="26"/>
        <v>4</v>
      </c>
      <c r="M39" s="104">
        <f t="shared" si="26"/>
        <v>5</v>
      </c>
      <c r="N39" s="104">
        <f t="shared" si="26"/>
        <v>3</v>
      </c>
      <c r="O39" s="103">
        <f>RANK(O9,O5:O11)</f>
        <v>5</v>
      </c>
      <c r="P39" s="103">
        <f t="shared" ref="P39:Q39" si="27">RANK(P9,P5:P11,1)</f>
        <v>7</v>
      </c>
      <c r="Q39" s="105">
        <f t="shared" si="27"/>
        <v>7</v>
      </c>
      <c r="R39" s="19"/>
      <c r="S39" s="94"/>
      <c r="T39" s="19"/>
      <c r="U39" s="81"/>
      <c r="V39" s="89"/>
      <c r="W39" s="116"/>
      <c r="X39" s="19"/>
      <c r="Y39" s="91"/>
      <c r="Z39" s="81"/>
      <c r="AA39" s="117"/>
      <c r="AB39" s="106">
        <f>RANK(AG9,AG5:AG11)</f>
        <v>3</v>
      </c>
      <c r="AC39" s="106">
        <f t="shared" ref="AC39:AD39" si="28">RANK(AC9,AC5:AC11,1)</f>
        <v>3</v>
      </c>
      <c r="AD39" s="107">
        <f t="shared" si="28"/>
        <v>5</v>
      </c>
      <c r="AE39" s="108">
        <f t="shared" ref="AE39:AF39" si="29">RANK(AE9,AE5:AE11)</f>
        <v>6</v>
      </c>
      <c r="AF39" s="108">
        <f t="shared" si="29"/>
        <v>1</v>
      </c>
      <c r="AG39" s="106">
        <f t="shared" si="17"/>
        <v>39</v>
      </c>
      <c r="AH39" s="10"/>
      <c r="AI39" s="10"/>
      <c r="AJ39" s="28"/>
      <c r="AK39" s="28"/>
      <c r="AL39" s="28"/>
      <c r="AM39" s="28"/>
      <c r="AN39" s="28"/>
      <c r="AO39" s="28"/>
      <c r="AP39" s="28"/>
    </row>
    <row r="40">
      <c r="A40" s="29">
        <v>5166.0</v>
      </c>
      <c r="B40" s="19"/>
      <c r="C40" s="86">
        <f>RANK(C10,C5:C11,1)</f>
        <v>5</v>
      </c>
      <c r="D40" s="19"/>
      <c r="E40" s="101">
        <f>RANK(E10,E5:E11)</f>
        <v>3</v>
      </c>
      <c r="F40" s="19"/>
      <c r="G40" s="101">
        <f>RANK(G10,G5:G11)</f>
        <v>2</v>
      </c>
      <c r="H40" s="19"/>
      <c r="I40" s="102">
        <f>RANK(H10,H5:H11)</f>
        <v>2</v>
      </c>
      <c r="J40" s="88">
        <f t="shared" ref="J40:N40" si="30">RANK(J10,J5:J11,1)</f>
        <v>7</v>
      </c>
      <c r="K40" s="88">
        <f t="shared" si="30"/>
        <v>4</v>
      </c>
      <c r="L40" s="103">
        <f t="shared" si="30"/>
        <v>1</v>
      </c>
      <c r="M40" s="104">
        <f t="shared" si="30"/>
        <v>4</v>
      </c>
      <c r="N40" s="104">
        <f t="shared" si="30"/>
        <v>4</v>
      </c>
      <c r="O40" s="103">
        <f>RANK(O10,O5:O11)</f>
        <v>6</v>
      </c>
      <c r="P40" s="103">
        <f t="shared" ref="P40:Q40" si="31">RANK(P10,P5:P11,1)</f>
        <v>2</v>
      </c>
      <c r="Q40" s="105">
        <f t="shared" si="31"/>
        <v>5</v>
      </c>
      <c r="R40" s="19"/>
      <c r="S40" s="118"/>
      <c r="T40" s="19"/>
      <c r="U40" s="81"/>
      <c r="V40" s="117"/>
      <c r="W40" s="116"/>
      <c r="X40" s="19"/>
      <c r="Y40" s="91"/>
      <c r="Z40" s="81"/>
      <c r="AA40" s="117"/>
      <c r="AB40" s="106">
        <f>RANK(AG10,AG5:AG11)</f>
        <v>5</v>
      </c>
      <c r="AC40" s="106">
        <f t="shared" ref="AC40:AD40" si="32">RANK(AC10,AC5:AC11,1)</f>
        <v>1</v>
      </c>
      <c r="AD40" s="107">
        <f t="shared" si="32"/>
        <v>1</v>
      </c>
      <c r="AE40" s="108">
        <f t="shared" ref="AE40:AF40" si="33">RANK(AE10,AE5:AE11)</f>
        <v>7</v>
      </c>
      <c r="AF40" s="108">
        <f t="shared" si="33"/>
        <v>4</v>
      </c>
      <c r="AG40" s="106">
        <f t="shared" si="17"/>
        <v>33</v>
      </c>
      <c r="AH40" s="10"/>
      <c r="AI40" s="10"/>
      <c r="AJ40" s="28"/>
      <c r="AK40" s="28"/>
      <c r="AL40" s="28"/>
      <c r="AM40" s="28"/>
      <c r="AN40" s="28"/>
      <c r="AO40" s="28"/>
      <c r="AP40" s="28"/>
    </row>
    <row r="41">
      <c r="A41" s="29">
        <v>8604.0</v>
      </c>
      <c r="B41" s="19"/>
      <c r="C41" s="86">
        <f>RANK(C11,C5:C11,1)</f>
        <v>1</v>
      </c>
      <c r="D41" s="19"/>
      <c r="E41" s="101">
        <f>RANK(E11,E5:E11)</f>
        <v>7</v>
      </c>
      <c r="F41" s="19"/>
      <c r="G41" s="101">
        <f>RANK(G11,G5:G11)</f>
        <v>4</v>
      </c>
      <c r="H41" s="19"/>
      <c r="I41" s="102">
        <f>RANK(H11,H5:H11)</f>
        <v>6</v>
      </c>
      <c r="J41" s="88">
        <f t="shared" ref="J41:N41" si="34">RANK(J11,J5:J11,1)</f>
        <v>6</v>
      </c>
      <c r="K41" s="88">
        <f t="shared" si="34"/>
        <v>7</v>
      </c>
      <c r="L41" s="103">
        <f t="shared" si="34"/>
        <v>7</v>
      </c>
      <c r="M41" s="104">
        <f t="shared" si="34"/>
        <v>7</v>
      </c>
      <c r="N41" s="104">
        <f t="shared" si="34"/>
        <v>7</v>
      </c>
      <c r="O41" s="103">
        <f>RANK(O11,O5:O11)</f>
        <v>7</v>
      </c>
      <c r="P41" s="103">
        <f t="shared" ref="P41:Q41" si="35">RANK(P11,P5:P11,1)</f>
        <v>1</v>
      </c>
      <c r="Q41" s="105">
        <f t="shared" si="35"/>
        <v>1</v>
      </c>
      <c r="R41" s="19"/>
      <c r="S41" s="94"/>
      <c r="T41" s="19"/>
      <c r="U41" s="81"/>
      <c r="V41" s="89"/>
      <c r="W41" s="116"/>
      <c r="X41" s="19"/>
      <c r="Y41" s="91"/>
      <c r="Z41" s="81"/>
      <c r="AA41" s="117"/>
      <c r="AB41" s="106">
        <f>RANK(AG11,AG5:AG11)</f>
        <v>2</v>
      </c>
      <c r="AC41" s="106">
        <f t="shared" ref="AC41:AD41" si="36">RANK(AC11,AC5:AC11,1)</f>
        <v>6</v>
      </c>
      <c r="AD41" s="107">
        <f t="shared" si="36"/>
        <v>7</v>
      </c>
      <c r="AE41" s="108">
        <f t="shared" ref="AE41:AF41" si="37">RANK(AE11,AE5:AE11)</f>
        <v>3</v>
      </c>
      <c r="AF41" s="108">
        <f t="shared" si="37"/>
        <v>7</v>
      </c>
      <c r="AG41" s="106">
        <f t="shared" si="17"/>
        <v>40</v>
      </c>
      <c r="AH41" s="10"/>
      <c r="AI41" s="10"/>
      <c r="AJ41" s="28"/>
      <c r="AK41" s="28"/>
      <c r="AL41" s="28"/>
      <c r="AM41" s="28"/>
      <c r="AN41" s="28"/>
      <c r="AO41" s="28"/>
      <c r="AP41" s="28"/>
    </row>
    <row r="42">
      <c r="A42" s="17"/>
      <c r="B42" s="17"/>
      <c r="C42" s="119"/>
      <c r="D42" s="119"/>
      <c r="E42" s="119"/>
      <c r="F42" s="119"/>
      <c r="G42" s="119"/>
      <c r="H42" s="17"/>
      <c r="I42" s="17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19"/>
      <c r="W42" s="119"/>
      <c r="X42" s="119"/>
      <c r="Y42" s="121"/>
      <c r="Z42" s="122"/>
      <c r="AA42" s="121"/>
      <c r="AB42" s="122"/>
      <c r="AC42" s="121"/>
      <c r="AD42" s="119"/>
      <c r="AE42" s="121"/>
      <c r="AF42" s="119"/>
      <c r="AG42" s="119"/>
      <c r="AH42" s="10"/>
      <c r="AI42" s="10"/>
      <c r="AJ42" s="10"/>
      <c r="AK42" s="10"/>
      <c r="AL42" s="10"/>
      <c r="AM42" s="10"/>
      <c r="AN42" s="10"/>
      <c r="AO42" s="10"/>
      <c r="AP42" s="10"/>
    </row>
    <row r="4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</row>
    <row r="44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</row>
    <row r="45">
      <c r="A45" s="10"/>
      <c r="B45" s="10"/>
      <c r="C45" s="10"/>
      <c r="D45" s="10"/>
      <c r="E45" s="111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</row>
    <row r="46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</row>
    <row r="47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</row>
    <row r="48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</row>
    <row r="49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</row>
    <row r="50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</row>
    <row r="5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</row>
    <row r="5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</row>
    <row r="5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</row>
  </sheetData>
  <mergeCells count="268">
    <mergeCell ref="W34:X34"/>
    <mergeCell ref="W35:X35"/>
    <mergeCell ref="W36:X36"/>
    <mergeCell ref="W37:X37"/>
    <mergeCell ref="W38:X38"/>
    <mergeCell ref="W39:X39"/>
    <mergeCell ref="W40:X40"/>
    <mergeCell ref="W41:X41"/>
    <mergeCell ref="Q32:R32"/>
    <mergeCell ref="S32:T32"/>
    <mergeCell ref="W32:X32"/>
    <mergeCell ref="Q34:R34"/>
    <mergeCell ref="S34:T34"/>
    <mergeCell ref="Q35:R35"/>
    <mergeCell ref="S35:T35"/>
    <mergeCell ref="Q39:R39"/>
    <mergeCell ref="Q40:R40"/>
    <mergeCell ref="Q41:R41"/>
    <mergeCell ref="S40:T40"/>
    <mergeCell ref="S41:T41"/>
    <mergeCell ref="Q36:R36"/>
    <mergeCell ref="S36:T36"/>
    <mergeCell ref="Q37:R37"/>
    <mergeCell ref="S37:T37"/>
    <mergeCell ref="Q38:R38"/>
    <mergeCell ref="S38:T38"/>
    <mergeCell ref="S39:T39"/>
    <mergeCell ref="A20:B20"/>
    <mergeCell ref="C20:D20"/>
    <mergeCell ref="E20:F20"/>
    <mergeCell ref="H20:I20"/>
    <mergeCell ref="Q20:R20"/>
    <mergeCell ref="S20:T20"/>
    <mergeCell ref="W20:X20"/>
    <mergeCell ref="A21:B21"/>
    <mergeCell ref="C21:D21"/>
    <mergeCell ref="E21:F21"/>
    <mergeCell ref="H21:I21"/>
    <mergeCell ref="Q21:R21"/>
    <mergeCell ref="S21:T21"/>
    <mergeCell ref="W21:X21"/>
    <mergeCell ref="G26:H26"/>
    <mergeCell ref="Q26:R26"/>
    <mergeCell ref="A24:B24"/>
    <mergeCell ref="C24:AF24"/>
    <mergeCell ref="A25:B25"/>
    <mergeCell ref="C25:D25"/>
    <mergeCell ref="E25:F25"/>
    <mergeCell ref="G25:H25"/>
    <mergeCell ref="A26:B26"/>
    <mergeCell ref="C28:D28"/>
    <mergeCell ref="E28:F28"/>
    <mergeCell ref="E30:F30"/>
    <mergeCell ref="G30:H30"/>
    <mergeCell ref="Q30:R30"/>
    <mergeCell ref="S30:T30"/>
    <mergeCell ref="W30:X30"/>
    <mergeCell ref="A31:B31"/>
    <mergeCell ref="C31:D31"/>
    <mergeCell ref="E31:F31"/>
    <mergeCell ref="G31:H31"/>
    <mergeCell ref="Q31:R31"/>
    <mergeCell ref="S31:T31"/>
    <mergeCell ref="W31:X31"/>
    <mergeCell ref="A37:B37"/>
    <mergeCell ref="C37:D37"/>
    <mergeCell ref="E37:F37"/>
    <mergeCell ref="G37:H37"/>
    <mergeCell ref="C38:D38"/>
    <mergeCell ref="E38:F38"/>
    <mergeCell ref="G38:H38"/>
    <mergeCell ref="A38:B38"/>
    <mergeCell ref="A39:B39"/>
    <mergeCell ref="C39:D39"/>
    <mergeCell ref="E39:F39"/>
    <mergeCell ref="G39:H39"/>
    <mergeCell ref="A40:B40"/>
    <mergeCell ref="C40:D40"/>
    <mergeCell ref="C26:D26"/>
    <mergeCell ref="E26:F26"/>
    <mergeCell ref="A27:B27"/>
    <mergeCell ref="C27:D27"/>
    <mergeCell ref="E27:F27"/>
    <mergeCell ref="G27:H27"/>
    <mergeCell ref="G28:H28"/>
    <mergeCell ref="A28:B28"/>
    <mergeCell ref="A29:B29"/>
    <mergeCell ref="C29:D29"/>
    <mergeCell ref="E29:F29"/>
    <mergeCell ref="G29:H29"/>
    <mergeCell ref="A30:B30"/>
    <mergeCell ref="C30:D30"/>
    <mergeCell ref="A32:B32"/>
    <mergeCell ref="C32:D32"/>
    <mergeCell ref="E32:F32"/>
    <mergeCell ref="G32:H32"/>
    <mergeCell ref="C34:D34"/>
    <mergeCell ref="E34:F34"/>
    <mergeCell ref="H34:I34"/>
    <mergeCell ref="E36:F36"/>
    <mergeCell ref="G36:H36"/>
    <mergeCell ref="A34:B34"/>
    <mergeCell ref="A35:B35"/>
    <mergeCell ref="C35:D35"/>
    <mergeCell ref="E35:F35"/>
    <mergeCell ref="G35:H35"/>
    <mergeCell ref="A36:B36"/>
    <mergeCell ref="C36:D36"/>
    <mergeCell ref="E40:F40"/>
    <mergeCell ref="G40:H40"/>
    <mergeCell ref="A41:B41"/>
    <mergeCell ref="C41:D41"/>
    <mergeCell ref="E41:F41"/>
    <mergeCell ref="G41:H41"/>
    <mergeCell ref="A7:B7"/>
    <mergeCell ref="C7:D7"/>
    <mergeCell ref="E7:F7"/>
    <mergeCell ref="H7:I7"/>
    <mergeCell ref="Q7:R7"/>
    <mergeCell ref="S7:T7"/>
    <mergeCell ref="W7:X7"/>
    <mergeCell ref="A8:B8"/>
    <mergeCell ref="C8:D8"/>
    <mergeCell ref="E8:F8"/>
    <mergeCell ref="H8:I8"/>
    <mergeCell ref="Q8:R8"/>
    <mergeCell ref="S8:T8"/>
    <mergeCell ref="W8:X8"/>
    <mergeCell ref="B1:C1"/>
    <mergeCell ref="D1:E1"/>
    <mergeCell ref="I1:Q2"/>
    <mergeCell ref="T1:W1"/>
    <mergeCell ref="D2:E2"/>
    <mergeCell ref="F2:H2"/>
    <mergeCell ref="T2:W2"/>
    <mergeCell ref="W4:X4"/>
    <mergeCell ref="AJ4:AL4"/>
    <mergeCell ref="AM4:AO4"/>
    <mergeCell ref="A2:C2"/>
    <mergeCell ref="A4:B4"/>
    <mergeCell ref="C4:D4"/>
    <mergeCell ref="E4:F4"/>
    <mergeCell ref="H4:I4"/>
    <mergeCell ref="Q4:R4"/>
    <mergeCell ref="S4:T4"/>
    <mergeCell ref="A5:B5"/>
    <mergeCell ref="C5:D5"/>
    <mergeCell ref="E5:F5"/>
    <mergeCell ref="H5:I5"/>
    <mergeCell ref="Q5:R5"/>
    <mergeCell ref="S5:T5"/>
    <mergeCell ref="W5:X5"/>
    <mergeCell ref="A6:B6"/>
    <mergeCell ref="C6:D6"/>
    <mergeCell ref="E6:F6"/>
    <mergeCell ref="H6:I6"/>
    <mergeCell ref="Q6:R6"/>
    <mergeCell ref="S6:T6"/>
    <mergeCell ref="W6:X6"/>
    <mergeCell ref="AJ8:AL8"/>
    <mergeCell ref="AJ9:AL9"/>
    <mergeCell ref="AJ5:AL5"/>
    <mergeCell ref="AM5:AO5"/>
    <mergeCell ref="AJ6:AL6"/>
    <mergeCell ref="AM6:AO6"/>
    <mergeCell ref="AJ7:AL7"/>
    <mergeCell ref="AM7:AO7"/>
    <mergeCell ref="AM8:AO8"/>
    <mergeCell ref="AM9:AO9"/>
    <mergeCell ref="A14:B14"/>
    <mergeCell ref="C14:D14"/>
    <mergeCell ref="E14:F14"/>
    <mergeCell ref="H14:I14"/>
    <mergeCell ref="Q14:R14"/>
    <mergeCell ref="S14:T14"/>
    <mergeCell ref="W14:X14"/>
    <mergeCell ref="A15:B15"/>
    <mergeCell ref="C15:D15"/>
    <mergeCell ref="E15:F15"/>
    <mergeCell ref="H15:I15"/>
    <mergeCell ref="Q15:R15"/>
    <mergeCell ref="S15:T15"/>
    <mergeCell ref="W15:X15"/>
    <mergeCell ref="A16:B16"/>
    <mergeCell ref="C16:D16"/>
    <mergeCell ref="E16:F16"/>
    <mergeCell ref="H16:I16"/>
    <mergeCell ref="Q16:R16"/>
    <mergeCell ref="S16:T16"/>
    <mergeCell ref="W16:X16"/>
    <mergeCell ref="A17:B17"/>
    <mergeCell ref="C17:D17"/>
    <mergeCell ref="E17:F17"/>
    <mergeCell ref="H17:I17"/>
    <mergeCell ref="Q17:R17"/>
    <mergeCell ref="S17:T17"/>
    <mergeCell ref="W17:X17"/>
    <mergeCell ref="A18:B18"/>
    <mergeCell ref="C18:D18"/>
    <mergeCell ref="E18:F18"/>
    <mergeCell ref="H18:I18"/>
    <mergeCell ref="Q18:R18"/>
    <mergeCell ref="S18:T18"/>
    <mergeCell ref="W18:X18"/>
    <mergeCell ref="A19:B19"/>
    <mergeCell ref="C19:D19"/>
    <mergeCell ref="E19:F19"/>
    <mergeCell ref="H19:I19"/>
    <mergeCell ref="Q19:R19"/>
    <mergeCell ref="S19:T19"/>
    <mergeCell ref="W19:X19"/>
    <mergeCell ref="A9:B9"/>
    <mergeCell ref="C9:D9"/>
    <mergeCell ref="E9:F9"/>
    <mergeCell ref="H9:I9"/>
    <mergeCell ref="Q9:R9"/>
    <mergeCell ref="S9:T9"/>
    <mergeCell ref="W9:X9"/>
    <mergeCell ref="A10:B10"/>
    <mergeCell ref="C10:D10"/>
    <mergeCell ref="E10:F10"/>
    <mergeCell ref="H10:I10"/>
    <mergeCell ref="Q10:R10"/>
    <mergeCell ref="S10:T10"/>
    <mergeCell ref="W10:X10"/>
    <mergeCell ref="A11:B11"/>
    <mergeCell ref="C11:D11"/>
    <mergeCell ref="E11:F11"/>
    <mergeCell ref="H11:I11"/>
    <mergeCell ref="Q11:R11"/>
    <mergeCell ref="S11:T11"/>
    <mergeCell ref="W11:X11"/>
    <mergeCell ref="A12:B12"/>
    <mergeCell ref="C12:D12"/>
    <mergeCell ref="E12:F12"/>
    <mergeCell ref="H12:I12"/>
    <mergeCell ref="Q12:R12"/>
    <mergeCell ref="S12:T12"/>
    <mergeCell ref="W12:X12"/>
    <mergeCell ref="AJ13:AL13"/>
    <mergeCell ref="AJ14:AL14"/>
    <mergeCell ref="AJ15:AL16"/>
    <mergeCell ref="AJ10:AL10"/>
    <mergeCell ref="AM10:AO10"/>
    <mergeCell ref="AJ11:AL11"/>
    <mergeCell ref="AM11:AO11"/>
    <mergeCell ref="AJ12:AL12"/>
    <mergeCell ref="AM12:AO12"/>
    <mergeCell ref="AM13:AO13"/>
    <mergeCell ref="AM14:AO14"/>
    <mergeCell ref="A22:B22"/>
    <mergeCell ref="C22:D22"/>
    <mergeCell ref="E22:F22"/>
    <mergeCell ref="H22:I22"/>
    <mergeCell ref="Q22:R22"/>
    <mergeCell ref="S22:T22"/>
    <mergeCell ref="W22:X22"/>
    <mergeCell ref="Q28:R28"/>
    <mergeCell ref="Q29:R29"/>
    <mergeCell ref="S29:T29"/>
    <mergeCell ref="S26:T26"/>
    <mergeCell ref="W26:X26"/>
    <mergeCell ref="Q27:R27"/>
    <mergeCell ref="S27:T27"/>
    <mergeCell ref="W27:X27"/>
    <mergeCell ref="S28:T28"/>
    <mergeCell ref="W28:X28"/>
    <mergeCell ref="W29:X29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13"/>
    <col customWidth="1" min="10" max="12" width="6.5"/>
    <col customWidth="1" min="13" max="14" width="7.13"/>
    <col customWidth="1" min="15" max="15" width="7.25"/>
    <col customWidth="1" min="16" max="16" width="5.38"/>
    <col customWidth="1" min="17" max="17" width="5.0"/>
    <col customWidth="1" hidden="1" min="18" max="18" width="1.75"/>
    <col customWidth="1" min="19" max="19" width="7.63"/>
    <col customWidth="1" hidden="1" min="20" max="20" width="1.63"/>
    <col customWidth="1" min="21" max="22" width="7.13"/>
    <col customWidth="1" min="23" max="23" width="7.5"/>
    <col customWidth="1" hidden="1" min="24" max="24" width="1.75"/>
    <col customWidth="1" min="25" max="25" width="7.0"/>
    <col customWidth="1" min="26" max="27" width="5.88"/>
    <col customWidth="1" min="28" max="28" width="6.38"/>
    <col customWidth="1" min="29" max="32" width="5.88"/>
    <col customWidth="1" min="33" max="33" width="6.0"/>
    <col customWidth="1" min="34" max="34" width="5.13"/>
    <col customWidth="1" min="35" max="35" width="2.0"/>
    <col customWidth="1" min="36" max="42" width="14.25"/>
  </cols>
  <sheetData>
    <row r="1" hidden="1">
      <c r="A1" s="1"/>
      <c r="B1" s="2" t="s">
        <v>0</v>
      </c>
      <c r="C1" s="3"/>
      <c r="D1" s="4">
        <v>4578.934285714286</v>
      </c>
      <c r="E1" s="3"/>
      <c r="F1" s="1"/>
      <c r="G1" s="1"/>
      <c r="H1" s="1"/>
      <c r="I1" s="5" t="s">
        <v>1</v>
      </c>
      <c r="J1" s="6"/>
      <c r="K1" s="6"/>
      <c r="L1" s="6"/>
      <c r="M1" s="6"/>
      <c r="N1" s="6"/>
      <c r="O1" s="6"/>
      <c r="P1" s="6"/>
      <c r="Q1" s="7"/>
      <c r="R1" s="1"/>
      <c r="S1" s="1"/>
      <c r="T1" s="8" t="s">
        <v>2</v>
      </c>
      <c r="U1" s="9"/>
      <c r="V1" s="9"/>
      <c r="W1" s="3"/>
      <c r="X1" s="1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</row>
    <row r="2" hidden="1">
      <c r="A2" s="11" t="s">
        <v>3</v>
      </c>
      <c r="B2" s="9"/>
      <c r="C2" s="3"/>
      <c r="D2" s="12">
        <v>2397.9314285714286</v>
      </c>
      <c r="E2" s="3"/>
      <c r="F2" s="13">
        <v>0.9095351231299358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"/>
      <c r="S2" s="1"/>
      <c r="T2" s="8" t="s">
        <v>4</v>
      </c>
      <c r="U2" s="9"/>
      <c r="V2" s="9"/>
      <c r="W2" s="3"/>
      <c r="X2" s="1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</row>
    <row r="3" ht="9.0" hidden="1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7"/>
      <c r="AE3" s="1"/>
      <c r="AF3" s="1"/>
      <c r="AG3" s="1"/>
      <c r="AH3" s="10"/>
      <c r="AI3" s="10"/>
      <c r="AJ3" s="10"/>
      <c r="AK3" s="10"/>
      <c r="AL3" s="10"/>
      <c r="AM3" s="10"/>
      <c r="AN3" s="10"/>
      <c r="AO3" s="10"/>
      <c r="AP3" s="10"/>
    </row>
    <row r="4" ht="30.75" customHeight="1">
      <c r="A4" s="18" t="s">
        <v>5</v>
      </c>
      <c r="B4" s="19"/>
      <c r="C4" s="20" t="s">
        <v>6</v>
      </c>
      <c r="D4" s="19"/>
      <c r="E4" s="20" t="s">
        <v>7</v>
      </c>
      <c r="F4" s="19"/>
      <c r="G4" s="21" t="s">
        <v>8</v>
      </c>
      <c r="H4" s="20" t="s">
        <v>9</v>
      </c>
      <c r="I4" s="19"/>
      <c r="J4" s="21" t="s">
        <v>10</v>
      </c>
      <c r="K4" s="21" t="s">
        <v>11</v>
      </c>
      <c r="L4" s="21" t="s">
        <v>12</v>
      </c>
      <c r="M4" s="21" t="s">
        <v>13</v>
      </c>
      <c r="N4" s="21" t="s">
        <v>14</v>
      </c>
      <c r="O4" s="21" t="s">
        <v>15</v>
      </c>
      <c r="P4" s="21" t="s">
        <v>16</v>
      </c>
      <c r="Q4" s="20" t="s">
        <v>17</v>
      </c>
      <c r="R4" s="19"/>
      <c r="S4" s="20" t="s">
        <v>18</v>
      </c>
      <c r="T4" s="19"/>
      <c r="U4" s="21" t="s">
        <v>19</v>
      </c>
      <c r="V4" s="21" t="s">
        <v>20</v>
      </c>
      <c r="W4" s="20" t="s">
        <v>21</v>
      </c>
      <c r="X4" s="19"/>
      <c r="Y4" s="22" t="s">
        <v>22</v>
      </c>
      <c r="Z4" s="23" t="s">
        <v>23</v>
      </c>
      <c r="AA4" s="23" t="s">
        <v>24</v>
      </c>
      <c r="AB4" s="23" t="s">
        <v>25</v>
      </c>
      <c r="AC4" s="23" t="s">
        <v>26</v>
      </c>
      <c r="AD4" s="24" t="s">
        <v>27</v>
      </c>
      <c r="AE4" s="25" t="s">
        <v>28</v>
      </c>
      <c r="AF4" s="25" t="s">
        <v>29</v>
      </c>
      <c r="AG4" s="25" t="s">
        <v>30</v>
      </c>
      <c r="AH4" s="10"/>
      <c r="AI4" s="10"/>
      <c r="AJ4" s="26" t="s">
        <v>31</v>
      </c>
      <c r="AM4" s="27" t="s">
        <v>32</v>
      </c>
      <c r="AP4" s="28"/>
    </row>
    <row r="5">
      <c r="A5" s="29">
        <v>3116.0</v>
      </c>
      <c r="B5" s="19"/>
      <c r="C5" s="30">
        <v>140450.08</v>
      </c>
      <c r="D5" s="19"/>
      <c r="E5" s="30">
        <v>35112.52</v>
      </c>
      <c r="F5" s="19"/>
      <c r="G5" s="31">
        <v>0.08834800335717778</v>
      </c>
      <c r="H5" s="32">
        <v>0.07498925655350236</v>
      </c>
      <c r="I5" s="19"/>
      <c r="J5" s="31">
        <v>0.29525216361571316</v>
      </c>
      <c r="K5" s="31">
        <v>0.29801342512585255</v>
      </c>
      <c r="L5" s="31">
        <v>0.0027612615101394035</v>
      </c>
      <c r="M5" s="31">
        <v>0.2738434994127451</v>
      </c>
      <c r="N5" s="31">
        <v>0.5718569245385976</v>
      </c>
      <c r="O5" s="33">
        <v>52.761111945905334</v>
      </c>
      <c r="P5" s="34">
        <v>30.7537483266399</v>
      </c>
      <c r="Q5" s="35">
        <v>5.97957655826558</v>
      </c>
      <c r="R5" s="19"/>
      <c r="S5" s="36">
        <v>10135.2</v>
      </c>
      <c r="T5" s="19"/>
      <c r="U5" s="37">
        <v>23156.15109594</v>
      </c>
      <c r="V5" s="33">
        <v>14658.59</v>
      </c>
      <c r="W5" s="36">
        <v>9184.3664</v>
      </c>
      <c r="X5" s="19"/>
      <c r="Y5" s="48">
        <v>0.237</v>
      </c>
      <c r="Z5" s="38">
        <v>0.2327</v>
      </c>
      <c r="AA5" s="49">
        <f t="shared" ref="AA5:AA12" si="1">(J5+Y5+0.5%)</f>
        <v>0.5372521636</v>
      </c>
      <c r="AB5" s="40">
        <f t="shared" ref="AB5:AB12" si="2">(J5+Z5+0.5%)</f>
        <v>0.5329521636</v>
      </c>
      <c r="AC5" s="112">
        <f>(N5-AA5)</f>
        <v>0.03460476092</v>
      </c>
      <c r="AD5" s="42">
        <f t="shared" ref="AD5:AD12" si="3">(N5-AB5)</f>
        <v>0.03890476092</v>
      </c>
      <c r="AE5" s="44">
        <v>0.93</v>
      </c>
      <c r="AF5" s="45">
        <v>0.9</v>
      </c>
      <c r="AG5" s="46">
        <v>0.9067</v>
      </c>
      <c r="AH5" s="10"/>
      <c r="AI5" s="10"/>
      <c r="AJ5" s="47" t="s">
        <v>33</v>
      </c>
      <c r="AM5" s="47" t="s">
        <v>33</v>
      </c>
      <c r="AP5" s="28"/>
    </row>
    <row r="6">
      <c r="A6" s="29">
        <v>3176.0</v>
      </c>
      <c r="B6" s="19"/>
      <c r="C6" s="30">
        <v>143004.31</v>
      </c>
      <c r="D6" s="19"/>
      <c r="E6" s="30">
        <v>35751.0775</v>
      </c>
      <c r="F6" s="19"/>
      <c r="G6" s="31">
        <v>0.10818616470497797</v>
      </c>
      <c r="H6" s="32">
        <v>0.12893864013266998</v>
      </c>
      <c r="I6" s="19"/>
      <c r="J6" s="31">
        <v>0.3086920247368768</v>
      </c>
      <c r="K6" s="31">
        <v>0.2983057951190422</v>
      </c>
      <c r="L6" s="31">
        <v>-0.010386229617834595</v>
      </c>
      <c r="M6" s="31">
        <v>0.23266941464911092</v>
      </c>
      <c r="N6" s="31">
        <v>0.5309752097681532</v>
      </c>
      <c r="O6" s="33">
        <v>62.14876575401999</v>
      </c>
      <c r="P6" s="34">
        <v>28.4338001314924</v>
      </c>
      <c r="Q6" s="35">
        <v>5.19928120507532</v>
      </c>
      <c r="R6" s="19"/>
      <c r="S6" s="36">
        <v>5723.19</v>
      </c>
      <c r="T6" s="19"/>
      <c r="U6" s="37">
        <v>10954.673049</v>
      </c>
      <c r="V6" s="33">
        <v>12135.66</v>
      </c>
      <c r="W6" s="36">
        <v>8353.1996</v>
      </c>
      <c r="X6" s="19"/>
      <c r="Y6" s="38">
        <v>0.229</v>
      </c>
      <c r="Z6" s="48">
        <v>0.2257</v>
      </c>
      <c r="AA6" s="40">
        <f t="shared" si="1"/>
        <v>0.5426920247</v>
      </c>
      <c r="AB6" s="49">
        <f t="shared" si="2"/>
        <v>0.5393920247</v>
      </c>
      <c r="AC6" s="42">
        <f t="shared" ref="AC6:AC8" si="4">(N6-AB6)</f>
        <v>-0.008416814969</v>
      </c>
      <c r="AD6" s="43">
        <f t="shared" si="3"/>
        <v>-0.008416814969</v>
      </c>
      <c r="AE6" s="50">
        <v>0.91</v>
      </c>
      <c r="AF6" s="45">
        <v>0.82</v>
      </c>
      <c r="AG6" s="46">
        <v>0.9</v>
      </c>
      <c r="AH6" s="10"/>
      <c r="AI6" s="10"/>
      <c r="AJ6" s="47" t="s">
        <v>34</v>
      </c>
      <c r="AM6" s="47" t="s">
        <v>34</v>
      </c>
      <c r="AP6" s="28"/>
    </row>
    <row r="7">
      <c r="A7" s="29">
        <v>3802.0</v>
      </c>
      <c r="B7" s="19"/>
      <c r="C7" s="30">
        <v>98148.56</v>
      </c>
      <c r="D7" s="19"/>
      <c r="E7" s="30">
        <v>24537.14</v>
      </c>
      <c r="F7" s="19"/>
      <c r="G7" s="31">
        <v>0.026172004425098434</v>
      </c>
      <c r="H7" s="32">
        <v>0.031049250535331904</v>
      </c>
      <c r="I7" s="19"/>
      <c r="J7" s="31">
        <v>0.29863790156473</v>
      </c>
      <c r="K7" s="31">
        <v>0.29806300775069955</v>
      </c>
      <c r="L7" s="31">
        <v>-5.748938140304861E-4</v>
      </c>
      <c r="M7" s="31">
        <v>0.2560952264607856</v>
      </c>
      <c r="N7" s="31">
        <v>0.5541582342114851</v>
      </c>
      <c r="O7" s="33">
        <v>56.83182397220614</v>
      </c>
      <c r="P7" s="34">
        <v>28.6088953582403</v>
      </c>
      <c r="Q7" s="35">
        <v>7.12506124234471</v>
      </c>
      <c r="R7" s="19"/>
      <c r="S7" s="36">
        <v>3386.19</v>
      </c>
      <c r="T7" s="19"/>
      <c r="U7" s="37">
        <v>8044.90601245</v>
      </c>
      <c r="V7" s="33">
        <v>9598.91</v>
      </c>
      <c r="W7" s="36">
        <v>6589.0078</v>
      </c>
      <c r="X7" s="19"/>
      <c r="Y7" s="38">
        <v>0.275</v>
      </c>
      <c r="Z7" s="39">
        <v>0.2688</v>
      </c>
      <c r="AA7" s="40">
        <f t="shared" si="1"/>
        <v>0.5786379016</v>
      </c>
      <c r="AB7" s="41">
        <f t="shared" si="2"/>
        <v>0.5724379016</v>
      </c>
      <c r="AC7" s="42">
        <f t="shared" si="4"/>
        <v>-0.01827966735</v>
      </c>
      <c r="AD7" s="43">
        <f t="shared" si="3"/>
        <v>-0.01827966735</v>
      </c>
      <c r="AE7" s="50">
        <v>0.74</v>
      </c>
      <c r="AF7" s="45">
        <v>0.82</v>
      </c>
      <c r="AG7" s="46">
        <v>0.893</v>
      </c>
      <c r="AH7" s="10"/>
      <c r="AI7" s="10"/>
      <c r="AJ7" s="47" t="s">
        <v>35</v>
      </c>
      <c r="AM7" s="47" t="s">
        <v>36</v>
      </c>
      <c r="AP7" s="28"/>
    </row>
    <row r="8">
      <c r="A8" s="29">
        <v>3882.0</v>
      </c>
      <c r="B8" s="19"/>
      <c r="C8" s="30">
        <v>50041.76</v>
      </c>
      <c r="D8" s="19"/>
      <c r="E8" s="30">
        <v>12510.44</v>
      </c>
      <c r="F8" s="19"/>
      <c r="G8" s="31">
        <v>0.12360273103998304</v>
      </c>
      <c r="H8" s="32">
        <v>0.17569124423963134</v>
      </c>
      <c r="I8" s="19"/>
      <c r="J8" s="31">
        <v>0.29358639664152497</v>
      </c>
      <c r="K8" s="31">
        <v>0.30004519025709725</v>
      </c>
      <c r="L8" s="31">
        <v>0.006458793615572274</v>
      </c>
      <c r="M8" s="31">
        <v>0.5230921714184313</v>
      </c>
      <c r="N8" s="31">
        <v>0.8231373616755286</v>
      </c>
      <c r="O8" s="33">
        <v>39.003710054559626</v>
      </c>
      <c r="P8" s="34">
        <v>26.7886779184248</v>
      </c>
      <c r="Q8" s="35">
        <v>2.9842447257384</v>
      </c>
      <c r="R8" s="19"/>
      <c r="S8" s="36">
        <v>2361.19</v>
      </c>
      <c r="T8" s="19"/>
      <c r="U8" s="37">
        <v>5686.02975222</v>
      </c>
      <c r="V8" s="33">
        <v>4457.55</v>
      </c>
      <c r="W8" s="36">
        <v>4059.4838</v>
      </c>
      <c r="X8" s="19"/>
      <c r="Y8" s="38">
        <v>0.44</v>
      </c>
      <c r="Z8" s="39">
        <v>0.5475</v>
      </c>
      <c r="AA8" s="40">
        <f t="shared" si="1"/>
        <v>0.7385863966</v>
      </c>
      <c r="AB8" s="41">
        <f t="shared" si="2"/>
        <v>0.8460863966</v>
      </c>
      <c r="AC8" s="42">
        <f t="shared" si="4"/>
        <v>-0.02294903497</v>
      </c>
      <c r="AD8" s="43">
        <f t="shared" si="3"/>
        <v>-0.02294903497</v>
      </c>
      <c r="AE8" s="50">
        <v>0.97</v>
      </c>
      <c r="AF8" s="45">
        <v>0.9</v>
      </c>
      <c r="AG8" s="51">
        <v>0.92</v>
      </c>
      <c r="AH8" s="10"/>
      <c r="AI8" s="10"/>
      <c r="AJ8" s="47" t="s">
        <v>37</v>
      </c>
      <c r="AM8" s="47" t="s">
        <v>38</v>
      </c>
      <c r="AP8" s="28"/>
    </row>
    <row r="9">
      <c r="A9" s="29">
        <v>5161.0</v>
      </c>
      <c r="B9" s="19"/>
      <c r="C9" s="30">
        <v>111901.35</v>
      </c>
      <c r="D9" s="19"/>
      <c r="E9" s="30">
        <v>27975.3375</v>
      </c>
      <c r="F9" s="19"/>
      <c r="G9" s="31">
        <v>0.11637817767378326</v>
      </c>
      <c r="H9" s="32">
        <v>0.15441176470588236</v>
      </c>
      <c r="I9" s="19"/>
      <c r="J9" s="31">
        <v>0.28578153882862</v>
      </c>
      <c r="K9" s="31">
        <v>0.2836028868284431</v>
      </c>
      <c r="L9" s="31">
        <v>-0.0021786520001769415</v>
      </c>
      <c r="M9" s="31">
        <v>0.2854567223719821</v>
      </c>
      <c r="N9" s="31">
        <v>0.5690596092004252</v>
      </c>
      <c r="O9" s="33">
        <v>52.80856536101935</v>
      </c>
      <c r="P9" s="34">
        <v>30.1990229237129</v>
      </c>
      <c r="Q9" s="35">
        <v>6.3220191269474</v>
      </c>
      <c r="R9" s="19"/>
      <c r="S9" s="36">
        <v>6827.07</v>
      </c>
      <c r="T9" s="19"/>
      <c r="U9" s="37">
        <v>12640.12801911</v>
      </c>
      <c r="V9" s="33">
        <v>13674.11</v>
      </c>
      <c r="W9" s="36">
        <v>9203.4136</v>
      </c>
      <c r="X9" s="19"/>
      <c r="Y9" s="38">
        <v>0.27</v>
      </c>
      <c r="Z9" s="39">
        <v>0.2494</v>
      </c>
      <c r="AA9" s="40">
        <f t="shared" si="1"/>
        <v>0.5607815388</v>
      </c>
      <c r="AB9" s="41">
        <f t="shared" si="2"/>
        <v>0.5401815388</v>
      </c>
      <c r="AC9" s="42">
        <f t="shared" ref="AC9:AC12" si="5">(N9-AA9)</f>
        <v>0.008278070372</v>
      </c>
      <c r="AD9" s="43">
        <f t="shared" si="3"/>
        <v>0.02887807037</v>
      </c>
      <c r="AE9" s="44">
        <v>0.81</v>
      </c>
      <c r="AF9" s="53">
        <v>0.91</v>
      </c>
      <c r="AG9" s="46">
        <v>0.907</v>
      </c>
      <c r="AH9" s="10"/>
      <c r="AI9" s="10"/>
      <c r="AJ9" s="47" t="s">
        <v>39</v>
      </c>
      <c r="AM9" s="47" t="s">
        <v>40</v>
      </c>
      <c r="AP9" s="28"/>
    </row>
    <row r="10">
      <c r="A10" s="29">
        <v>5166.0</v>
      </c>
      <c r="B10" s="19"/>
      <c r="C10" s="30">
        <v>107877.79</v>
      </c>
      <c r="D10" s="19"/>
      <c r="E10" s="30">
        <v>26969.4475</v>
      </c>
      <c r="F10" s="19"/>
      <c r="G10" s="31">
        <v>0.14574181133086245</v>
      </c>
      <c r="H10" s="32">
        <v>0.14312567132116005</v>
      </c>
      <c r="I10" s="19"/>
      <c r="J10" s="31">
        <v>0.3093278051024219</v>
      </c>
      <c r="K10" s="31">
        <v>0.2988064002794273</v>
      </c>
      <c r="L10" s="31">
        <v>-0.010521404822994613</v>
      </c>
      <c r="M10" s="31">
        <v>0.2885632519909798</v>
      </c>
      <c r="N10" s="31">
        <v>0.587369652270407</v>
      </c>
      <c r="O10" s="33">
        <v>51.91423965351299</v>
      </c>
      <c r="P10" s="34">
        <v>28.8430381702983</v>
      </c>
      <c r="Q10" s="35">
        <v>8.48027929424796</v>
      </c>
      <c r="R10" s="19"/>
      <c r="S10" s="36">
        <v>3759.37</v>
      </c>
      <c r="T10" s="19"/>
      <c r="U10" s="37">
        <v>8355.34813143</v>
      </c>
      <c r="V10" s="33">
        <v>9956.09</v>
      </c>
      <c r="W10" s="36">
        <v>8870.6382</v>
      </c>
      <c r="X10" s="19"/>
      <c r="Y10" s="39">
        <v>0.26</v>
      </c>
      <c r="Z10" s="38">
        <v>0.2642</v>
      </c>
      <c r="AA10" s="41">
        <f t="shared" si="1"/>
        <v>0.5743278051</v>
      </c>
      <c r="AB10" s="40">
        <f t="shared" si="2"/>
        <v>0.5785278051</v>
      </c>
      <c r="AC10" s="43">
        <f t="shared" si="5"/>
        <v>0.01304184717</v>
      </c>
      <c r="AD10" s="42">
        <f t="shared" si="3"/>
        <v>0.008841847168</v>
      </c>
      <c r="AE10" s="52">
        <v>0.58</v>
      </c>
      <c r="AF10" s="45">
        <v>0.86</v>
      </c>
      <c r="AG10" s="46">
        <v>0.9</v>
      </c>
      <c r="AH10" s="10"/>
      <c r="AI10" s="10"/>
      <c r="AJ10" s="47" t="s">
        <v>40</v>
      </c>
      <c r="AM10" s="54" t="s">
        <v>41</v>
      </c>
      <c r="AP10" s="28"/>
    </row>
    <row r="11">
      <c r="A11" s="29">
        <v>8604.0</v>
      </c>
      <c r="B11" s="19"/>
      <c r="C11" s="30">
        <v>54974.77</v>
      </c>
      <c r="D11" s="19"/>
      <c r="E11" s="30">
        <v>13743.6925</v>
      </c>
      <c r="F11" s="19"/>
      <c r="G11" s="31">
        <v>0.017606941265277124</v>
      </c>
      <c r="H11" s="32">
        <v>0.03691886964448496</v>
      </c>
      <c r="I11" s="19"/>
      <c r="J11" s="31">
        <v>0.30428722121074814</v>
      </c>
      <c r="K11" s="31">
        <v>0.31047888331319984</v>
      </c>
      <c r="L11" s="31">
        <v>0.006191662102451725</v>
      </c>
      <c r="M11" s="31">
        <v>0.34400315635699796</v>
      </c>
      <c r="N11" s="31">
        <v>0.6544820396701978</v>
      </c>
      <c r="O11" s="33">
        <v>44.442012934519</v>
      </c>
      <c r="P11" s="34">
        <v>27.4431404657933</v>
      </c>
      <c r="Q11" s="35">
        <v>3.77843398460628</v>
      </c>
      <c r="R11" s="19"/>
      <c r="S11" s="36">
        <v>2676.76</v>
      </c>
      <c r="T11" s="19"/>
      <c r="U11" s="37">
        <v>5182.91879351</v>
      </c>
      <c r="V11" s="33">
        <v>4456.08</v>
      </c>
      <c r="W11" s="36">
        <v>5499.1506</v>
      </c>
      <c r="X11" s="19"/>
      <c r="Y11" s="48">
        <v>0.36</v>
      </c>
      <c r="Z11" s="38">
        <v>0.3306</v>
      </c>
      <c r="AA11" s="41">
        <f t="shared" si="1"/>
        <v>0.6692872212</v>
      </c>
      <c r="AB11" s="40">
        <f t="shared" si="2"/>
        <v>0.6398872212</v>
      </c>
      <c r="AC11" s="43">
        <f t="shared" si="5"/>
        <v>-0.01480518154</v>
      </c>
      <c r="AD11" s="42">
        <f t="shared" si="3"/>
        <v>0.01459481846</v>
      </c>
      <c r="AE11" s="55">
        <v>0.8</v>
      </c>
      <c r="AF11" s="45">
        <v>0.75</v>
      </c>
      <c r="AG11" s="46">
        <v>0.913</v>
      </c>
      <c r="AH11" s="10"/>
      <c r="AI11" s="10"/>
      <c r="AJ11" s="47" t="s">
        <v>42</v>
      </c>
      <c r="AM11" s="28"/>
      <c r="AP11" s="28"/>
    </row>
    <row r="12">
      <c r="A12" s="56" t="s">
        <v>43</v>
      </c>
      <c r="B12" s="19"/>
      <c r="C12" s="57">
        <v>706398.62</v>
      </c>
      <c r="D12" s="19"/>
      <c r="E12" s="57">
        <v>176599.655</v>
      </c>
      <c r="F12" s="19"/>
      <c r="G12" s="58">
        <v>0.09233007588755356</v>
      </c>
      <c r="H12" s="59">
        <v>0.10512238612416923</v>
      </c>
      <c r="I12" s="19"/>
      <c r="J12" s="58">
        <v>0.29967782213391075</v>
      </c>
      <c r="K12" s="58">
        <v>0.2970318563193116</v>
      </c>
      <c r="L12" s="58">
        <v>-0.0026459658145991283</v>
      </c>
      <c r="M12" s="58">
        <v>0.2902468212636089</v>
      </c>
      <c r="N12" s="58">
        <v>0.5872786775829205</v>
      </c>
      <c r="O12" s="60">
        <v>52.6887909301111</v>
      </c>
      <c r="P12" s="61">
        <v>29.1632155708211</v>
      </c>
      <c r="Q12" s="62">
        <v>6.02974339857098</v>
      </c>
      <c r="R12" s="19"/>
      <c r="S12" s="63">
        <v>34868.97</v>
      </c>
      <c r="T12" s="19"/>
      <c r="U12" s="64">
        <v>74020.15485366</v>
      </c>
      <c r="V12" s="60">
        <v>68936.99</v>
      </c>
      <c r="W12" s="63">
        <v>51759.26</v>
      </c>
      <c r="X12" s="19"/>
      <c r="Y12" s="65">
        <f t="shared" ref="Y12:Z12" si="6">AVERAGE(Y5:Y11)</f>
        <v>0.2958571429</v>
      </c>
      <c r="Z12" s="65">
        <f t="shared" si="6"/>
        <v>0.3027</v>
      </c>
      <c r="AA12" s="65">
        <f t="shared" si="1"/>
        <v>0.600534965</v>
      </c>
      <c r="AB12" s="65">
        <f t="shared" si="2"/>
        <v>0.6073778221</v>
      </c>
      <c r="AC12" s="66">
        <f t="shared" si="5"/>
        <v>-0.01325628741</v>
      </c>
      <c r="AD12" s="66">
        <f t="shared" si="3"/>
        <v>-0.02009914455</v>
      </c>
      <c r="AE12" s="65">
        <f t="shared" ref="AE12:AG12" si="7">AVERAGE(AE5:AE11)</f>
        <v>0.82</v>
      </c>
      <c r="AF12" s="67">
        <f t="shared" si="7"/>
        <v>0.8514285714</v>
      </c>
      <c r="AG12" s="67">
        <f t="shared" si="7"/>
        <v>0.9056714286</v>
      </c>
      <c r="AH12" s="10"/>
      <c r="AI12" s="10"/>
      <c r="AJ12" s="47" t="s">
        <v>44</v>
      </c>
      <c r="AM12" s="28"/>
      <c r="AP12" s="28"/>
    </row>
    <row r="13" ht="18.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0"/>
      <c r="AI13" s="10"/>
      <c r="AJ13" s="47" t="s">
        <v>45</v>
      </c>
      <c r="AM13" s="28"/>
      <c r="AP13" s="28"/>
    </row>
    <row r="14" ht="30.75" customHeight="1">
      <c r="A14" s="68" t="s">
        <v>46</v>
      </c>
      <c r="B14" s="19"/>
      <c r="C14" s="20" t="s">
        <v>47</v>
      </c>
      <c r="D14" s="19"/>
      <c r="E14" s="20" t="s">
        <v>48</v>
      </c>
      <c r="F14" s="19"/>
      <c r="G14" s="21" t="s">
        <v>49</v>
      </c>
      <c r="H14" s="20" t="s">
        <v>50</v>
      </c>
      <c r="I14" s="19"/>
      <c r="J14" s="21" t="s">
        <v>51</v>
      </c>
      <c r="K14" s="21" t="s">
        <v>52</v>
      </c>
      <c r="L14" s="21" t="s">
        <v>53</v>
      </c>
      <c r="M14" s="21" t="s">
        <v>54</v>
      </c>
      <c r="N14" s="21" t="s">
        <v>55</v>
      </c>
      <c r="O14" s="21" t="s">
        <v>56</v>
      </c>
      <c r="P14" s="21" t="s">
        <v>57</v>
      </c>
      <c r="Q14" s="20" t="s">
        <v>58</v>
      </c>
      <c r="R14" s="19"/>
      <c r="S14" s="20" t="s">
        <v>59</v>
      </c>
      <c r="T14" s="19"/>
      <c r="U14" s="21" t="s">
        <v>60</v>
      </c>
      <c r="V14" s="21" t="s">
        <v>61</v>
      </c>
      <c r="W14" s="20" t="s">
        <v>62</v>
      </c>
      <c r="X14" s="19"/>
      <c r="Y14" s="22" t="s">
        <v>98</v>
      </c>
      <c r="Z14" s="23" t="s">
        <v>99</v>
      </c>
      <c r="AA14" s="23" t="s">
        <v>100</v>
      </c>
      <c r="AB14" s="23" t="s">
        <v>101</v>
      </c>
      <c r="AC14" s="70" t="s">
        <v>66</v>
      </c>
      <c r="AD14" s="70" t="s">
        <v>67</v>
      </c>
      <c r="AE14" s="70" t="s">
        <v>68</v>
      </c>
      <c r="AF14" s="70" t="s">
        <v>69</v>
      </c>
      <c r="AG14" s="71" t="s">
        <v>71</v>
      </c>
      <c r="AH14" s="10"/>
      <c r="AI14" s="10"/>
      <c r="AJ14" s="47" t="s">
        <v>72</v>
      </c>
      <c r="AM14" s="28"/>
      <c r="AP14" s="28"/>
    </row>
    <row r="15">
      <c r="A15" s="29">
        <v>3116.0</v>
      </c>
      <c r="B15" s="19"/>
      <c r="C15" s="36">
        <v>4124.49</v>
      </c>
      <c r="D15" s="19"/>
      <c r="E15" s="36">
        <v>329.09</v>
      </c>
      <c r="F15" s="19"/>
      <c r="G15" s="33">
        <v>906.116717759371</v>
      </c>
      <c r="H15" s="72">
        <v>805.0</v>
      </c>
      <c r="I15" s="19"/>
      <c r="J15" s="37">
        <v>-78.64</v>
      </c>
      <c r="K15" s="37">
        <v>35.14</v>
      </c>
      <c r="L15" s="37">
        <v>48.21</v>
      </c>
      <c r="M15" s="37">
        <v>-3.35</v>
      </c>
      <c r="N15" s="37">
        <v>-135.0</v>
      </c>
      <c r="O15" s="37">
        <v>328.0</v>
      </c>
      <c r="P15" s="37">
        <v>323.0</v>
      </c>
      <c r="Q15" s="73">
        <v>288.5</v>
      </c>
      <c r="R15" s="19"/>
      <c r="S15" s="73">
        <v>38.0</v>
      </c>
      <c r="T15" s="19"/>
      <c r="U15" s="37">
        <v>25.0</v>
      </c>
      <c r="V15" s="33">
        <v>54.53</v>
      </c>
      <c r="W15" s="36">
        <v>28.752740213523133</v>
      </c>
      <c r="X15" s="19"/>
      <c r="Y15" s="113">
        <v>2.0</v>
      </c>
      <c r="Z15" s="113"/>
      <c r="AA15" s="113"/>
      <c r="AB15" s="113"/>
      <c r="AC15" s="39">
        <v>0.656</v>
      </c>
      <c r="AD15" s="39">
        <v>0.71</v>
      </c>
      <c r="AE15" s="39">
        <v>0.688</v>
      </c>
      <c r="AF15" s="39"/>
      <c r="AG15" s="74">
        <f>RANK(AG35,AG35:AG41,1)</f>
        <v>5</v>
      </c>
      <c r="AH15" s="10"/>
      <c r="AI15" s="10"/>
      <c r="AJ15" s="28"/>
      <c r="AM15" s="28"/>
      <c r="AN15" s="28"/>
      <c r="AO15" s="28"/>
      <c r="AP15" s="28"/>
    </row>
    <row r="16">
      <c r="A16" s="29">
        <v>3176.0</v>
      </c>
      <c r="B16" s="19"/>
      <c r="C16" s="36">
        <v>2587.9</v>
      </c>
      <c r="D16" s="19"/>
      <c r="E16" s="36">
        <v>69.03</v>
      </c>
      <c r="F16" s="19"/>
      <c r="G16" s="33">
        <v>389.732720530964</v>
      </c>
      <c r="H16" s="72">
        <v>549.0</v>
      </c>
      <c r="I16" s="19"/>
      <c r="J16" s="75">
        <v>-157.47</v>
      </c>
      <c r="K16" s="37">
        <v>0.37</v>
      </c>
      <c r="L16" s="37">
        <v>-27.18</v>
      </c>
      <c r="M16" s="37">
        <v>-16.19</v>
      </c>
      <c r="N16" s="37">
        <v>14.0</v>
      </c>
      <c r="O16" s="37">
        <v>344.0</v>
      </c>
      <c r="P16" s="37">
        <v>287.0</v>
      </c>
      <c r="Q16" s="73">
        <v>242.0</v>
      </c>
      <c r="R16" s="19"/>
      <c r="S16" s="73">
        <v>15.0</v>
      </c>
      <c r="T16" s="19"/>
      <c r="U16" s="37">
        <v>20.0</v>
      </c>
      <c r="V16" s="33">
        <v>115.88</v>
      </c>
      <c r="W16" s="36">
        <v>27.26256669207317</v>
      </c>
      <c r="X16" s="19"/>
      <c r="Y16" s="114">
        <v>2.0</v>
      </c>
      <c r="Z16" s="114"/>
      <c r="AA16" s="114"/>
      <c r="AB16" s="114"/>
      <c r="AC16" s="39">
        <v>0.767</v>
      </c>
      <c r="AD16" s="39">
        <v>0.778</v>
      </c>
      <c r="AE16" s="39">
        <v>0.711</v>
      </c>
      <c r="AF16" s="39"/>
      <c r="AG16" s="74">
        <f>RANK(AG36,AG35:AG41,1)</f>
        <v>2</v>
      </c>
      <c r="AH16" s="10"/>
      <c r="AI16" s="10"/>
      <c r="AM16" s="28"/>
      <c r="AN16" s="28"/>
      <c r="AO16" s="28"/>
      <c r="AP16" s="28"/>
    </row>
    <row r="17">
      <c r="A17" s="29">
        <v>3802.0</v>
      </c>
      <c r="B17" s="19"/>
      <c r="C17" s="36">
        <v>2874.61</v>
      </c>
      <c r="D17" s="19"/>
      <c r="E17" s="36">
        <v>202.38</v>
      </c>
      <c r="F17" s="19"/>
      <c r="G17" s="33">
        <v>1052.4731503564</v>
      </c>
      <c r="H17" s="72">
        <v>438.0</v>
      </c>
      <c r="I17" s="19"/>
      <c r="J17" s="37">
        <v>-14.25</v>
      </c>
      <c r="K17" s="37">
        <v>25.96</v>
      </c>
      <c r="L17" s="37">
        <v>6.59</v>
      </c>
      <c r="M17" s="37">
        <v>-5.61</v>
      </c>
      <c r="N17" s="37">
        <v>149.0</v>
      </c>
      <c r="O17" s="37">
        <v>265.0</v>
      </c>
      <c r="P17" s="37">
        <v>248.0</v>
      </c>
      <c r="Q17" s="73">
        <v>200.0</v>
      </c>
      <c r="R17" s="19"/>
      <c r="S17" s="73">
        <v>3.0</v>
      </c>
      <c r="T17" s="19"/>
      <c r="U17" s="37">
        <v>5.0</v>
      </c>
      <c r="V17" s="33">
        <v>-4.9</v>
      </c>
      <c r="W17" s="36">
        <v>25.68603467253715</v>
      </c>
      <c r="X17" s="19"/>
      <c r="Y17" s="114">
        <v>2.0</v>
      </c>
      <c r="Z17" s="114"/>
      <c r="AA17" s="114"/>
      <c r="AB17" s="114"/>
      <c r="AC17" s="39">
        <v>0.714</v>
      </c>
      <c r="AD17" s="39">
        <v>0.696</v>
      </c>
      <c r="AE17" s="39">
        <v>0.709</v>
      </c>
      <c r="AF17" s="39"/>
      <c r="AG17" s="74">
        <f>RANK(AG37,AG35:AG41,1)</f>
        <v>6</v>
      </c>
      <c r="AH17" s="10"/>
      <c r="AI17" s="10"/>
      <c r="AJ17" s="28"/>
      <c r="AK17" s="28"/>
      <c r="AL17" s="28"/>
      <c r="AM17" s="28"/>
      <c r="AN17" s="28"/>
      <c r="AO17" s="28"/>
      <c r="AP17" s="28"/>
    </row>
    <row r="18">
      <c r="A18" s="29">
        <v>3882.0</v>
      </c>
      <c r="B18" s="19"/>
      <c r="C18" s="36">
        <v>1847.14</v>
      </c>
      <c r="D18" s="19"/>
      <c r="E18" s="36">
        <v>189.31</v>
      </c>
      <c r="F18" s="19"/>
      <c r="G18" s="33">
        <v>3087.85824517786</v>
      </c>
      <c r="H18" s="72">
        <v>716.0</v>
      </c>
      <c r="I18" s="19"/>
      <c r="J18" s="37">
        <v>26.42</v>
      </c>
      <c r="K18" s="37">
        <v>9.02</v>
      </c>
      <c r="L18" s="37">
        <v>11.93</v>
      </c>
      <c r="M18" s="37">
        <v>-13.34</v>
      </c>
      <c r="N18" s="37">
        <v>3.0</v>
      </c>
      <c r="O18" s="37">
        <v>95.0</v>
      </c>
      <c r="P18" s="37">
        <v>148.0</v>
      </c>
      <c r="Q18" s="73">
        <v>68.0</v>
      </c>
      <c r="R18" s="19"/>
      <c r="S18" s="73">
        <v>10.0</v>
      </c>
      <c r="T18" s="19"/>
      <c r="U18" s="37">
        <v>9.0</v>
      </c>
      <c r="V18" s="33">
        <v>15.57</v>
      </c>
      <c r="W18" s="36">
        <v>27.47947194719472</v>
      </c>
      <c r="X18" s="19"/>
      <c r="Y18" s="114">
        <v>3.0</v>
      </c>
      <c r="Z18" s="114"/>
      <c r="AA18" s="114"/>
      <c r="AB18" s="114"/>
      <c r="AC18" s="39">
        <v>0.682</v>
      </c>
      <c r="AD18" s="39">
        <v>0.632</v>
      </c>
      <c r="AE18" s="39">
        <v>0.697</v>
      </c>
      <c r="AF18" s="39"/>
      <c r="AG18" s="74">
        <f>RANK(AG38,AG35:AG41,1)</f>
        <v>1</v>
      </c>
      <c r="AH18" s="10"/>
      <c r="AI18" s="10"/>
      <c r="AJ18" s="10"/>
      <c r="AK18" s="28"/>
      <c r="AL18" s="28"/>
      <c r="AM18" s="28"/>
      <c r="AN18" s="28"/>
      <c r="AO18" s="28"/>
      <c r="AP18" s="28"/>
    </row>
    <row r="19">
      <c r="A19" s="29">
        <v>5161.0</v>
      </c>
      <c r="B19" s="19"/>
      <c r="C19" s="36">
        <v>1506.99</v>
      </c>
      <c r="D19" s="19"/>
      <c r="E19" s="36">
        <v>0.0</v>
      </c>
      <c r="F19" s="19"/>
      <c r="G19" s="33">
        <v>1462.53304341786</v>
      </c>
      <c r="H19" s="72">
        <v>472.0</v>
      </c>
      <c r="I19" s="19"/>
      <c r="J19" s="37">
        <v>58.1</v>
      </c>
      <c r="K19" s="37">
        <v>10.93</v>
      </c>
      <c r="L19" s="37">
        <v>-16.88</v>
      </c>
      <c r="M19" s="37">
        <v>-19.45</v>
      </c>
      <c r="N19" s="37">
        <v>-16.0</v>
      </c>
      <c r="O19" s="37">
        <v>254.0</v>
      </c>
      <c r="P19" s="37">
        <v>383.0</v>
      </c>
      <c r="Q19" s="73">
        <v>362.0</v>
      </c>
      <c r="R19" s="19"/>
      <c r="S19" s="73">
        <v>14.0</v>
      </c>
      <c r="T19" s="19"/>
      <c r="U19" s="37">
        <v>17.0</v>
      </c>
      <c r="V19" s="33">
        <v>-6.07</v>
      </c>
      <c r="W19" s="36">
        <v>26.60754172627563</v>
      </c>
      <c r="X19" s="19"/>
      <c r="Y19" s="114">
        <v>2.0</v>
      </c>
      <c r="Z19" s="114"/>
      <c r="AA19" s="114"/>
      <c r="AB19" s="114"/>
      <c r="AC19" s="39">
        <v>0.667</v>
      </c>
      <c r="AD19" s="39">
        <v>0.762</v>
      </c>
      <c r="AE19" s="39">
        <v>0.658</v>
      </c>
      <c r="AF19" s="39"/>
      <c r="AG19" s="74">
        <f>RANK(AG39,AG35:AG41,1)</f>
        <v>3</v>
      </c>
      <c r="AH19" s="10"/>
      <c r="AI19" s="10"/>
      <c r="AJ19" s="28"/>
      <c r="AK19" s="28"/>
      <c r="AL19" s="28"/>
      <c r="AM19" s="28"/>
      <c r="AN19" s="28"/>
      <c r="AO19" s="28"/>
      <c r="AP19" s="28"/>
    </row>
    <row r="20">
      <c r="A20" s="29">
        <v>5166.0</v>
      </c>
      <c r="B20" s="19"/>
      <c r="C20" s="36">
        <v>3412.44</v>
      </c>
      <c r="D20" s="19"/>
      <c r="E20" s="36">
        <v>59.61</v>
      </c>
      <c r="F20" s="19"/>
      <c r="G20" s="33">
        <v>709.328375265598</v>
      </c>
      <c r="H20" s="72">
        <v>1281.0</v>
      </c>
      <c r="I20" s="19"/>
      <c r="J20" s="75">
        <v>-34.14</v>
      </c>
      <c r="K20" s="37">
        <v>6.23</v>
      </c>
      <c r="L20" s="37">
        <v>-7.9</v>
      </c>
      <c r="M20" s="37">
        <v>-19.5</v>
      </c>
      <c r="N20" s="37">
        <v>13.0</v>
      </c>
      <c r="O20" s="37">
        <v>200.0</v>
      </c>
      <c r="P20" s="37">
        <v>342.0</v>
      </c>
      <c r="Q20" s="73">
        <v>192.0</v>
      </c>
      <c r="R20" s="19"/>
      <c r="S20" s="73">
        <v>15.0</v>
      </c>
      <c r="T20" s="19"/>
      <c r="U20" s="37">
        <v>15.0</v>
      </c>
      <c r="V20" s="33">
        <v>-1.21</v>
      </c>
      <c r="W20" s="36">
        <v>26.305973039215687</v>
      </c>
      <c r="X20" s="19"/>
      <c r="Y20" s="114">
        <v>2.0</v>
      </c>
      <c r="Z20" s="114"/>
      <c r="AA20" s="114"/>
      <c r="AB20" s="114"/>
      <c r="AC20" s="39">
        <v>0.646</v>
      </c>
      <c r="AD20" s="39">
        <v>0.636</v>
      </c>
      <c r="AE20" s="39">
        <v>0.646</v>
      </c>
      <c r="AF20" s="39"/>
      <c r="AG20" s="74">
        <f>RANK(AG40,AG35:AG41,1)</f>
        <v>6</v>
      </c>
      <c r="AH20" s="10"/>
      <c r="AI20" s="10"/>
      <c r="AJ20" s="77"/>
      <c r="AK20" s="28"/>
      <c r="AL20" s="28"/>
      <c r="AM20" s="28"/>
      <c r="AN20" s="28"/>
      <c r="AO20" s="28"/>
      <c r="AP20" s="28"/>
    </row>
    <row r="21">
      <c r="A21" s="29">
        <v>8604.0</v>
      </c>
      <c r="B21" s="19"/>
      <c r="C21" s="36">
        <v>958.61</v>
      </c>
      <c r="D21" s="19"/>
      <c r="E21" s="36">
        <v>435.74</v>
      </c>
      <c r="F21" s="19"/>
      <c r="G21" s="33">
        <v>0.0</v>
      </c>
      <c r="H21" s="72">
        <v>253.0</v>
      </c>
      <c r="I21" s="19"/>
      <c r="J21" s="75">
        <v>-83.55</v>
      </c>
      <c r="K21" s="37">
        <v>-9.42</v>
      </c>
      <c r="L21" s="37">
        <v>15.91</v>
      </c>
      <c r="M21" s="37">
        <v>1.78</v>
      </c>
      <c r="N21" s="37">
        <v>44.0</v>
      </c>
      <c r="O21" s="37">
        <v>90.0</v>
      </c>
      <c r="P21" s="37">
        <v>61.0</v>
      </c>
      <c r="Q21" s="73">
        <v>92.0</v>
      </c>
      <c r="R21" s="19"/>
      <c r="S21" s="73">
        <v>4.0</v>
      </c>
      <c r="T21" s="19"/>
      <c r="U21" s="37">
        <v>10.0</v>
      </c>
      <c r="V21" s="33">
        <v>-102.67</v>
      </c>
      <c r="W21" s="36">
        <v>25.17475537265661</v>
      </c>
      <c r="X21" s="19"/>
      <c r="Y21" s="114">
        <v>2.0</v>
      </c>
      <c r="Z21" s="114"/>
      <c r="AA21" s="114"/>
      <c r="AB21" s="114"/>
      <c r="AC21" s="39">
        <v>0.621</v>
      </c>
      <c r="AD21" s="39">
        <v>0.7</v>
      </c>
      <c r="AE21" s="39">
        <v>0.731</v>
      </c>
      <c r="AF21" s="39"/>
      <c r="AG21" s="74">
        <f>RANK(AG41,AG35:AG41,1)</f>
        <v>4</v>
      </c>
      <c r="AH21" s="10"/>
      <c r="AI21" s="10"/>
      <c r="AJ21" s="28"/>
      <c r="AK21" s="28"/>
      <c r="AL21" s="28"/>
      <c r="AM21" s="28"/>
      <c r="AN21" s="28"/>
      <c r="AO21" s="28"/>
      <c r="AP21" s="28"/>
    </row>
    <row r="22">
      <c r="A22" s="56" t="s">
        <v>43</v>
      </c>
      <c r="B22" s="19"/>
      <c r="C22" s="63">
        <v>17312.18</v>
      </c>
      <c r="D22" s="19"/>
      <c r="E22" s="63">
        <v>1285.16</v>
      </c>
      <c r="F22" s="19"/>
      <c r="G22" s="60">
        <v>7608.042252508053</v>
      </c>
      <c r="H22" s="78">
        <v>4514.0</v>
      </c>
      <c r="I22" s="19"/>
      <c r="J22" s="64">
        <v>-283.53</v>
      </c>
      <c r="K22" s="64">
        <v>78.23</v>
      </c>
      <c r="L22" s="64">
        <v>30.68</v>
      </c>
      <c r="M22" s="64">
        <v>-75.66</v>
      </c>
      <c r="N22" s="64">
        <v>72.0</v>
      </c>
      <c r="O22" s="64">
        <v>1576.0</v>
      </c>
      <c r="P22" s="64">
        <v>1792.0</v>
      </c>
      <c r="Q22" s="79">
        <v>1444.5</v>
      </c>
      <c r="R22" s="19"/>
      <c r="S22" s="79">
        <v>99.0</v>
      </c>
      <c r="T22" s="19"/>
      <c r="U22" s="64">
        <v>101.0</v>
      </c>
      <c r="V22" s="60">
        <v>71.13</v>
      </c>
      <c r="W22" s="63">
        <v>26.8989170329247</v>
      </c>
      <c r="X22" s="19"/>
      <c r="Y22" s="109"/>
      <c r="Z22" s="110"/>
      <c r="AA22" s="91"/>
      <c r="AB22" s="110"/>
      <c r="AC22" s="65">
        <f t="shared" ref="AC22:AD22" si="8">AVERAGE(AC15:AC21)</f>
        <v>0.679</v>
      </c>
      <c r="AD22" s="65">
        <f t="shared" si="8"/>
        <v>0.702</v>
      </c>
      <c r="AE22" s="80">
        <v>0.691</v>
      </c>
      <c r="AF22" s="65"/>
      <c r="AG22" s="81"/>
      <c r="AH22" s="10"/>
      <c r="AI22" s="10"/>
      <c r="AJ22" s="28"/>
      <c r="AK22" s="28"/>
      <c r="AL22" s="28"/>
      <c r="AM22" s="28"/>
      <c r="AN22" s="28"/>
      <c r="AO22" s="28"/>
      <c r="AP22" s="28"/>
    </row>
    <row r="23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28"/>
      <c r="AK23" s="28"/>
      <c r="AL23" s="28"/>
      <c r="AM23" s="28"/>
      <c r="AN23" s="28"/>
      <c r="AO23" s="28"/>
      <c r="AP23" s="28"/>
    </row>
    <row r="24" ht="30.75" hidden="1" customHeight="1">
      <c r="A24" s="68" t="s">
        <v>46</v>
      </c>
      <c r="B24" s="19"/>
      <c r="C24" s="82" t="s">
        <v>73</v>
      </c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19"/>
      <c r="AG24" s="84"/>
      <c r="AH24" s="10"/>
      <c r="AI24" s="10"/>
      <c r="AJ24" s="28"/>
      <c r="AK24" s="28"/>
      <c r="AL24" s="28"/>
      <c r="AM24" s="28"/>
      <c r="AN24" s="28"/>
      <c r="AO24" s="28"/>
      <c r="AP24" s="28"/>
    </row>
    <row r="25" hidden="1">
      <c r="A25" s="85"/>
      <c r="B25" s="19"/>
      <c r="C25" s="86" t="s">
        <v>74</v>
      </c>
      <c r="D25" s="19"/>
      <c r="E25" s="86" t="s">
        <v>75</v>
      </c>
      <c r="F25" s="19"/>
      <c r="G25" s="86" t="s">
        <v>76</v>
      </c>
      <c r="H25" s="19"/>
      <c r="I25" s="87" t="s">
        <v>77</v>
      </c>
      <c r="J25" s="88" t="s">
        <v>78</v>
      </c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1"/>
      <c r="V25" s="81"/>
      <c r="W25" s="90"/>
      <c r="X25" s="90"/>
      <c r="Y25" s="91"/>
      <c r="Z25" s="91"/>
      <c r="AA25" s="91"/>
      <c r="AB25" s="91"/>
      <c r="AC25" s="91"/>
      <c r="AD25" s="91"/>
      <c r="AE25" s="91"/>
      <c r="AF25" s="91"/>
      <c r="AG25" s="91"/>
      <c r="AH25" s="10"/>
      <c r="AI25" s="10"/>
      <c r="AJ25" s="28"/>
      <c r="AK25" s="28"/>
      <c r="AL25" s="28"/>
      <c r="AM25" s="28"/>
      <c r="AN25" s="28"/>
      <c r="AO25" s="28"/>
      <c r="AP25" s="28"/>
    </row>
    <row r="26" hidden="1">
      <c r="A26" s="29">
        <v>3116.0</v>
      </c>
      <c r="B26" s="19"/>
      <c r="C26" s="92"/>
      <c r="D26" s="19"/>
      <c r="E26" s="92"/>
      <c r="F26" s="19"/>
      <c r="G26" s="92"/>
      <c r="H26" s="19"/>
      <c r="I26" s="93"/>
      <c r="J26" s="89"/>
      <c r="K26" s="89"/>
      <c r="L26" s="89"/>
      <c r="M26" s="89"/>
      <c r="N26" s="89"/>
      <c r="O26" s="89"/>
      <c r="P26" s="89"/>
      <c r="Q26" s="94"/>
      <c r="R26" s="19"/>
      <c r="S26" s="94"/>
      <c r="T26" s="19"/>
      <c r="U26" s="81"/>
      <c r="V26" s="81"/>
      <c r="W26" s="95"/>
      <c r="X26" s="19"/>
      <c r="Y26" s="91"/>
      <c r="Z26" s="91"/>
      <c r="AA26" s="91"/>
      <c r="AB26" s="91"/>
      <c r="AC26" s="91"/>
      <c r="AD26" s="91"/>
      <c r="AE26" s="91"/>
      <c r="AF26" s="91"/>
      <c r="AG26" s="91"/>
      <c r="AH26" s="10"/>
      <c r="AI26" s="10"/>
      <c r="AJ26" s="28"/>
      <c r="AK26" s="28"/>
      <c r="AL26" s="28"/>
      <c r="AM26" s="28"/>
      <c r="AN26" s="28"/>
      <c r="AO26" s="28"/>
      <c r="AP26" s="28"/>
    </row>
    <row r="27" hidden="1">
      <c r="A27" s="29">
        <v>3176.0</v>
      </c>
      <c r="B27" s="19"/>
      <c r="C27" s="92"/>
      <c r="D27" s="19"/>
      <c r="E27" s="92"/>
      <c r="F27" s="19"/>
      <c r="G27" s="92"/>
      <c r="H27" s="19"/>
      <c r="I27" s="93"/>
      <c r="J27" s="89"/>
      <c r="K27" s="89"/>
      <c r="L27" s="89"/>
      <c r="M27" s="89"/>
      <c r="N27" s="89"/>
      <c r="O27" s="89"/>
      <c r="P27" s="89"/>
      <c r="Q27" s="94"/>
      <c r="R27" s="19"/>
      <c r="S27" s="94"/>
      <c r="T27" s="19"/>
      <c r="U27" s="81"/>
      <c r="V27" s="81"/>
      <c r="W27" s="95"/>
      <c r="X27" s="19"/>
      <c r="Y27" s="91"/>
      <c r="Z27" s="91"/>
      <c r="AA27" s="91"/>
      <c r="AB27" s="91"/>
      <c r="AC27" s="91"/>
      <c r="AD27" s="91"/>
      <c r="AE27" s="91"/>
      <c r="AF27" s="91"/>
      <c r="AG27" s="91"/>
      <c r="AH27" s="10"/>
      <c r="AI27" s="10"/>
      <c r="AJ27" s="28"/>
      <c r="AK27" s="28"/>
      <c r="AL27" s="28"/>
      <c r="AM27" s="28"/>
      <c r="AN27" s="28"/>
      <c r="AO27" s="28"/>
      <c r="AP27" s="28"/>
    </row>
    <row r="28" hidden="1">
      <c r="A28" s="29">
        <v>3802.0</v>
      </c>
      <c r="B28" s="19"/>
      <c r="C28" s="92"/>
      <c r="D28" s="19"/>
      <c r="E28" s="92"/>
      <c r="F28" s="19"/>
      <c r="G28" s="92"/>
      <c r="H28" s="19"/>
      <c r="I28" s="93"/>
      <c r="J28" s="89"/>
      <c r="K28" s="89"/>
      <c r="L28" s="89"/>
      <c r="M28" s="89"/>
      <c r="N28" s="89"/>
      <c r="O28" s="89"/>
      <c r="P28" s="89"/>
      <c r="Q28" s="94"/>
      <c r="R28" s="19"/>
      <c r="S28" s="94"/>
      <c r="T28" s="19"/>
      <c r="U28" s="81"/>
      <c r="V28" s="81"/>
      <c r="W28" s="94"/>
      <c r="X28" s="19"/>
      <c r="Y28" s="91"/>
      <c r="Z28" s="91"/>
      <c r="AA28" s="91"/>
      <c r="AB28" s="91"/>
      <c r="AC28" s="91"/>
      <c r="AD28" s="91"/>
      <c r="AE28" s="91"/>
      <c r="AF28" s="91"/>
      <c r="AG28" s="91"/>
      <c r="AH28" s="10"/>
      <c r="AI28" s="10"/>
      <c r="AJ28" s="28"/>
      <c r="AK28" s="28"/>
      <c r="AL28" s="28"/>
      <c r="AM28" s="28"/>
      <c r="AN28" s="28"/>
      <c r="AO28" s="28"/>
      <c r="AP28" s="28"/>
    </row>
    <row r="29" hidden="1">
      <c r="A29" s="29">
        <v>3882.0</v>
      </c>
      <c r="B29" s="19"/>
      <c r="C29" s="92"/>
      <c r="D29" s="19"/>
      <c r="E29" s="92"/>
      <c r="F29" s="19"/>
      <c r="G29" s="92"/>
      <c r="H29" s="19"/>
      <c r="I29" s="93"/>
      <c r="J29" s="89"/>
      <c r="K29" s="89"/>
      <c r="L29" s="89"/>
      <c r="M29" s="89"/>
      <c r="N29" s="89"/>
      <c r="O29" s="89"/>
      <c r="P29" s="89"/>
      <c r="Q29" s="94"/>
      <c r="R29" s="19"/>
      <c r="S29" s="94"/>
      <c r="T29" s="19"/>
      <c r="U29" s="81"/>
      <c r="V29" s="81"/>
      <c r="W29" s="94"/>
      <c r="X29" s="19"/>
      <c r="Y29" s="91"/>
      <c r="Z29" s="91"/>
      <c r="AA29" s="91"/>
      <c r="AB29" s="91"/>
      <c r="AC29" s="91"/>
      <c r="AD29" s="91"/>
      <c r="AE29" s="91"/>
      <c r="AF29" s="91"/>
      <c r="AG29" s="91"/>
      <c r="AH29" s="10"/>
      <c r="AI29" s="10"/>
      <c r="AJ29" s="28"/>
      <c r="AK29" s="28"/>
      <c r="AL29" s="28"/>
      <c r="AM29" s="28"/>
      <c r="AN29" s="28"/>
      <c r="AO29" s="28"/>
      <c r="AP29" s="28"/>
    </row>
    <row r="30" hidden="1">
      <c r="A30" s="29">
        <v>5161.0</v>
      </c>
      <c r="B30" s="19"/>
      <c r="C30" s="92"/>
      <c r="D30" s="19"/>
      <c r="E30" s="92"/>
      <c r="F30" s="19"/>
      <c r="G30" s="92"/>
      <c r="H30" s="19"/>
      <c r="I30" s="93"/>
      <c r="J30" s="89"/>
      <c r="K30" s="89"/>
      <c r="L30" s="89"/>
      <c r="M30" s="89"/>
      <c r="N30" s="89"/>
      <c r="O30" s="89"/>
      <c r="P30" s="89"/>
      <c r="Q30" s="94"/>
      <c r="R30" s="19"/>
      <c r="S30" s="94"/>
      <c r="T30" s="19"/>
      <c r="U30" s="81"/>
      <c r="V30" s="81"/>
      <c r="W30" s="94"/>
      <c r="X30" s="19"/>
      <c r="Y30" s="91"/>
      <c r="Z30" s="91"/>
      <c r="AA30" s="91"/>
      <c r="AB30" s="91"/>
      <c r="AC30" s="91"/>
      <c r="AD30" s="91"/>
      <c r="AE30" s="91"/>
      <c r="AF30" s="91"/>
      <c r="AG30" s="91"/>
      <c r="AH30" s="10"/>
      <c r="AI30" s="10"/>
      <c r="AJ30" s="28"/>
      <c r="AK30" s="28"/>
      <c r="AL30" s="28"/>
      <c r="AM30" s="28"/>
      <c r="AN30" s="28"/>
      <c r="AO30" s="28"/>
      <c r="AP30" s="28"/>
    </row>
    <row r="31" hidden="1">
      <c r="A31" s="29">
        <v>5166.0</v>
      </c>
      <c r="B31" s="19"/>
      <c r="C31" s="92"/>
      <c r="D31" s="19"/>
      <c r="E31" s="92"/>
      <c r="F31" s="19"/>
      <c r="G31" s="92"/>
      <c r="H31" s="19"/>
      <c r="I31" s="89"/>
      <c r="J31" s="89"/>
      <c r="K31" s="89"/>
      <c r="L31" s="89"/>
      <c r="M31" s="89"/>
      <c r="N31" s="89"/>
      <c r="O31" s="89"/>
      <c r="P31" s="89"/>
      <c r="Q31" s="94"/>
      <c r="R31" s="19"/>
      <c r="S31" s="94"/>
      <c r="T31" s="19"/>
      <c r="U31" s="81"/>
      <c r="V31" s="81"/>
      <c r="W31" s="94"/>
      <c r="X31" s="19"/>
      <c r="Y31" s="91"/>
      <c r="Z31" s="91"/>
      <c r="AA31" s="91"/>
      <c r="AB31" s="91"/>
      <c r="AC31" s="91"/>
      <c r="AD31" s="91"/>
      <c r="AE31" s="91"/>
      <c r="AF31" s="91"/>
      <c r="AG31" s="91"/>
      <c r="AH31" s="10"/>
      <c r="AI31" s="10"/>
      <c r="AJ31" s="28"/>
      <c r="AK31" s="28"/>
      <c r="AL31" s="28"/>
      <c r="AM31" s="28"/>
      <c r="AN31" s="28"/>
      <c r="AO31" s="28"/>
      <c r="AP31" s="28"/>
    </row>
    <row r="32" hidden="1">
      <c r="A32" s="29">
        <v>8604.0</v>
      </c>
      <c r="B32" s="19"/>
      <c r="C32" s="92"/>
      <c r="D32" s="19"/>
      <c r="E32" s="92"/>
      <c r="F32" s="19"/>
      <c r="G32" s="92"/>
      <c r="H32" s="19"/>
      <c r="I32" s="93"/>
      <c r="J32" s="89"/>
      <c r="K32" s="89"/>
      <c r="L32" s="89"/>
      <c r="M32" s="89"/>
      <c r="N32" s="89"/>
      <c r="O32" s="89"/>
      <c r="P32" s="89"/>
      <c r="Q32" s="94"/>
      <c r="R32" s="19"/>
      <c r="S32" s="94"/>
      <c r="T32" s="19"/>
      <c r="U32" s="81"/>
      <c r="V32" s="81"/>
      <c r="W32" s="94"/>
      <c r="X32" s="19"/>
      <c r="Y32" s="91"/>
      <c r="Z32" s="91"/>
      <c r="AA32" s="91"/>
      <c r="AB32" s="91"/>
      <c r="AC32" s="91"/>
      <c r="AD32" s="91"/>
      <c r="AE32" s="91"/>
      <c r="AF32" s="91"/>
      <c r="AG32" s="91"/>
      <c r="AH32" s="10"/>
      <c r="AI32" s="10"/>
      <c r="AJ32" s="28"/>
      <c r="AK32" s="28"/>
      <c r="AL32" s="28"/>
      <c r="AM32" s="28"/>
      <c r="AN32" s="28"/>
      <c r="AO32" s="28"/>
      <c r="AP32" s="28"/>
    </row>
    <row r="3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28"/>
      <c r="AK33" s="28"/>
      <c r="AL33" s="28"/>
      <c r="AM33" s="28"/>
      <c r="AN33" s="28"/>
      <c r="AO33" s="28"/>
      <c r="AP33" s="28"/>
    </row>
    <row r="34" ht="30.75" customHeight="1">
      <c r="A34" s="68" t="s">
        <v>46</v>
      </c>
      <c r="B34" s="19"/>
      <c r="C34" s="96" t="s">
        <v>79</v>
      </c>
      <c r="D34" s="19"/>
      <c r="E34" s="96" t="s">
        <v>80</v>
      </c>
      <c r="F34" s="19"/>
      <c r="G34" s="97" t="s">
        <v>81</v>
      </c>
      <c r="H34" s="96" t="s">
        <v>82</v>
      </c>
      <c r="I34" s="19"/>
      <c r="J34" s="97" t="s">
        <v>83</v>
      </c>
      <c r="K34" s="97" t="s">
        <v>84</v>
      </c>
      <c r="L34" s="97" t="s">
        <v>85</v>
      </c>
      <c r="M34" s="97" t="s">
        <v>86</v>
      </c>
      <c r="N34" s="97" t="s">
        <v>87</v>
      </c>
      <c r="O34" s="97" t="s">
        <v>88</v>
      </c>
      <c r="P34" s="97" t="s">
        <v>89</v>
      </c>
      <c r="Q34" s="96" t="s">
        <v>90</v>
      </c>
      <c r="R34" s="19"/>
      <c r="S34" s="115"/>
      <c r="T34" s="19"/>
      <c r="U34" s="84"/>
      <c r="V34" s="84"/>
      <c r="W34" s="115"/>
      <c r="X34" s="19"/>
      <c r="Y34" s="84"/>
      <c r="Z34" s="84"/>
      <c r="AA34" s="84"/>
      <c r="AB34" s="23" t="s">
        <v>92</v>
      </c>
      <c r="AC34" s="23" t="s">
        <v>93</v>
      </c>
      <c r="AD34" s="24" t="s">
        <v>94</v>
      </c>
      <c r="AE34" s="23" t="s">
        <v>95</v>
      </c>
      <c r="AF34" s="23" t="s">
        <v>96</v>
      </c>
      <c r="AG34" s="97" t="s">
        <v>97</v>
      </c>
      <c r="AH34" s="10"/>
      <c r="AI34" s="10"/>
      <c r="AJ34" s="28"/>
      <c r="AK34" s="28"/>
      <c r="AL34" s="100"/>
      <c r="AM34" s="28"/>
      <c r="AN34" s="28"/>
      <c r="AO34" s="28"/>
      <c r="AP34" s="28"/>
    </row>
    <row r="35">
      <c r="A35" s="29">
        <v>3116.0</v>
      </c>
      <c r="B35" s="19"/>
      <c r="C35" s="86">
        <f>RANK(C5,C5:C11,1)</f>
        <v>6</v>
      </c>
      <c r="D35" s="19"/>
      <c r="E35" s="101">
        <f>RANK(E5,E5:E11)</f>
        <v>2</v>
      </c>
      <c r="F35" s="19"/>
      <c r="G35" s="101">
        <f>RANK(G5,G5:G11)</f>
        <v>5</v>
      </c>
      <c r="H35" s="19"/>
      <c r="I35" s="102">
        <f>RANK(H5,H5:H11)</f>
        <v>5</v>
      </c>
      <c r="J35" s="88">
        <f t="shared" ref="J35:N35" si="9">RANK(J5,J5:J11,1)</f>
        <v>3</v>
      </c>
      <c r="K35" s="88">
        <f t="shared" si="9"/>
        <v>2</v>
      </c>
      <c r="L35" s="103">
        <f t="shared" si="9"/>
        <v>5</v>
      </c>
      <c r="M35" s="104">
        <f t="shared" si="9"/>
        <v>3</v>
      </c>
      <c r="N35" s="104">
        <f t="shared" si="9"/>
        <v>4</v>
      </c>
      <c r="O35" s="103">
        <f>RANK(O5,O5:O11)</f>
        <v>4</v>
      </c>
      <c r="P35" s="103">
        <f t="shared" ref="P35:Q35" si="10">RANK(P5,P5:P11,1)</f>
        <v>7</v>
      </c>
      <c r="Q35" s="105">
        <f t="shared" si="10"/>
        <v>4</v>
      </c>
      <c r="R35" s="19"/>
      <c r="S35" s="94"/>
      <c r="T35" s="19"/>
      <c r="U35" s="81"/>
      <c r="V35" s="89"/>
      <c r="W35" s="116"/>
      <c r="X35" s="19"/>
      <c r="Y35" s="91"/>
      <c r="Z35" s="81"/>
      <c r="AA35" s="117"/>
      <c r="AB35" s="106">
        <f>RANK(AG5,AG5:AG11)</f>
        <v>4</v>
      </c>
      <c r="AC35" s="106">
        <f t="shared" ref="AC35:AD35" si="11">RANK(AC5,AC5:AC11,1)</f>
        <v>7</v>
      </c>
      <c r="AD35" s="107">
        <f t="shared" si="11"/>
        <v>7</v>
      </c>
      <c r="AE35" s="108">
        <f t="shared" ref="AE35:AF35" si="12">RANK(AE5,AE5:AE11)</f>
        <v>2</v>
      </c>
      <c r="AF35" s="108">
        <f t="shared" si="12"/>
        <v>2</v>
      </c>
      <c r="AG35" s="106">
        <f t="shared" ref="AG35:AG41" si="17">I35+L35+O35+P35+Q35+AC35+AE35+AF35+AB35</f>
        <v>40</v>
      </c>
      <c r="AH35" s="10"/>
      <c r="AI35" s="10"/>
      <c r="AJ35" s="28"/>
      <c r="AK35" s="28"/>
      <c r="AL35" s="28"/>
      <c r="AM35" s="28"/>
      <c r="AN35" s="28"/>
      <c r="AO35" s="28"/>
      <c r="AP35" s="28"/>
    </row>
    <row r="36">
      <c r="A36" s="29">
        <v>3176.0</v>
      </c>
      <c r="B36" s="19"/>
      <c r="C36" s="86">
        <f>RANK(C6,C5:C11,1)</f>
        <v>7</v>
      </c>
      <c r="D36" s="19"/>
      <c r="E36" s="101">
        <f>RANK(E6,E5:E11)</f>
        <v>1</v>
      </c>
      <c r="F36" s="19"/>
      <c r="G36" s="101">
        <f>RANK(G6,G5:G11)</f>
        <v>4</v>
      </c>
      <c r="H36" s="19"/>
      <c r="I36" s="102">
        <f>RANK(H6,H5:H11)</f>
        <v>4</v>
      </c>
      <c r="J36" s="88">
        <f t="shared" ref="J36:N36" si="13">RANK(J6,J5:J11,1)</f>
        <v>6</v>
      </c>
      <c r="K36" s="88">
        <f t="shared" si="13"/>
        <v>4</v>
      </c>
      <c r="L36" s="103">
        <f t="shared" si="13"/>
        <v>2</v>
      </c>
      <c r="M36" s="104">
        <f t="shared" si="13"/>
        <v>1</v>
      </c>
      <c r="N36" s="104">
        <f t="shared" si="13"/>
        <v>1</v>
      </c>
      <c r="O36" s="103">
        <f>RANK(O6,O5:O11)</f>
        <v>1</v>
      </c>
      <c r="P36" s="103">
        <f t="shared" ref="P36:Q36" si="14">RANK(P6,P5:P11,1)</f>
        <v>3</v>
      </c>
      <c r="Q36" s="105">
        <f t="shared" si="14"/>
        <v>3</v>
      </c>
      <c r="R36" s="19"/>
      <c r="S36" s="94"/>
      <c r="T36" s="19"/>
      <c r="U36" s="81"/>
      <c r="V36" s="89"/>
      <c r="W36" s="116"/>
      <c r="X36" s="19"/>
      <c r="Y36" s="91"/>
      <c r="Z36" s="81"/>
      <c r="AA36" s="117"/>
      <c r="AB36" s="106">
        <f>RANK(AG6,AG5:AG11)</f>
        <v>5</v>
      </c>
      <c r="AC36" s="106">
        <f t="shared" ref="AC36:AD36" si="15">RANK(AC6,AC5:AC11,1)</f>
        <v>4</v>
      </c>
      <c r="AD36" s="107">
        <f t="shared" si="15"/>
        <v>3</v>
      </c>
      <c r="AE36" s="108">
        <f t="shared" ref="AE36:AF36" si="16">RANK(AE6,AE5:AE11)</f>
        <v>3</v>
      </c>
      <c r="AF36" s="108">
        <f t="shared" si="16"/>
        <v>5</v>
      </c>
      <c r="AG36" s="106">
        <f t="shared" si="17"/>
        <v>30</v>
      </c>
      <c r="AH36" s="10"/>
      <c r="AI36" s="10"/>
      <c r="AJ36" s="28"/>
      <c r="AK36" s="28"/>
      <c r="AL36" s="28"/>
      <c r="AM36" s="28"/>
      <c r="AN36" s="28"/>
      <c r="AO36" s="28"/>
      <c r="AP36" s="28"/>
    </row>
    <row r="37">
      <c r="A37" s="29">
        <v>3802.0</v>
      </c>
      <c r="B37" s="19"/>
      <c r="C37" s="86">
        <f>RANK(C7,C5:C11,1)</f>
        <v>3</v>
      </c>
      <c r="D37" s="19"/>
      <c r="E37" s="101">
        <f>RANK(E7,E5:E11)</f>
        <v>5</v>
      </c>
      <c r="F37" s="19"/>
      <c r="G37" s="101">
        <f>RANK(G7,G5:G11)</f>
        <v>6</v>
      </c>
      <c r="H37" s="19"/>
      <c r="I37" s="102">
        <f>RANK(H7,H5:H11)</f>
        <v>7</v>
      </c>
      <c r="J37" s="88">
        <f t="shared" ref="J37:N37" si="18">RANK(J7,J5:J11,1)</f>
        <v>4</v>
      </c>
      <c r="K37" s="88">
        <f t="shared" si="18"/>
        <v>3</v>
      </c>
      <c r="L37" s="103">
        <f t="shared" si="18"/>
        <v>4</v>
      </c>
      <c r="M37" s="104">
        <f t="shared" si="18"/>
        <v>2</v>
      </c>
      <c r="N37" s="104">
        <f t="shared" si="18"/>
        <v>2</v>
      </c>
      <c r="O37" s="103">
        <f>RANK(O7,O5:O11)</f>
        <v>2</v>
      </c>
      <c r="P37" s="103">
        <f t="shared" ref="P37:Q37" si="19">RANK(P7,P5:P11,1)</f>
        <v>4</v>
      </c>
      <c r="Q37" s="105">
        <f t="shared" si="19"/>
        <v>6</v>
      </c>
      <c r="R37" s="19"/>
      <c r="S37" s="94"/>
      <c r="T37" s="19"/>
      <c r="U37" s="81"/>
      <c r="V37" s="89"/>
      <c r="W37" s="116"/>
      <c r="X37" s="19"/>
      <c r="Y37" s="91"/>
      <c r="Z37" s="81"/>
      <c r="AA37" s="117"/>
      <c r="AB37" s="106">
        <f>RANK(AG7,AG5:AG11)</f>
        <v>7</v>
      </c>
      <c r="AC37" s="106">
        <f t="shared" ref="AC37:AD37" si="20">RANK(AC7,AC5:AC11,1)</f>
        <v>2</v>
      </c>
      <c r="AD37" s="107">
        <f t="shared" si="20"/>
        <v>2</v>
      </c>
      <c r="AE37" s="108">
        <f t="shared" ref="AE37:AF37" si="21">RANK(AE7,AE5:AE11)</f>
        <v>6</v>
      </c>
      <c r="AF37" s="108">
        <f t="shared" si="21"/>
        <v>5</v>
      </c>
      <c r="AG37" s="106">
        <f t="shared" si="17"/>
        <v>43</v>
      </c>
      <c r="AH37" s="10"/>
      <c r="AI37" s="10"/>
      <c r="AJ37" s="28"/>
      <c r="AK37" s="28"/>
      <c r="AL37" s="28"/>
      <c r="AM37" s="28"/>
      <c r="AN37" s="28"/>
      <c r="AO37" s="28"/>
      <c r="AP37" s="28"/>
    </row>
    <row r="38">
      <c r="A38" s="29">
        <v>3882.0</v>
      </c>
      <c r="B38" s="19"/>
      <c r="C38" s="86">
        <f>RANK(C8,C5:C11,1)</f>
        <v>1</v>
      </c>
      <c r="D38" s="19"/>
      <c r="E38" s="101">
        <f>RANK(E8,E5:E11)</f>
        <v>7</v>
      </c>
      <c r="F38" s="19"/>
      <c r="G38" s="101">
        <f>RANK(G8,G5:G11)</f>
        <v>2</v>
      </c>
      <c r="H38" s="19"/>
      <c r="I38" s="102">
        <f>RANK(H8,H5:H11)</f>
        <v>1</v>
      </c>
      <c r="J38" s="88">
        <f t="shared" ref="J38:N38" si="22">RANK(J8,J5:J11,1)</f>
        <v>2</v>
      </c>
      <c r="K38" s="88">
        <f t="shared" si="22"/>
        <v>6</v>
      </c>
      <c r="L38" s="103">
        <f t="shared" si="22"/>
        <v>7</v>
      </c>
      <c r="M38" s="104">
        <f t="shared" si="22"/>
        <v>7</v>
      </c>
      <c r="N38" s="104">
        <f t="shared" si="22"/>
        <v>7</v>
      </c>
      <c r="O38" s="103">
        <f>RANK(O8,O5:O11)</f>
        <v>7</v>
      </c>
      <c r="P38" s="103">
        <f t="shared" ref="P38:Q38" si="23">RANK(P8,P5:P11,1)</f>
        <v>1</v>
      </c>
      <c r="Q38" s="105">
        <f t="shared" si="23"/>
        <v>1</v>
      </c>
      <c r="R38" s="19"/>
      <c r="S38" s="94"/>
      <c r="T38" s="19"/>
      <c r="U38" s="81"/>
      <c r="V38" s="89"/>
      <c r="W38" s="116"/>
      <c r="X38" s="19"/>
      <c r="Y38" s="91"/>
      <c r="Z38" s="81"/>
      <c r="AA38" s="117"/>
      <c r="AB38" s="106">
        <f>RANK(AG8,AG5:AG11)</f>
        <v>1</v>
      </c>
      <c r="AC38" s="106">
        <f t="shared" ref="AC38:AD38" si="24">RANK(AC8,AC5:AC11,1)</f>
        <v>1</v>
      </c>
      <c r="AD38" s="107">
        <f t="shared" si="24"/>
        <v>1</v>
      </c>
      <c r="AE38" s="108">
        <f t="shared" ref="AE38:AF38" si="25">RANK(AE8,AE5:AE11)</f>
        <v>1</v>
      </c>
      <c r="AF38" s="108">
        <f t="shared" si="25"/>
        <v>2</v>
      </c>
      <c r="AG38" s="106">
        <f t="shared" si="17"/>
        <v>22</v>
      </c>
      <c r="AH38" s="10"/>
      <c r="AI38" s="10"/>
      <c r="AJ38" s="28"/>
      <c r="AK38" s="28"/>
      <c r="AL38" s="28"/>
      <c r="AM38" s="28"/>
      <c r="AN38" s="28"/>
      <c r="AO38" s="28"/>
      <c r="AP38" s="28"/>
    </row>
    <row r="39">
      <c r="A39" s="29">
        <v>5161.0</v>
      </c>
      <c r="B39" s="19"/>
      <c r="C39" s="86">
        <f>RANK(C9,C5:C11,1)</f>
        <v>5</v>
      </c>
      <c r="D39" s="19"/>
      <c r="E39" s="101">
        <f>RANK(E9,E5:E11)</f>
        <v>3</v>
      </c>
      <c r="F39" s="19"/>
      <c r="G39" s="101">
        <f>RANK(G9,G5:G11)</f>
        <v>3</v>
      </c>
      <c r="H39" s="19"/>
      <c r="I39" s="102">
        <f>RANK(H9,H5:H11)</f>
        <v>2</v>
      </c>
      <c r="J39" s="88">
        <f t="shared" ref="J39:N39" si="26">RANK(J9,J5:J11,1)</f>
        <v>1</v>
      </c>
      <c r="K39" s="88">
        <f t="shared" si="26"/>
        <v>1</v>
      </c>
      <c r="L39" s="103">
        <f t="shared" si="26"/>
        <v>3</v>
      </c>
      <c r="M39" s="104">
        <f t="shared" si="26"/>
        <v>4</v>
      </c>
      <c r="N39" s="104">
        <f t="shared" si="26"/>
        <v>3</v>
      </c>
      <c r="O39" s="103">
        <f>RANK(O9,O5:O11)</f>
        <v>3</v>
      </c>
      <c r="P39" s="103">
        <f t="shared" ref="P39:Q39" si="27">RANK(P9,P5:P11,1)</f>
        <v>6</v>
      </c>
      <c r="Q39" s="105">
        <f t="shared" si="27"/>
        <v>5</v>
      </c>
      <c r="R39" s="19"/>
      <c r="S39" s="94"/>
      <c r="T39" s="19"/>
      <c r="U39" s="81"/>
      <c r="V39" s="89"/>
      <c r="W39" s="116"/>
      <c r="X39" s="19"/>
      <c r="Y39" s="91"/>
      <c r="Z39" s="81"/>
      <c r="AA39" s="117"/>
      <c r="AB39" s="106">
        <f>RANK(AG9,AG5:AG11)</f>
        <v>3</v>
      </c>
      <c r="AC39" s="106">
        <f t="shared" ref="AC39:AD39" si="28">RANK(AC9,AC5:AC11,1)</f>
        <v>5</v>
      </c>
      <c r="AD39" s="107">
        <f t="shared" si="28"/>
        <v>6</v>
      </c>
      <c r="AE39" s="108">
        <f t="shared" ref="AE39:AF39" si="29">RANK(AE9,AE5:AE11)</f>
        <v>4</v>
      </c>
      <c r="AF39" s="108">
        <f t="shared" si="29"/>
        <v>1</v>
      </c>
      <c r="AG39" s="106">
        <f t="shared" si="17"/>
        <v>32</v>
      </c>
      <c r="AH39" s="10"/>
      <c r="AI39" s="10"/>
      <c r="AJ39" s="28"/>
      <c r="AK39" s="28"/>
      <c r="AL39" s="28"/>
      <c r="AM39" s="28"/>
      <c r="AN39" s="28"/>
      <c r="AO39" s="28"/>
      <c r="AP39" s="28"/>
    </row>
    <row r="40">
      <c r="A40" s="29">
        <v>5166.0</v>
      </c>
      <c r="B40" s="19"/>
      <c r="C40" s="86">
        <f>RANK(C10,C5:C11,1)</f>
        <v>4</v>
      </c>
      <c r="D40" s="19"/>
      <c r="E40" s="101">
        <f>RANK(E10,E5:E11)</f>
        <v>4</v>
      </c>
      <c r="F40" s="19"/>
      <c r="G40" s="101">
        <f>RANK(G10,G5:G11)</f>
        <v>1</v>
      </c>
      <c r="H40" s="19"/>
      <c r="I40" s="102">
        <f>RANK(H10,H5:H11)</f>
        <v>3</v>
      </c>
      <c r="J40" s="88">
        <f t="shared" ref="J40:N40" si="30">RANK(J10,J5:J11,1)</f>
        <v>7</v>
      </c>
      <c r="K40" s="88">
        <f t="shared" si="30"/>
        <v>5</v>
      </c>
      <c r="L40" s="103">
        <f t="shared" si="30"/>
        <v>1</v>
      </c>
      <c r="M40" s="104">
        <f t="shared" si="30"/>
        <v>5</v>
      </c>
      <c r="N40" s="104">
        <f t="shared" si="30"/>
        <v>5</v>
      </c>
      <c r="O40" s="103">
        <f>RANK(O10,O5:O11)</f>
        <v>5</v>
      </c>
      <c r="P40" s="103">
        <f t="shared" ref="P40:Q40" si="31">RANK(P10,P5:P11,1)</f>
        <v>5</v>
      </c>
      <c r="Q40" s="105">
        <f t="shared" si="31"/>
        <v>7</v>
      </c>
      <c r="R40" s="19"/>
      <c r="S40" s="118"/>
      <c r="T40" s="19"/>
      <c r="U40" s="81"/>
      <c r="V40" s="117"/>
      <c r="W40" s="116"/>
      <c r="X40" s="19"/>
      <c r="Y40" s="91"/>
      <c r="Z40" s="81"/>
      <c r="AA40" s="117"/>
      <c r="AB40" s="106">
        <f>RANK(AG10,AG5:AG11)</f>
        <v>5</v>
      </c>
      <c r="AC40" s="106">
        <f t="shared" ref="AC40:AD40" si="32">RANK(AC10,AC5:AC11,1)</f>
        <v>6</v>
      </c>
      <c r="AD40" s="107">
        <f t="shared" si="32"/>
        <v>4</v>
      </c>
      <c r="AE40" s="108">
        <f t="shared" ref="AE40:AF40" si="33">RANK(AE10,AE5:AE11)</f>
        <v>7</v>
      </c>
      <c r="AF40" s="108">
        <f t="shared" si="33"/>
        <v>4</v>
      </c>
      <c r="AG40" s="106">
        <f t="shared" si="17"/>
        <v>43</v>
      </c>
      <c r="AH40" s="10"/>
      <c r="AI40" s="10"/>
      <c r="AJ40" s="28"/>
      <c r="AK40" s="28"/>
      <c r="AL40" s="28"/>
      <c r="AM40" s="28"/>
      <c r="AN40" s="28"/>
      <c r="AO40" s="28"/>
      <c r="AP40" s="28"/>
    </row>
    <row r="41">
      <c r="A41" s="29">
        <v>8604.0</v>
      </c>
      <c r="B41" s="19"/>
      <c r="C41" s="86">
        <f>RANK(C11,C5:C11,1)</f>
        <v>2</v>
      </c>
      <c r="D41" s="19"/>
      <c r="E41" s="101">
        <f>RANK(E11,E5:E11)</f>
        <v>6</v>
      </c>
      <c r="F41" s="19"/>
      <c r="G41" s="101">
        <f>RANK(G11,G5:G11)</f>
        <v>7</v>
      </c>
      <c r="H41" s="19"/>
      <c r="I41" s="102">
        <f>RANK(H11,H5:H11)</f>
        <v>6</v>
      </c>
      <c r="J41" s="88">
        <f t="shared" ref="J41:N41" si="34">RANK(J11,J5:J11,1)</f>
        <v>5</v>
      </c>
      <c r="K41" s="88">
        <f t="shared" si="34"/>
        <v>7</v>
      </c>
      <c r="L41" s="103">
        <f t="shared" si="34"/>
        <v>6</v>
      </c>
      <c r="M41" s="104">
        <f t="shared" si="34"/>
        <v>6</v>
      </c>
      <c r="N41" s="104">
        <f t="shared" si="34"/>
        <v>6</v>
      </c>
      <c r="O41" s="103">
        <f>RANK(O11,O5:O11)</f>
        <v>6</v>
      </c>
      <c r="P41" s="103">
        <f t="shared" ref="P41:Q41" si="35">RANK(P11,P5:P11,1)</f>
        <v>2</v>
      </c>
      <c r="Q41" s="105">
        <f t="shared" si="35"/>
        <v>2</v>
      </c>
      <c r="R41" s="19"/>
      <c r="S41" s="94"/>
      <c r="T41" s="19"/>
      <c r="U41" s="81"/>
      <c r="V41" s="89"/>
      <c r="W41" s="116"/>
      <c r="X41" s="19"/>
      <c r="Y41" s="91"/>
      <c r="Z41" s="81"/>
      <c r="AA41" s="117"/>
      <c r="AB41" s="106">
        <f>RANK(AG11,AG5:AG11)</f>
        <v>2</v>
      </c>
      <c r="AC41" s="106">
        <f t="shared" ref="AC41:AD41" si="36">RANK(AC11,AC5:AC11,1)</f>
        <v>3</v>
      </c>
      <c r="AD41" s="107">
        <f t="shared" si="36"/>
        <v>5</v>
      </c>
      <c r="AE41" s="108">
        <f t="shared" ref="AE41:AF41" si="37">RANK(AE11,AE5:AE11)</f>
        <v>5</v>
      </c>
      <c r="AF41" s="108">
        <f t="shared" si="37"/>
        <v>7</v>
      </c>
      <c r="AG41" s="106">
        <f t="shared" si="17"/>
        <v>39</v>
      </c>
      <c r="AH41" s="10"/>
      <c r="AI41" s="10"/>
      <c r="AJ41" s="28"/>
      <c r="AK41" s="28"/>
      <c r="AL41" s="28"/>
      <c r="AM41" s="28"/>
      <c r="AN41" s="28"/>
      <c r="AO41" s="28"/>
      <c r="AP41" s="28"/>
    </row>
    <row r="42">
      <c r="A42" s="17"/>
      <c r="B42" s="17"/>
      <c r="C42" s="119"/>
      <c r="D42" s="119"/>
      <c r="E42" s="119"/>
      <c r="F42" s="119"/>
      <c r="G42" s="119"/>
      <c r="H42" s="17"/>
      <c r="I42" s="17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19"/>
      <c r="W42" s="119"/>
      <c r="X42" s="119"/>
      <c r="Y42" s="121"/>
      <c r="Z42" s="122"/>
      <c r="AA42" s="121"/>
      <c r="AB42" s="122"/>
      <c r="AC42" s="121"/>
      <c r="AD42" s="119"/>
      <c r="AE42" s="121"/>
      <c r="AF42" s="119"/>
      <c r="AG42" s="119"/>
      <c r="AH42" s="10"/>
      <c r="AI42" s="10"/>
      <c r="AJ42" s="10"/>
      <c r="AK42" s="10"/>
      <c r="AL42" s="10"/>
      <c r="AM42" s="10"/>
      <c r="AN42" s="10"/>
      <c r="AO42" s="10"/>
      <c r="AP42" s="10"/>
    </row>
    <row r="4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</row>
    <row r="44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</row>
    <row r="45">
      <c r="A45" s="10"/>
      <c r="B45" s="10"/>
      <c r="C45" s="10"/>
      <c r="D45" s="10"/>
      <c r="E45" s="111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</row>
    <row r="46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</row>
    <row r="47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</row>
    <row r="48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</row>
    <row r="49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</row>
    <row r="50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</row>
    <row r="5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</row>
    <row r="5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</row>
    <row r="5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</row>
  </sheetData>
  <mergeCells count="268">
    <mergeCell ref="W34:X34"/>
    <mergeCell ref="W35:X35"/>
    <mergeCell ref="W36:X36"/>
    <mergeCell ref="W37:X37"/>
    <mergeCell ref="W38:X38"/>
    <mergeCell ref="W39:X39"/>
    <mergeCell ref="W40:X40"/>
    <mergeCell ref="W41:X41"/>
    <mergeCell ref="Q32:R32"/>
    <mergeCell ref="S32:T32"/>
    <mergeCell ref="W32:X32"/>
    <mergeCell ref="Q34:R34"/>
    <mergeCell ref="S34:T34"/>
    <mergeCell ref="Q35:R35"/>
    <mergeCell ref="S35:T35"/>
    <mergeCell ref="Q39:R39"/>
    <mergeCell ref="Q40:R40"/>
    <mergeCell ref="Q41:R41"/>
    <mergeCell ref="S40:T40"/>
    <mergeCell ref="S41:T41"/>
    <mergeCell ref="Q36:R36"/>
    <mergeCell ref="S36:T36"/>
    <mergeCell ref="Q37:R37"/>
    <mergeCell ref="S37:T37"/>
    <mergeCell ref="Q38:R38"/>
    <mergeCell ref="S38:T38"/>
    <mergeCell ref="S39:T39"/>
    <mergeCell ref="A20:B20"/>
    <mergeCell ref="C20:D20"/>
    <mergeCell ref="E20:F20"/>
    <mergeCell ref="H20:I20"/>
    <mergeCell ref="Q20:R20"/>
    <mergeCell ref="S20:T20"/>
    <mergeCell ref="W20:X20"/>
    <mergeCell ref="A21:B21"/>
    <mergeCell ref="C21:D21"/>
    <mergeCell ref="E21:F21"/>
    <mergeCell ref="H21:I21"/>
    <mergeCell ref="Q21:R21"/>
    <mergeCell ref="S21:T21"/>
    <mergeCell ref="W21:X21"/>
    <mergeCell ref="G26:H26"/>
    <mergeCell ref="Q26:R26"/>
    <mergeCell ref="A24:B24"/>
    <mergeCell ref="C24:AF24"/>
    <mergeCell ref="A25:B25"/>
    <mergeCell ref="C25:D25"/>
    <mergeCell ref="E25:F25"/>
    <mergeCell ref="G25:H25"/>
    <mergeCell ref="A26:B26"/>
    <mergeCell ref="C28:D28"/>
    <mergeCell ref="E28:F28"/>
    <mergeCell ref="E30:F30"/>
    <mergeCell ref="G30:H30"/>
    <mergeCell ref="Q30:R30"/>
    <mergeCell ref="S30:T30"/>
    <mergeCell ref="W30:X30"/>
    <mergeCell ref="A31:B31"/>
    <mergeCell ref="C31:D31"/>
    <mergeCell ref="E31:F31"/>
    <mergeCell ref="G31:H31"/>
    <mergeCell ref="Q31:R31"/>
    <mergeCell ref="S31:T31"/>
    <mergeCell ref="W31:X31"/>
    <mergeCell ref="A37:B37"/>
    <mergeCell ref="C37:D37"/>
    <mergeCell ref="E37:F37"/>
    <mergeCell ref="G37:H37"/>
    <mergeCell ref="C38:D38"/>
    <mergeCell ref="E38:F38"/>
    <mergeCell ref="G38:H38"/>
    <mergeCell ref="A38:B38"/>
    <mergeCell ref="A39:B39"/>
    <mergeCell ref="C39:D39"/>
    <mergeCell ref="E39:F39"/>
    <mergeCell ref="G39:H39"/>
    <mergeCell ref="A40:B40"/>
    <mergeCell ref="C40:D40"/>
    <mergeCell ref="C26:D26"/>
    <mergeCell ref="E26:F26"/>
    <mergeCell ref="A27:B27"/>
    <mergeCell ref="C27:D27"/>
    <mergeCell ref="E27:F27"/>
    <mergeCell ref="G27:H27"/>
    <mergeCell ref="G28:H28"/>
    <mergeCell ref="A28:B28"/>
    <mergeCell ref="A29:B29"/>
    <mergeCell ref="C29:D29"/>
    <mergeCell ref="E29:F29"/>
    <mergeCell ref="G29:H29"/>
    <mergeCell ref="A30:B30"/>
    <mergeCell ref="C30:D30"/>
    <mergeCell ref="A32:B32"/>
    <mergeCell ref="C32:D32"/>
    <mergeCell ref="E32:F32"/>
    <mergeCell ref="G32:H32"/>
    <mergeCell ref="C34:D34"/>
    <mergeCell ref="E34:F34"/>
    <mergeCell ref="H34:I34"/>
    <mergeCell ref="E36:F36"/>
    <mergeCell ref="G36:H36"/>
    <mergeCell ref="A34:B34"/>
    <mergeCell ref="A35:B35"/>
    <mergeCell ref="C35:D35"/>
    <mergeCell ref="E35:F35"/>
    <mergeCell ref="G35:H35"/>
    <mergeCell ref="A36:B36"/>
    <mergeCell ref="C36:D36"/>
    <mergeCell ref="E40:F40"/>
    <mergeCell ref="G40:H40"/>
    <mergeCell ref="A41:B41"/>
    <mergeCell ref="C41:D41"/>
    <mergeCell ref="E41:F41"/>
    <mergeCell ref="G41:H41"/>
    <mergeCell ref="A7:B7"/>
    <mergeCell ref="C7:D7"/>
    <mergeCell ref="E7:F7"/>
    <mergeCell ref="H7:I7"/>
    <mergeCell ref="Q7:R7"/>
    <mergeCell ref="S7:T7"/>
    <mergeCell ref="W7:X7"/>
    <mergeCell ref="A8:B8"/>
    <mergeCell ref="C8:D8"/>
    <mergeCell ref="E8:F8"/>
    <mergeCell ref="H8:I8"/>
    <mergeCell ref="Q8:R8"/>
    <mergeCell ref="S8:T8"/>
    <mergeCell ref="W8:X8"/>
    <mergeCell ref="B1:C1"/>
    <mergeCell ref="D1:E1"/>
    <mergeCell ref="I1:Q2"/>
    <mergeCell ref="T1:W1"/>
    <mergeCell ref="D2:E2"/>
    <mergeCell ref="F2:H2"/>
    <mergeCell ref="T2:W2"/>
    <mergeCell ref="W4:X4"/>
    <mergeCell ref="AJ4:AL4"/>
    <mergeCell ref="AM4:AO4"/>
    <mergeCell ref="A2:C2"/>
    <mergeCell ref="A4:B4"/>
    <mergeCell ref="C4:D4"/>
    <mergeCell ref="E4:F4"/>
    <mergeCell ref="H4:I4"/>
    <mergeCell ref="Q4:R4"/>
    <mergeCell ref="S4:T4"/>
    <mergeCell ref="A5:B5"/>
    <mergeCell ref="C5:D5"/>
    <mergeCell ref="E5:F5"/>
    <mergeCell ref="H5:I5"/>
    <mergeCell ref="Q5:R5"/>
    <mergeCell ref="S5:T5"/>
    <mergeCell ref="W5:X5"/>
    <mergeCell ref="A6:B6"/>
    <mergeCell ref="C6:D6"/>
    <mergeCell ref="E6:F6"/>
    <mergeCell ref="H6:I6"/>
    <mergeCell ref="Q6:R6"/>
    <mergeCell ref="S6:T6"/>
    <mergeCell ref="W6:X6"/>
    <mergeCell ref="AJ8:AL8"/>
    <mergeCell ref="AJ9:AL9"/>
    <mergeCell ref="AJ5:AL5"/>
    <mergeCell ref="AM5:AO5"/>
    <mergeCell ref="AJ6:AL6"/>
    <mergeCell ref="AM6:AO6"/>
    <mergeCell ref="AJ7:AL7"/>
    <mergeCell ref="AM7:AO7"/>
    <mergeCell ref="AM8:AO8"/>
    <mergeCell ref="AM9:AO9"/>
    <mergeCell ref="A14:B14"/>
    <mergeCell ref="C14:D14"/>
    <mergeCell ref="E14:F14"/>
    <mergeCell ref="H14:I14"/>
    <mergeCell ref="Q14:R14"/>
    <mergeCell ref="S14:T14"/>
    <mergeCell ref="W14:X14"/>
    <mergeCell ref="A15:B15"/>
    <mergeCell ref="C15:D15"/>
    <mergeCell ref="E15:F15"/>
    <mergeCell ref="H15:I15"/>
    <mergeCell ref="Q15:R15"/>
    <mergeCell ref="S15:T15"/>
    <mergeCell ref="W15:X15"/>
    <mergeCell ref="A16:B16"/>
    <mergeCell ref="C16:D16"/>
    <mergeCell ref="E16:F16"/>
    <mergeCell ref="H16:I16"/>
    <mergeCell ref="Q16:R16"/>
    <mergeCell ref="S16:T16"/>
    <mergeCell ref="W16:X16"/>
    <mergeCell ref="A17:B17"/>
    <mergeCell ref="C17:D17"/>
    <mergeCell ref="E17:F17"/>
    <mergeCell ref="H17:I17"/>
    <mergeCell ref="Q17:R17"/>
    <mergeCell ref="S17:T17"/>
    <mergeCell ref="W17:X17"/>
    <mergeCell ref="A18:B18"/>
    <mergeCell ref="C18:D18"/>
    <mergeCell ref="E18:F18"/>
    <mergeCell ref="H18:I18"/>
    <mergeCell ref="Q18:R18"/>
    <mergeCell ref="S18:T18"/>
    <mergeCell ref="W18:X18"/>
    <mergeCell ref="A19:B19"/>
    <mergeCell ref="C19:D19"/>
    <mergeCell ref="E19:F19"/>
    <mergeCell ref="H19:I19"/>
    <mergeCell ref="Q19:R19"/>
    <mergeCell ref="S19:T19"/>
    <mergeCell ref="W19:X19"/>
    <mergeCell ref="A9:B9"/>
    <mergeCell ref="C9:D9"/>
    <mergeCell ref="E9:F9"/>
    <mergeCell ref="H9:I9"/>
    <mergeCell ref="Q9:R9"/>
    <mergeCell ref="S9:T9"/>
    <mergeCell ref="W9:X9"/>
    <mergeCell ref="A10:B10"/>
    <mergeCell ref="C10:D10"/>
    <mergeCell ref="E10:F10"/>
    <mergeCell ref="H10:I10"/>
    <mergeCell ref="Q10:R10"/>
    <mergeCell ref="S10:T10"/>
    <mergeCell ref="W10:X10"/>
    <mergeCell ref="A11:B11"/>
    <mergeCell ref="C11:D11"/>
    <mergeCell ref="E11:F11"/>
    <mergeCell ref="H11:I11"/>
    <mergeCell ref="Q11:R11"/>
    <mergeCell ref="S11:T11"/>
    <mergeCell ref="W11:X11"/>
    <mergeCell ref="A12:B12"/>
    <mergeCell ref="C12:D12"/>
    <mergeCell ref="E12:F12"/>
    <mergeCell ref="H12:I12"/>
    <mergeCell ref="Q12:R12"/>
    <mergeCell ref="S12:T12"/>
    <mergeCell ref="W12:X12"/>
    <mergeCell ref="AJ13:AL13"/>
    <mergeCell ref="AJ14:AL14"/>
    <mergeCell ref="AJ15:AL16"/>
    <mergeCell ref="AJ10:AL10"/>
    <mergeCell ref="AM10:AO10"/>
    <mergeCell ref="AJ11:AL11"/>
    <mergeCell ref="AM11:AO11"/>
    <mergeCell ref="AJ12:AL12"/>
    <mergeCell ref="AM12:AO12"/>
    <mergeCell ref="AM13:AO13"/>
    <mergeCell ref="AM14:AO14"/>
    <mergeCell ref="A22:B22"/>
    <mergeCell ref="C22:D22"/>
    <mergeCell ref="E22:F22"/>
    <mergeCell ref="H22:I22"/>
    <mergeCell ref="Q22:R22"/>
    <mergeCell ref="S22:T22"/>
    <mergeCell ref="W22:X22"/>
    <mergeCell ref="Q28:R28"/>
    <mergeCell ref="Q29:R29"/>
    <mergeCell ref="S29:T29"/>
    <mergeCell ref="S26:T26"/>
    <mergeCell ref="W26:X26"/>
    <mergeCell ref="Q27:R27"/>
    <mergeCell ref="S27:T27"/>
    <mergeCell ref="W27:X27"/>
    <mergeCell ref="S28:T28"/>
    <mergeCell ref="W28:X28"/>
    <mergeCell ref="W29:X29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13"/>
    <col customWidth="1" min="10" max="12" width="6.5"/>
    <col customWidth="1" min="13" max="14" width="7.13"/>
    <col customWidth="1" min="15" max="15" width="7.25"/>
    <col customWidth="1" min="16" max="16" width="5.38"/>
    <col customWidth="1" min="17" max="17" width="5.0"/>
    <col customWidth="1" hidden="1" min="18" max="18" width="1.75"/>
    <col customWidth="1" min="19" max="19" width="7.63"/>
    <col customWidth="1" hidden="1" min="20" max="20" width="1.63"/>
    <col customWidth="1" min="21" max="22" width="7.13"/>
    <col customWidth="1" min="23" max="23" width="7.5"/>
    <col customWidth="1" hidden="1" min="24" max="24" width="1.75"/>
    <col customWidth="1" min="25" max="25" width="7.0"/>
    <col customWidth="1" min="26" max="27" width="5.88"/>
    <col customWidth="1" min="28" max="28" width="6.38"/>
    <col customWidth="1" min="29" max="32" width="5.88"/>
    <col customWidth="1" min="33" max="33" width="6.0"/>
    <col customWidth="1" min="34" max="34" width="5.13"/>
    <col customWidth="1" min="35" max="35" width="2.0"/>
    <col customWidth="1" min="36" max="42" width="14.25"/>
  </cols>
  <sheetData>
    <row r="1" hidden="1">
      <c r="A1" s="1"/>
      <c r="B1" s="2" t="s">
        <v>0</v>
      </c>
      <c r="C1" s="3"/>
      <c r="D1" s="4">
        <v>4578.934285714286</v>
      </c>
      <c r="E1" s="3"/>
      <c r="F1" s="1"/>
      <c r="G1" s="1"/>
      <c r="H1" s="1"/>
      <c r="I1" s="5" t="s">
        <v>1</v>
      </c>
      <c r="J1" s="6"/>
      <c r="K1" s="6"/>
      <c r="L1" s="6"/>
      <c r="M1" s="6"/>
      <c r="N1" s="6"/>
      <c r="O1" s="6"/>
      <c r="P1" s="6"/>
      <c r="Q1" s="7"/>
      <c r="R1" s="1"/>
      <c r="S1" s="1"/>
      <c r="T1" s="8" t="s">
        <v>2</v>
      </c>
      <c r="U1" s="9"/>
      <c r="V1" s="9"/>
      <c r="W1" s="3"/>
      <c r="X1" s="1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</row>
    <row r="2" hidden="1">
      <c r="A2" s="11" t="s">
        <v>3</v>
      </c>
      <c r="B2" s="9"/>
      <c r="C2" s="3"/>
      <c r="D2" s="12">
        <v>2397.9314285714286</v>
      </c>
      <c r="E2" s="3"/>
      <c r="F2" s="13">
        <v>0.9095351231299358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"/>
      <c r="S2" s="1"/>
      <c r="T2" s="8" t="s">
        <v>4</v>
      </c>
      <c r="U2" s="9"/>
      <c r="V2" s="9"/>
      <c r="W2" s="3"/>
      <c r="X2" s="1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</row>
    <row r="3" ht="9.0" hidden="1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7"/>
      <c r="AE3" s="1"/>
      <c r="AF3" s="1"/>
      <c r="AG3" s="1"/>
      <c r="AH3" s="10"/>
      <c r="AI3" s="10"/>
      <c r="AJ3" s="10"/>
      <c r="AK3" s="10"/>
      <c r="AL3" s="10"/>
      <c r="AM3" s="10"/>
      <c r="AN3" s="10"/>
      <c r="AO3" s="10"/>
      <c r="AP3" s="10"/>
    </row>
    <row r="4" ht="30.75" customHeight="1">
      <c r="A4" s="18" t="s">
        <v>5</v>
      </c>
      <c r="B4" s="19"/>
      <c r="C4" s="20" t="s">
        <v>6</v>
      </c>
      <c r="D4" s="19"/>
      <c r="E4" s="20" t="s">
        <v>7</v>
      </c>
      <c r="F4" s="19"/>
      <c r="G4" s="21" t="s">
        <v>8</v>
      </c>
      <c r="H4" s="20" t="s">
        <v>9</v>
      </c>
      <c r="I4" s="19"/>
      <c r="J4" s="21" t="s">
        <v>10</v>
      </c>
      <c r="K4" s="21" t="s">
        <v>11</v>
      </c>
      <c r="L4" s="21" t="s">
        <v>12</v>
      </c>
      <c r="M4" s="21" t="s">
        <v>13</v>
      </c>
      <c r="N4" s="21" t="s">
        <v>14</v>
      </c>
      <c r="O4" s="21" t="s">
        <v>15</v>
      </c>
      <c r="P4" s="21" t="s">
        <v>16</v>
      </c>
      <c r="Q4" s="20" t="s">
        <v>17</v>
      </c>
      <c r="R4" s="19"/>
      <c r="S4" s="20" t="s">
        <v>18</v>
      </c>
      <c r="T4" s="19"/>
      <c r="U4" s="21" t="s">
        <v>19</v>
      </c>
      <c r="V4" s="21" t="s">
        <v>20</v>
      </c>
      <c r="W4" s="20" t="s">
        <v>21</v>
      </c>
      <c r="X4" s="19"/>
      <c r="Y4" s="22" t="s">
        <v>22</v>
      </c>
      <c r="Z4" s="23" t="s">
        <v>23</v>
      </c>
      <c r="AA4" s="23" t="s">
        <v>24</v>
      </c>
      <c r="AB4" s="23" t="s">
        <v>25</v>
      </c>
      <c r="AC4" s="23" t="s">
        <v>26</v>
      </c>
      <c r="AD4" s="24" t="s">
        <v>27</v>
      </c>
      <c r="AE4" s="25" t="s">
        <v>28</v>
      </c>
      <c r="AF4" s="25" t="s">
        <v>29</v>
      </c>
      <c r="AG4" s="25" t="s">
        <v>30</v>
      </c>
      <c r="AH4" s="10"/>
      <c r="AI4" s="10"/>
      <c r="AJ4" s="26" t="s">
        <v>31</v>
      </c>
      <c r="AM4" s="27" t="s">
        <v>32</v>
      </c>
      <c r="AP4" s="28"/>
    </row>
    <row r="5">
      <c r="A5" s="29">
        <v>3116.0</v>
      </c>
      <c r="B5" s="19"/>
      <c r="C5" s="30">
        <v>135421.82</v>
      </c>
      <c r="D5" s="19"/>
      <c r="E5" s="30">
        <v>33855.455</v>
      </c>
      <c r="F5" s="19"/>
      <c r="G5" s="31">
        <v>0.04427015157136178</v>
      </c>
      <c r="H5" s="32">
        <v>0.015919564306661083</v>
      </c>
      <c r="I5" s="19"/>
      <c r="J5" s="31">
        <v>0.2883983541204807</v>
      </c>
      <c r="K5" s="31">
        <v>0.2909907347279781</v>
      </c>
      <c r="L5" s="31">
        <v>0.0025923806074973736</v>
      </c>
      <c r="M5" s="31">
        <v>0.25621147094316116</v>
      </c>
      <c r="N5" s="31">
        <v>0.5472022056711393</v>
      </c>
      <c r="O5" s="33">
        <v>55.02715156440471</v>
      </c>
      <c r="P5" s="34">
        <v>30.3644228584413</v>
      </c>
      <c r="Q5" s="35">
        <v>5.51649470063873</v>
      </c>
      <c r="R5" s="19"/>
      <c r="S5" s="36">
        <v>9949.88</v>
      </c>
      <c r="T5" s="19"/>
      <c r="U5" s="37">
        <v>22714.43422044</v>
      </c>
      <c r="V5" s="33">
        <v>14389.48</v>
      </c>
      <c r="W5" s="36">
        <v>10566.611</v>
      </c>
      <c r="X5" s="19"/>
      <c r="Y5" s="48">
        <v>0.241</v>
      </c>
      <c r="Z5" s="38">
        <v>0.2327</v>
      </c>
      <c r="AA5" s="49">
        <f t="shared" ref="AA5:AA12" si="1">(J5+Y5+0.5%)</f>
        <v>0.5343983541</v>
      </c>
      <c r="AB5" s="40">
        <f t="shared" ref="AB5:AB12" si="2">(J5+Z5+0.5%)</f>
        <v>0.5260983541</v>
      </c>
      <c r="AC5" s="112">
        <f>(N5-AA5)</f>
        <v>0.01280385155</v>
      </c>
      <c r="AD5" s="42">
        <f t="shared" ref="AD5:AD12" si="3">(N5-AB5)</f>
        <v>0.02110385155</v>
      </c>
      <c r="AE5" s="44">
        <v>0.92</v>
      </c>
      <c r="AF5" s="45">
        <v>0.9</v>
      </c>
      <c r="AG5" s="46">
        <v>0.9067</v>
      </c>
      <c r="AH5" s="10"/>
      <c r="AI5" s="10"/>
      <c r="AJ5" s="47" t="s">
        <v>33</v>
      </c>
      <c r="AM5" s="47" t="s">
        <v>33</v>
      </c>
      <c r="AP5" s="28"/>
    </row>
    <row r="6">
      <c r="A6" s="29">
        <v>3176.0</v>
      </c>
      <c r="B6" s="19"/>
      <c r="C6" s="30">
        <v>140858.42</v>
      </c>
      <c r="D6" s="19"/>
      <c r="E6" s="30">
        <v>35214.605</v>
      </c>
      <c r="F6" s="19"/>
      <c r="G6" s="31">
        <v>0.03298429327050779</v>
      </c>
      <c r="H6" s="32">
        <v>0.01850780798149219</v>
      </c>
      <c r="I6" s="19"/>
      <c r="J6" s="31">
        <v>0.3013277445537157</v>
      </c>
      <c r="K6" s="31">
        <v>0.2914619977989246</v>
      </c>
      <c r="L6" s="31">
        <v>-0.009865746754791087</v>
      </c>
      <c r="M6" s="31">
        <v>0.23129806581672577</v>
      </c>
      <c r="N6" s="31">
        <v>0.5227600636156504</v>
      </c>
      <c r="O6" s="33">
        <v>62.99571556350626</v>
      </c>
      <c r="P6" s="34">
        <v>27.7958364922921</v>
      </c>
      <c r="Q6" s="35">
        <v>4.68324915824916</v>
      </c>
      <c r="R6" s="19"/>
      <c r="S6" s="36">
        <v>6350.9</v>
      </c>
      <c r="T6" s="19"/>
      <c r="U6" s="37">
        <v>11286.89431016</v>
      </c>
      <c r="V6" s="33">
        <v>12616.26</v>
      </c>
      <c r="W6" s="36">
        <v>7720.3293</v>
      </c>
      <c r="X6" s="19"/>
      <c r="Y6" s="38">
        <v>0.229</v>
      </c>
      <c r="Z6" s="48">
        <v>0.2257</v>
      </c>
      <c r="AA6" s="40">
        <f t="shared" si="1"/>
        <v>0.5353277446</v>
      </c>
      <c r="AB6" s="49">
        <f t="shared" si="2"/>
        <v>0.5320277446</v>
      </c>
      <c r="AC6" s="42">
        <f t="shared" ref="AC6:AC8" si="4">(N6-AB6)</f>
        <v>-0.009267680938</v>
      </c>
      <c r="AD6" s="43">
        <f t="shared" si="3"/>
        <v>-0.009267680938</v>
      </c>
      <c r="AE6" s="52">
        <v>0.7733</v>
      </c>
      <c r="AF6" s="45">
        <v>0.82</v>
      </c>
      <c r="AG6" s="46">
        <v>0.9</v>
      </c>
      <c r="AH6" s="10"/>
      <c r="AI6" s="10"/>
      <c r="AJ6" s="47" t="s">
        <v>34</v>
      </c>
      <c r="AM6" s="47" t="s">
        <v>34</v>
      </c>
      <c r="AP6" s="28"/>
    </row>
    <row r="7">
      <c r="A7" s="29">
        <v>3802.0</v>
      </c>
      <c r="B7" s="19"/>
      <c r="C7" s="30">
        <v>95254.93</v>
      </c>
      <c r="D7" s="19"/>
      <c r="E7" s="30">
        <v>23813.7325</v>
      </c>
      <c r="F7" s="19"/>
      <c r="G7" s="31">
        <v>0.05592627765732404</v>
      </c>
      <c r="H7" s="32">
        <v>8.123476848090983E-4</v>
      </c>
      <c r="I7" s="19"/>
      <c r="J7" s="31">
        <v>0.29490368634988234</v>
      </c>
      <c r="K7" s="31">
        <v>0.29438229181418746</v>
      </c>
      <c r="L7" s="31">
        <v>-5.213945356948978E-4</v>
      </c>
      <c r="M7" s="31">
        <v>0.28463239330499746</v>
      </c>
      <c r="N7" s="31">
        <v>0.5790146851191849</v>
      </c>
      <c r="O7" s="33">
        <v>52.1088238512035</v>
      </c>
      <c r="P7" s="34">
        <v>26.8188970588235</v>
      </c>
      <c r="Q7" s="35">
        <v>7.32829627596303</v>
      </c>
      <c r="R7" s="19"/>
      <c r="S7" s="36">
        <v>3580.2</v>
      </c>
      <c r="T7" s="19"/>
      <c r="U7" s="37">
        <v>8209.04897208</v>
      </c>
      <c r="V7" s="33">
        <v>9419.52</v>
      </c>
      <c r="W7" s="36">
        <v>6419.8416</v>
      </c>
      <c r="X7" s="19"/>
      <c r="Y7" s="38">
        <v>0.275</v>
      </c>
      <c r="Z7" s="39">
        <v>0.2735</v>
      </c>
      <c r="AA7" s="40">
        <f t="shared" si="1"/>
        <v>0.5749036863</v>
      </c>
      <c r="AB7" s="41">
        <f t="shared" si="2"/>
        <v>0.5734036863</v>
      </c>
      <c r="AC7" s="42">
        <f t="shared" si="4"/>
        <v>0.005610998769</v>
      </c>
      <c r="AD7" s="43">
        <f t="shared" si="3"/>
        <v>0.005610998769</v>
      </c>
      <c r="AE7" s="50">
        <v>0.8155</v>
      </c>
      <c r="AF7" s="45">
        <v>0.82</v>
      </c>
      <c r="AG7" s="46">
        <v>0.893</v>
      </c>
      <c r="AH7" s="10"/>
      <c r="AI7" s="10"/>
      <c r="AJ7" s="47" t="s">
        <v>35</v>
      </c>
      <c r="AM7" s="47" t="s">
        <v>36</v>
      </c>
      <c r="AP7" s="28"/>
    </row>
    <row r="8">
      <c r="A8" s="29">
        <v>3882.0</v>
      </c>
      <c r="B8" s="19"/>
      <c r="C8" s="30">
        <v>51874.89</v>
      </c>
      <c r="D8" s="19"/>
      <c r="E8" s="30">
        <v>12968.7225</v>
      </c>
      <c r="F8" s="19"/>
      <c r="G8" s="31">
        <v>0.23969888695714517</v>
      </c>
      <c r="H8" s="32">
        <v>0.22851919561243145</v>
      </c>
      <c r="I8" s="19"/>
      <c r="J8" s="31">
        <v>0.27697832226728575</v>
      </c>
      <c r="K8" s="31">
        <v>0.2849703276479237</v>
      </c>
      <c r="L8" s="31">
        <v>0.007992005380637915</v>
      </c>
      <c r="M8" s="31">
        <v>0.4897136090312673</v>
      </c>
      <c r="N8" s="31">
        <v>0.774683936679191</v>
      </c>
      <c r="O8" s="33">
        <v>39.12133484162896</v>
      </c>
      <c r="P8" s="34">
        <v>26.4724673202614</v>
      </c>
      <c r="Q8" s="35">
        <v>2.71131884790298</v>
      </c>
      <c r="R8" s="19"/>
      <c r="S8" s="36">
        <v>2644.09</v>
      </c>
      <c r="T8" s="19"/>
      <c r="U8" s="37">
        <v>6354.35338256</v>
      </c>
      <c r="V8" s="33">
        <v>4712.61</v>
      </c>
      <c r="W8" s="36">
        <v>3539.8412</v>
      </c>
      <c r="X8" s="19"/>
      <c r="Y8" s="38">
        <v>0.44</v>
      </c>
      <c r="Z8" s="39">
        <v>0.5475</v>
      </c>
      <c r="AA8" s="40">
        <f t="shared" si="1"/>
        <v>0.7219783223</v>
      </c>
      <c r="AB8" s="41">
        <f t="shared" si="2"/>
        <v>0.8294783223</v>
      </c>
      <c r="AC8" s="42">
        <f t="shared" si="4"/>
        <v>-0.05479438559</v>
      </c>
      <c r="AD8" s="43">
        <f t="shared" si="3"/>
        <v>-0.05479438559</v>
      </c>
      <c r="AE8" s="50">
        <v>0.93</v>
      </c>
      <c r="AF8" s="45">
        <v>0.9</v>
      </c>
      <c r="AG8" s="51">
        <v>0.92</v>
      </c>
      <c r="AH8" s="10"/>
      <c r="AI8" s="10"/>
      <c r="AJ8" s="47" t="s">
        <v>37</v>
      </c>
      <c r="AM8" s="47" t="s">
        <v>38</v>
      </c>
      <c r="AP8" s="28"/>
    </row>
    <row r="9">
      <c r="A9" s="29">
        <v>5161.0</v>
      </c>
      <c r="B9" s="19"/>
      <c r="C9" s="30">
        <v>106926.44</v>
      </c>
      <c r="D9" s="19"/>
      <c r="E9" s="30">
        <v>26731.61</v>
      </c>
      <c r="F9" s="19"/>
      <c r="G9" s="31">
        <v>0.15453114303792276</v>
      </c>
      <c r="H9" s="32">
        <v>0.13131593559133814</v>
      </c>
      <c r="I9" s="19"/>
      <c r="J9" s="31">
        <v>0.28336125283886754</v>
      </c>
      <c r="K9" s="31">
        <v>0.28187831746759734</v>
      </c>
      <c r="L9" s="31">
        <v>-0.0014829353712701929</v>
      </c>
      <c r="M9" s="31">
        <v>0.28406591671807274</v>
      </c>
      <c r="N9" s="31">
        <v>0.5659442341856701</v>
      </c>
      <c r="O9" s="33">
        <v>52.28676772616137</v>
      </c>
      <c r="P9" s="34">
        <v>28.6773795457529</v>
      </c>
      <c r="Q9" s="35">
        <v>4.55163537755528</v>
      </c>
      <c r="R9" s="19"/>
      <c r="S9" s="36">
        <v>6562.59</v>
      </c>
      <c r="T9" s="19"/>
      <c r="U9" s="37">
        <v>11848.69231839</v>
      </c>
      <c r="V9" s="33">
        <v>13157.05</v>
      </c>
      <c r="W9" s="36">
        <v>9796.0684</v>
      </c>
      <c r="X9" s="19"/>
      <c r="Y9" s="38">
        <v>0.27</v>
      </c>
      <c r="Z9" s="39">
        <v>0.2542</v>
      </c>
      <c r="AA9" s="40">
        <f t="shared" si="1"/>
        <v>0.5583612528</v>
      </c>
      <c r="AB9" s="41">
        <f t="shared" si="2"/>
        <v>0.5425612528</v>
      </c>
      <c r="AC9" s="42">
        <f t="shared" ref="AC9:AC12" si="5">(N9-AA9)</f>
        <v>0.007582981347</v>
      </c>
      <c r="AD9" s="43">
        <f t="shared" si="3"/>
        <v>0.02338298135</v>
      </c>
      <c r="AE9" s="44">
        <v>0.94</v>
      </c>
      <c r="AF9" s="53">
        <v>0.91</v>
      </c>
      <c r="AG9" s="46">
        <v>0.907</v>
      </c>
      <c r="AH9" s="10"/>
      <c r="AI9" s="10"/>
      <c r="AJ9" s="47" t="s">
        <v>39</v>
      </c>
      <c r="AM9" s="47" t="s">
        <v>40</v>
      </c>
      <c r="AP9" s="28"/>
    </row>
    <row r="10">
      <c r="A10" s="29">
        <v>5166.0</v>
      </c>
      <c r="B10" s="19"/>
      <c r="C10" s="30">
        <v>103483.96</v>
      </c>
      <c r="D10" s="19"/>
      <c r="E10" s="30">
        <v>25870.99</v>
      </c>
      <c r="F10" s="19"/>
      <c r="G10" s="31">
        <v>0.06956638845706276</v>
      </c>
      <c r="H10" s="32">
        <v>0.044640539839086425</v>
      </c>
      <c r="I10" s="19"/>
      <c r="J10" s="31">
        <v>0.2993458116600872</v>
      </c>
      <c r="K10" s="31">
        <v>0.2965514472001265</v>
      </c>
      <c r="L10" s="31">
        <v>-0.0027943644599607515</v>
      </c>
      <c r="M10" s="31">
        <v>0.2907275629962363</v>
      </c>
      <c r="N10" s="31">
        <v>0.5872790101963627</v>
      </c>
      <c r="O10" s="33">
        <v>50.603403422982886</v>
      </c>
      <c r="P10" s="34">
        <v>27.1045461342904</v>
      </c>
      <c r="Q10" s="35">
        <v>8.06401183629241</v>
      </c>
      <c r="R10" s="19"/>
      <c r="S10" s="36">
        <v>4023.0</v>
      </c>
      <c r="T10" s="19"/>
      <c r="U10" s="37">
        <v>8717.70568616</v>
      </c>
      <c r="V10" s="33">
        <v>9910.05</v>
      </c>
      <c r="W10" s="36">
        <v>8030.6179</v>
      </c>
      <c r="X10" s="19"/>
      <c r="Y10" s="38">
        <v>0.255</v>
      </c>
      <c r="Z10" s="39">
        <v>0.254</v>
      </c>
      <c r="AA10" s="40">
        <f t="shared" si="1"/>
        <v>0.5593458117</v>
      </c>
      <c r="AB10" s="41">
        <f t="shared" si="2"/>
        <v>0.5583458117</v>
      </c>
      <c r="AC10" s="42">
        <f t="shared" si="5"/>
        <v>0.02793319854</v>
      </c>
      <c r="AD10" s="43">
        <f t="shared" si="3"/>
        <v>0.02893319854</v>
      </c>
      <c r="AE10" s="52">
        <v>0.6749</v>
      </c>
      <c r="AF10" s="45">
        <v>0.86</v>
      </c>
      <c r="AG10" s="46">
        <v>0.9</v>
      </c>
      <c r="AH10" s="10"/>
      <c r="AI10" s="10"/>
      <c r="AJ10" s="47" t="s">
        <v>40</v>
      </c>
      <c r="AM10" s="54" t="s">
        <v>41</v>
      </c>
      <c r="AP10" s="28"/>
    </row>
    <row r="11">
      <c r="A11" s="29">
        <v>8604.0</v>
      </c>
      <c r="B11" s="19"/>
      <c r="C11" s="30">
        <v>58283.24</v>
      </c>
      <c r="D11" s="19"/>
      <c r="E11" s="30">
        <v>14570.81</v>
      </c>
      <c r="F11" s="19"/>
      <c r="G11" s="31">
        <v>0.07602820706151334</v>
      </c>
      <c r="H11" s="32">
        <v>0.023266219239373602</v>
      </c>
      <c r="I11" s="19"/>
      <c r="J11" s="31">
        <v>0.2954638417493605</v>
      </c>
      <c r="K11" s="31">
        <v>0.3108208706310768</v>
      </c>
      <c r="L11" s="31">
        <v>0.015357028881716254</v>
      </c>
      <c r="M11" s="31">
        <v>0.3569019052475463</v>
      </c>
      <c r="N11" s="31">
        <v>0.667722775878623</v>
      </c>
      <c r="O11" s="33">
        <v>44.28817629179331</v>
      </c>
      <c r="P11" s="34">
        <v>28.5405251141553</v>
      </c>
      <c r="Q11" s="35">
        <v>5.71005533711956</v>
      </c>
      <c r="R11" s="19"/>
      <c r="S11" s="36">
        <v>3200.5</v>
      </c>
      <c r="T11" s="19"/>
      <c r="U11" s="37">
        <v>5600.37580285</v>
      </c>
      <c r="V11" s="33">
        <v>4958.15</v>
      </c>
      <c r="W11" s="36">
        <v>4874.2608</v>
      </c>
      <c r="X11" s="19"/>
      <c r="Y11" s="48">
        <v>0.355</v>
      </c>
      <c r="Z11" s="38">
        <v>0.3306</v>
      </c>
      <c r="AA11" s="41">
        <f t="shared" si="1"/>
        <v>0.6554638417</v>
      </c>
      <c r="AB11" s="40">
        <f t="shared" si="2"/>
        <v>0.6310638417</v>
      </c>
      <c r="AC11" s="43">
        <f t="shared" si="5"/>
        <v>0.01225893413</v>
      </c>
      <c r="AD11" s="42">
        <f t="shared" si="3"/>
        <v>0.03665893413</v>
      </c>
      <c r="AE11" s="52">
        <v>0.7811</v>
      </c>
      <c r="AF11" s="45">
        <v>0.75</v>
      </c>
      <c r="AG11" s="46">
        <v>0.913</v>
      </c>
      <c r="AH11" s="10"/>
      <c r="AI11" s="10"/>
      <c r="AJ11" s="47" t="s">
        <v>42</v>
      </c>
      <c r="AM11" s="28"/>
      <c r="AP11" s="28"/>
    </row>
    <row r="12">
      <c r="A12" s="56" t="s">
        <v>43</v>
      </c>
      <c r="B12" s="19"/>
      <c r="C12" s="57">
        <v>692103.7</v>
      </c>
      <c r="D12" s="19"/>
      <c r="E12" s="57">
        <v>173025.925</v>
      </c>
      <c r="F12" s="19"/>
      <c r="G12" s="58">
        <v>0.07866645433213106</v>
      </c>
      <c r="H12" s="59">
        <v>0.04990994596758055</v>
      </c>
      <c r="I12" s="19"/>
      <c r="J12" s="58">
        <v>0.29252281124923907</v>
      </c>
      <c r="K12" s="58">
        <v>0.2921957372861899</v>
      </c>
      <c r="L12" s="58">
        <v>-3.270739630491789E-4</v>
      </c>
      <c r="M12" s="58">
        <v>0.2904977652915307</v>
      </c>
      <c r="N12" s="58">
        <v>0.5826935025777207</v>
      </c>
      <c r="O12" s="60">
        <v>52.2066606321189</v>
      </c>
      <c r="P12" s="61">
        <v>28.1877282392641</v>
      </c>
      <c r="Q12" s="62">
        <v>5.65351393948789</v>
      </c>
      <c r="R12" s="19"/>
      <c r="S12" s="63">
        <v>36311.16</v>
      </c>
      <c r="T12" s="19"/>
      <c r="U12" s="64">
        <v>74731.50469264</v>
      </c>
      <c r="V12" s="60">
        <v>69163.12</v>
      </c>
      <c r="W12" s="63">
        <v>50947.5702</v>
      </c>
      <c r="X12" s="19"/>
      <c r="Y12" s="65">
        <f t="shared" ref="Y12:Z12" si="6">AVERAGE(Y5:Y11)</f>
        <v>0.295</v>
      </c>
      <c r="Z12" s="65">
        <f t="shared" si="6"/>
        <v>0.3026</v>
      </c>
      <c r="AA12" s="65">
        <f t="shared" si="1"/>
        <v>0.5925228112</v>
      </c>
      <c r="AB12" s="65">
        <f t="shared" si="2"/>
        <v>0.6001228112</v>
      </c>
      <c r="AC12" s="66">
        <f t="shared" si="5"/>
        <v>-0.009829308672</v>
      </c>
      <c r="AD12" s="66">
        <f t="shared" si="3"/>
        <v>-0.01742930867</v>
      </c>
      <c r="AE12" s="65">
        <f t="shared" ref="AE12:AG12" si="7">AVERAGE(AE5:AE11)</f>
        <v>0.8335428571</v>
      </c>
      <c r="AF12" s="67">
        <f t="shared" si="7"/>
        <v>0.8514285714</v>
      </c>
      <c r="AG12" s="67">
        <f t="shared" si="7"/>
        <v>0.9056714286</v>
      </c>
      <c r="AH12" s="10"/>
      <c r="AI12" s="10"/>
      <c r="AJ12" s="47" t="s">
        <v>44</v>
      </c>
      <c r="AM12" s="28"/>
      <c r="AP12" s="28"/>
    </row>
    <row r="13" ht="18.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0"/>
      <c r="AI13" s="10"/>
      <c r="AJ13" s="47" t="s">
        <v>45</v>
      </c>
      <c r="AM13" s="28"/>
      <c r="AP13" s="28"/>
    </row>
    <row r="14" ht="30.75" customHeight="1">
      <c r="A14" s="68" t="s">
        <v>46</v>
      </c>
      <c r="B14" s="19"/>
      <c r="C14" s="20" t="s">
        <v>47</v>
      </c>
      <c r="D14" s="19"/>
      <c r="E14" s="20" t="s">
        <v>48</v>
      </c>
      <c r="F14" s="19"/>
      <c r="G14" s="21" t="s">
        <v>49</v>
      </c>
      <c r="H14" s="20" t="s">
        <v>50</v>
      </c>
      <c r="I14" s="19"/>
      <c r="J14" s="21" t="s">
        <v>51</v>
      </c>
      <c r="K14" s="21" t="s">
        <v>52</v>
      </c>
      <c r="L14" s="21" t="s">
        <v>53</v>
      </c>
      <c r="M14" s="21" t="s">
        <v>54</v>
      </c>
      <c r="N14" s="21" t="s">
        <v>55</v>
      </c>
      <c r="O14" s="21" t="s">
        <v>56</v>
      </c>
      <c r="P14" s="21" t="s">
        <v>57</v>
      </c>
      <c r="Q14" s="20" t="s">
        <v>58</v>
      </c>
      <c r="R14" s="19"/>
      <c r="S14" s="20" t="s">
        <v>59</v>
      </c>
      <c r="T14" s="19"/>
      <c r="U14" s="21" t="s">
        <v>60</v>
      </c>
      <c r="V14" s="21" t="s">
        <v>61</v>
      </c>
      <c r="W14" s="20" t="s">
        <v>62</v>
      </c>
      <c r="X14" s="19"/>
      <c r="Y14" s="22" t="s">
        <v>98</v>
      </c>
      <c r="Z14" s="23" t="s">
        <v>99</v>
      </c>
      <c r="AA14" s="23" t="s">
        <v>100</v>
      </c>
      <c r="AB14" s="23" t="s">
        <v>101</v>
      </c>
      <c r="AC14" s="69" t="s">
        <v>102</v>
      </c>
      <c r="AD14" s="69" t="s">
        <v>63</v>
      </c>
      <c r="AE14" s="69" t="s">
        <v>64</v>
      </c>
      <c r="AF14" s="69" t="s">
        <v>65</v>
      </c>
      <c r="AG14" s="71" t="s">
        <v>71</v>
      </c>
      <c r="AH14" s="10"/>
      <c r="AI14" s="10"/>
      <c r="AJ14" s="47" t="s">
        <v>72</v>
      </c>
      <c r="AM14" s="28"/>
      <c r="AP14" s="28"/>
    </row>
    <row r="15">
      <c r="A15" s="29">
        <v>3116.0</v>
      </c>
      <c r="B15" s="19"/>
      <c r="C15" s="36">
        <v>3454.57</v>
      </c>
      <c r="D15" s="19"/>
      <c r="E15" s="36">
        <v>168.73</v>
      </c>
      <c r="F15" s="19"/>
      <c r="G15" s="33">
        <v>0.0</v>
      </c>
      <c r="H15" s="72">
        <v>737.0</v>
      </c>
      <c r="I15" s="19"/>
      <c r="J15" s="37">
        <v>-93.67</v>
      </c>
      <c r="K15" s="37">
        <v>-1.63</v>
      </c>
      <c r="L15" s="37">
        <v>42.33</v>
      </c>
      <c r="M15" s="37">
        <v>-3.12</v>
      </c>
      <c r="N15" s="37">
        <v>4.0</v>
      </c>
      <c r="O15" s="37">
        <v>529.0</v>
      </c>
      <c r="P15" s="37">
        <v>524.0</v>
      </c>
      <c r="Q15" s="73">
        <v>321.5</v>
      </c>
      <c r="R15" s="19"/>
      <c r="S15" s="73">
        <v>25.0</v>
      </c>
      <c r="T15" s="19"/>
      <c r="U15" s="37">
        <v>17.0</v>
      </c>
      <c r="V15" s="33">
        <v>-32.56</v>
      </c>
      <c r="W15" s="36">
        <v>28.899000433651345</v>
      </c>
      <c r="X15" s="19"/>
      <c r="Y15" s="113">
        <v>2.0</v>
      </c>
      <c r="Z15" s="113"/>
      <c r="AA15" s="113"/>
      <c r="AB15" s="113"/>
      <c r="AC15" s="41">
        <v>0.647</v>
      </c>
      <c r="AD15" s="41">
        <v>0.6</v>
      </c>
      <c r="AE15" s="41">
        <v>0.688</v>
      </c>
      <c r="AF15" s="39">
        <v>0.683</v>
      </c>
      <c r="AG15" s="74">
        <f>RANK(AG35,AG35:AG41,1)</f>
        <v>4</v>
      </c>
      <c r="AH15" s="10"/>
      <c r="AI15" s="10"/>
      <c r="AJ15" s="28"/>
      <c r="AM15" s="28"/>
      <c r="AN15" s="28"/>
      <c r="AO15" s="28"/>
      <c r="AP15" s="28"/>
    </row>
    <row r="16">
      <c r="A16" s="29">
        <v>3176.0</v>
      </c>
      <c r="B16" s="19"/>
      <c r="C16" s="36">
        <v>2722.6</v>
      </c>
      <c r="D16" s="19"/>
      <c r="E16" s="36">
        <v>329.4</v>
      </c>
      <c r="F16" s="19"/>
      <c r="G16" s="33">
        <v>781.77011300683</v>
      </c>
      <c r="H16" s="72">
        <v>519.0</v>
      </c>
      <c r="I16" s="19"/>
      <c r="J16" s="123">
        <v>-187.99</v>
      </c>
      <c r="K16" s="37">
        <v>6.08</v>
      </c>
      <c r="L16" s="37">
        <v>8.15</v>
      </c>
      <c r="M16" s="37">
        <v>-6.44</v>
      </c>
      <c r="N16" s="37">
        <v>-9.0</v>
      </c>
      <c r="O16" s="37">
        <v>507.0</v>
      </c>
      <c r="P16" s="37">
        <v>300.0</v>
      </c>
      <c r="Q16" s="73">
        <v>222.0</v>
      </c>
      <c r="R16" s="19"/>
      <c r="S16" s="73">
        <v>15.0</v>
      </c>
      <c r="T16" s="19"/>
      <c r="U16" s="37">
        <v>15.0</v>
      </c>
      <c r="V16" s="33">
        <v>91.3</v>
      </c>
      <c r="W16" s="36">
        <v>27.986876364358007</v>
      </c>
      <c r="X16" s="19"/>
      <c r="Y16" s="114">
        <v>2.0</v>
      </c>
      <c r="Z16" s="114"/>
      <c r="AA16" s="114"/>
      <c r="AB16" s="114"/>
      <c r="AC16" s="41">
        <v>0.719</v>
      </c>
      <c r="AD16" s="41">
        <v>0.659</v>
      </c>
      <c r="AE16" s="41">
        <v>0.662</v>
      </c>
      <c r="AF16" s="39">
        <v>0.708</v>
      </c>
      <c r="AG16" s="74">
        <f>RANK(AG36,AG35:AG41,1)</f>
        <v>3</v>
      </c>
      <c r="AH16" s="10"/>
      <c r="AI16" s="10"/>
      <c r="AM16" s="28"/>
      <c r="AN16" s="28"/>
      <c r="AO16" s="28"/>
      <c r="AP16" s="28"/>
    </row>
    <row r="17">
      <c r="A17" s="29">
        <v>3802.0</v>
      </c>
      <c r="B17" s="19"/>
      <c r="C17" s="36">
        <v>2481.65</v>
      </c>
      <c r="D17" s="19"/>
      <c r="E17" s="36">
        <v>130.63</v>
      </c>
      <c r="F17" s="19"/>
      <c r="G17" s="33">
        <v>93.3299231529236</v>
      </c>
      <c r="H17" s="72">
        <v>410.0</v>
      </c>
      <c r="I17" s="19"/>
      <c r="J17" s="37">
        <v>-89.54</v>
      </c>
      <c r="K17" s="37">
        <v>10.91</v>
      </c>
      <c r="L17" s="37">
        <v>-9.73</v>
      </c>
      <c r="M17" s="37">
        <v>-9.48</v>
      </c>
      <c r="N17" s="37">
        <v>-5.0</v>
      </c>
      <c r="O17" s="37">
        <v>274.0</v>
      </c>
      <c r="P17" s="37">
        <v>322.0</v>
      </c>
      <c r="Q17" s="73">
        <v>168.0</v>
      </c>
      <c r="R17" s="19"/>
      <c r="S17" s="73">
        <v>6.0</v>
      </c>
      <c r="T17" s="19"/>
      <c r="U17" s="37">
        <v>19.0</v>
      </c>
      <c r="V17" s="33">
        <v>22.52</v>
      </c>
      <c r="W17" s="36">
        <v>25.87133429811867</v>
      </c>
      <c r="X17" s="19"/>
      <c r="Y17" s="114">
        <v>2.0</v>
      </c>
      <c r="Z17" s="114"/>
      <c r="AA17" s="114"/>
      <c r="AB17" s="114"/>
      <c r="AC17" s="41">
        <v>0.726</v>
      </c>
      <c r="AD17" s="41">
        <v>0.714</v>
      </c>
      <c r="AE17" s="41">
        <v>0.778</v>
      </c>
      <c r="AF17" s="39">
        <v>0.8</v>
      </c>
      <c r="AG17" s="74">
        <f>RANK(AG37,AG35:AG41,1)</f>
        <v>5</v>
      </c>
      <c r="AH17" s="10"/>
      <c r="AI17" s="10"/>
      <c r="AJ17" s="28"/>
      <c r="AK17" s="28"/>
      <c r="AL17" s="28"/>
      <c r="AM17" s="28"/>
      <c r="AN17" s="28"/>
      <c r="AO17" s="28"/>
      <c r="AP17" s="28"/>
    </row>
    <row r="18">
      <c r="A18" s="29">
        <v>3882.0</v>
      </c>
      <c r="B18" s="19"/>
      <c r="C18" s="36">
        <v>2084.19</v>
      </c>
      <c r="D18" s="19"/>
      <c r="E18" s="36">
        <v>381.63</v>
      </c>
      <c r="F18" s="19"/>
      <c r="G18" s="33">
        <v>2578.83751026168</v>
      </c>
      <c r="H18" s="72">
        <v>729.0</v>
      </c>
      <c r="I18" s="19"/>
      <c r="J18" s="37">
        <v>84.29</v>
      </c>
      <c r="K18" s="37">
        <v>7.83</v>
      </c>
      <c r="L18" s="37">
        <v>11.37</v>
      </c>
      <c r="M18" s="37">
        <v>-14.77</v>
      </c>
      <c r="N18" s="37">
        <v>1.0</v>
      </c>
      <c r="O18" s="37">
        <v>201.0</v>
      </c>
      <c r="P18" s="37">
        <v>249.0</v>
      </c>
      <c r="Q18" s="73">
        <v>97.0</v>
      </c>
      <c r="R18" s="19"/>
      <c r="S18" s="73">
        <v>5.0</v>
      </c>
      <c r="T18" s="19"/>
      <c r="U18" s="37">
        <v>10.0</v>
      </c>
      <c r="V18" s="33">
        <v>-59.31</v>
      </c>
      <c r="W18" s="36">
        <v>28.021427027027027</v>
      </c>
      <c r="X18" s="19"/>
      <c r="Y18" s="114">
        <v>2.0</v>
      </c>
      <c r="Z18" s="114"/>
      <c r="AA18" s="114"/>
      <c r="AB18" s="114"/>
      <c r="AC18" s="41">
        <v>0.714</v>
      </c>
      <c r="AD18" s="41">
        <v>0.485</v>
      </c>
      <c r="AE18" s="41">
        <v>0.513</v>
      </c>
      <c r="AF18" s="39">
        <v>0.824</v>
      </c>
      <c r="AG18" s="74">
        <f>RANK(AG38,AG35:AG41,1)</f>
        <v>1</v>
      </c>
      <c r="AH18" s="10"/>
      <c r="AI18" s="10"/>
      <c r="AJ18" s="10"/>
      <c r="AK18" s="28"/>
      <c r="AL18" s="28"/>
      <c r="AM18" s="28"/>
      <c r="AN18" s="28"/>
      <c r="AO18" s="28"/>
      <c r="AP18" s="28"/>
    </row>
    <row r="19">
      <c r="A19" s="29">
        <v>5161.0</v>
      </c>
      <c r="B19" s="19"/>
      <c r="C19" s="36">
        <v>1266.23</v>
      </c>
      <c r="D19" s="19"/>
      <c r="E19" s="36">
        <v>-80.11</v>
      </c>
      <c r="F19" s="19"/>
      <c r="G19" s="33">
        <v>444.05131937921</v>
      </c>
      <c r="H19" s="72">
        <v>420.0</v>
      </c>
      <c r="I19" s="19"/>
      <c r="J19" s="37">
        <v>36.66</v>
      </c>
      <c r="K19" s="37">
        <v>-3.94</v>
      </c>
      <c r="L19" s="37">
        <v>13.51</v>
      </c>
      <c r="M19" s="37">
        <v>-20.21</v>
      </c>
      <c r="N19" s="37">
        <v>3.0</v>
      </c>
      <c r="O19" s="37">
        <v>354.0</v>
      </c>
      <c r="P19" s="37">
        <v>505.0</v>
      </c>
      <c r="Q19" s="73">
        <v>146.0</v>
      </c>
      <c r="R19" s="19"/>
      <c r="S19" s="73">
        <v>8.0</v>
      </c>
      <c r="T19" s="19"/>
      <c r="U19" s="37">
        <v>21.0</v>
      </c>
      <c r="V19" s="33">
        <v>0.12</v>
      </c>
      <c r="W19" s="36">
        <v>27.553152594887685</v>
      </c>
      <c r="X19" s="19"/>
      <c r="Y19" s="114">
        <v>2.0</v>
      </c>
      <c r="Z19" s="114"/>
      <c r="AA19" s="114"/>
      <c r="AB19" s="114"/>
      <c r="AC19" s="41">
        <v>0.647</v>
      </c>
      <c r="AD19" s="41">
        <v>0.677</v>
      </c>
      <c r="AE19" s="41">
        <v>0.813</v>
      </c>
      <c r="AF19" s="39">
        <v>0.708</v>
      </c>
      <c r="AG19" s="74">
        <f>RANK(AG39,AG35:AG41,1)</f>
        <v>2</v>
      </c>
      <c r="AH19" s="10"/>
      <c r="AI19" s="10"/>
      <c r="AJ19" s="28"/>
      <c r="AK19" s="28"/>
      <c r="AL19" s="28"/>
      <c r="AM19" s="28"/>
      <c r="AN19" s="28"/>
      <c r="AO19" s="28"/>
      <c r="AP19" s="28"/>
    </row>
    <row r="20">
      <c r="A20" s="29">
        <v>5166.0</v>
      </c>
      <c r="B20" s="19"/>
      <c r="C20" s="36">
        <v>4659.03</v>
      </c>
      <c r="D20" s="19"/>
      <c r="E20" s="36">
        <v>92.45</v>
      </c>
      <c r="F20" s="19"/>
      <c r="G20" s="33">
        <v>123.16506037116</v>
      </c>
      <c r="H20" s="72">
        <v>1159.0</v>
      </c>
      <c r="I20" s="19"/>
      <c r="J20" s="123">
        <v>97.6</v>
      </c>
      <c r="K20" s="37">
        <v>2.53</v>
      </c>
      <c r="L20" s="37">
        <v>10.85</v>
      </c>
      <c r="M20" s="37">
        <v>1.79</v>
      </c>
      <c r="N20" s="37">
        <v>-5.0</v>
      </c>
      <c r="O20" s="37">
        <v>328.0</v>
      </c>
      <c r="P20" s="37">
        <v>364.0</v>
      </c>
      <c r="Q20" s="73">
        <v>232.0</v>
      </c>
      <c r="R20" s="19"/>
      <c r="S20" s="73">
        <v>20.0</v>
      </c>
      <c r="T20" s="19"/>
      <c r="U20" s="37">
        <v>17.0</v>
      </c>
      <c r="V20" s="33">
        <v>-0.67</v>
      </c>
      <c r="W20" s="36">
        <v>26.768875324675324</v>
      </c>
      <c r="X20" s="19"/>
      <c r="Y20" s="114">
        <v>2.0</v>
      </c>
      <c r="Z20" s="114"/>
      <c r="AA20" s="114"/>
      <c r="AB20" s="114"/>
      <c r="AC20" s="41">
        <v>0.672</v>
      </c>
      <c r="AD20" s="41">
        <v>0.694</v>
      </c>
      <c r="AE20" s="41">
        <v>0.648</v>
      </c>
      <c r="AF20" s="39">
        <v>0.571</v>
      </c>
      <c r="AG20" s="74">
        <f>RANK(AG40,AG35:AG41,1)</f>
        <v>6</v>
      </c>
      <c r="AH20" s="10"/>
      <c r="AI20" s="10"/>
      <c r="AJ20" s="77"/>
      <c r="AK20" s="28"/>
      <c r="AL20" s="28"/>
      <c r="AM20" s="28"/>
      <c r="AN20" s="28"/>
      <c r="AO20" s="28"/>
      <c r="AP20" s="28"/>
    </row>
    <row r="21">
      <c r="A21" s="29">
        <v>8604.0</v>
      </c>
      <c r="B21" s="19"/>
      <c r="C21" s="36">
        <v>1035.43</v>
      </c>
      <c r="D21" s="19"/>
      <c r="E21" s="36">
        <v>444.0</v>
      </c>
      <c r="F21" s="19"/>
      <c r="G21" s="33">
        <v>292.213557368517</v>
      </c>
      <c r="H21" s="72">
        <v>253.0</v>
      </c>
      <c r="I21" s="19"/>
      <c r="J21" s="123">
        <v>-8.43</v>
      </c>
      <c r="K21" s="37">
        <v>26.45</v>
      </c>
      <c r="L21" s="37">
        <v>26.0</v>
      </c>
      <c r="M21" s="37">
        <v>4.02</v>
      </c>
      <c r="N21" s="37">
        <v>-14.0</v>
      </c>
      <c r="O21" s="37">
        <v>167.0</v>
      </c>
      <c r="P21" s="37">
        <v>144.0</v>
      </c>
      <c r="Q21" s="73">
        <v>115.5</v>
      </c>
      <c r="R21" s="19"/>
      <c r="S21" s="73">
        <v>10.0</v>
      </c>
      <c r="T21" s="19"/>
      <c r="U21" s="37">
        <v>3.0</v>
      </c>
      <c r="V21" s="33">
        <v>171.95</v>
      </c>
      <c r="W21" s="36">
        <v>26.688169785486078</v>
      </c>
      <c r="X21" s="19"/>
      <c r="Y21" s="114">
        <v>2.0</v>
      </c>
      <c r="Z21" s="114"/>
      <c r="AA21" s="114"/>
      <c r="AB21" s="114"/>
      <c r="AC21" s="41">
        <v>0.639</v>
      </c>
      <c r="AD21" s="41">
        <v>0.63</v>
      </c>
      <c r="AE21" s="41">
        <v>0.649</v>
      </c>
      <c r="AF21" s="39">
        <v>0.75</v>
      </c>
      <c r="AG21" s="74">
        <f>RANK(AG41,AG35:AG41,1)</f>
        <v>7</v>
      </c>
      <c r="AH21" s="10"/>
      <c r="AI21" s="10"/>
      <c r="AJ21" s="28"/>
      <c r="AK21" s="28"/>
      <c r="AL21" s="28"/>
      <c r="AM21" s="28"/>
      <c r="AN21" s="28"/>
      <c r="AO21" s="28"/>
      <c r="AP21" s="28"/>
    </row>
    <row r="22">
      <c r="A22" s="56" t="s">
        <v>43</v>
      </c>
      <c r="B22" s="19"/>
      <c r="C22" s="63">
        <v>17703.7</v>
      </c>
      <c r="D22" s="19"/>
      <c r="E22" s="63">
        <v>1466.73</v>
      </c>
      <c r="F22" s="19"/>
      <c r="G22" s="60">
        <v>4313.367483540321</v>
      </c>
      <c r="H22" s="78">
        <v>4227.0</v>
      </c>
      <c r="I22" s="19"/>
      <c r="J22" s="64">
        <v>-161.08</v>
      </c>
      <c r="K22" s="64">
        <v>48.23</v>
      </c>
      <c r="L22" s="64">
        <v>102.48</v>
      </c>
      <c r="M22" s="64">
        <v>-48.21</v>
      </c>
      <c r="N22" s="64">
        <v>-25.0</v>
      </c>
      <c r="O22" s="64">
        <v>2360.0</v>
      </c>
      <c r="P22" s="64">
        <v>2408.0</v>
      </c>
      <c r="Q22" s="79">
        <v>1302.0</v>
      </c>
      <c r="R22" s="19"/>
      <c r="S22" s="79">
        <v>89.0</v>
      </c>
      <c r="T22" s="19"/>
      <c r="U22" s="64">
        <v>102.0</v>
      </c>
      <c r="V22" s="60">
        <v>193.35</v>
      </c>
      <c r="W22" s="63">
        <v>27.4941885806192</v>
      </c>
      <c r="X22" s="19"/>
      <c r="Y22" s="109"/>
      <c r="Z22" s="110"/>
      <c r="AA22" s="91"/>
      <c r="AB22" s="110"/>
      <c r="AC22" s="65">
        <f t="shared" ref="AC22:AF22" si="8">AVERAGE(AC15:AC21)</f>
        <v>0.6805714286</v>
      </c>
      <c r="AD22" s="65">
        <f t="shared" si="8"/>
        <v>0.637</v>
      </c>
      <c r="AE22" s="65">
        <f t="shared" si="8"/>
        <v>0.6787142857</v>
      </c>
      <c r="AF22" s="65">
        <f t="shared" si="8"/>
        <v>0.7205714286</v>
      </c>
      <c r="AG22" s="81"/>
      <c r="AH22" s="10"/>
      <c r="AI22" s="10"/>
      <c r="AJ22" s="28"/>
      <c r="AK22" s="28"/>
      <c r="AL22" s="28"/>
      <c r="AM22" s="28"/>
      <c r="AN22" s="28"/>
      <c r="AO22" s="28"/>
      <c r="AP22" s="28"/>
    </row>
    <row r="23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28"/>
      <c r="AK23" s="28"/>
      <c r="AL23" s="28"/>
      <c r="AM23" s="28"/>
      <c r="AN23" s="28"/>
      <c r="AO23" s="28"/>
      <c r="AP23" s="28"/>
    </row>
    <row r="24" ht="30.75" hidden="1" customHeight="1">
      <c r="A24" s="68" t="s">
        <v>46</v>
      </c>
      <c r="B24" s="19"/>
      <c r="C24" s="82" t="s">
        <v>73</v>
      </c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19"/>
      <c r="AG24" s="84"/>
      <c r="AH24" s="10"/>
      <c r="AI24" s="10"/>
      <c r="AJ24" s="28"/>
      <c r="AK24" s="28"/>
      <c r="AL24" s="28"/>
      <c r="AM24" s="28"/>
      <c r="AN24" s="28"/>
      <c r="AO24" s="28"/>
      <c r="AP24" s="28"/>
    </row>
    <row r="25" hidden="1">
      <c r="A25" s="85"/>
      <c r="B25" s="19"/>
      <c r="C25" s="86" t="s">
        <v>74</v>
      </c>
      <c r="D25" s="19"/>
      <c r="E25" s="86" t="s">
        <v>75</v>
      </c>
      <c r="F25" s="19"/>
      <c r="G25" s="86" t="s">
        <v>76</v>
      </c>
      <c r="H25" s="19"/>
      <c r="I25" s="87" t="s">
        <v>77</v>
      </c>
      <c r="J25" s="88" t="s">
        <v>78</v>
      </c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1"/>
      <c r="V25" s="81"/>
      <c r="W25" s="90"/>
      <c r="X25" s="90"/>
      <c r="Y25" s="91"/>
      <c r="Z25" s="91"/>
      <c r="AA25" s="91"/>
      <c r="AB25" s="91"/>
      <c r="AC25" s="91"/>
      <c r="AD25" s="91"/>
      <c r="AE25" s="91"/>
      <c r="AF25" s="91"/>
      <c r="AG25" s="91"/>
      <c r="AH25" s="10"/>
      <c r="AI25" s="10"/>
      <c r="AJ25" s="28"/>
      <c r="AK25" s="28"/>
      <c r="AL25" s="28"/>
      <c r="AM25" s="28"/>
      <c r="AN25" s="28"/>
      <c r="AO25" s="28"/>
      <c r="AP25" s="28"/>
    </row>
    <row r="26" hidden="1">
      <c r="A26" s="29">
        <v>3116.0</v>
      </c>
      <c r="B26" s="19"/>
      <c r="C26" s="92"/>
      <c r="D26" s="19"/>
      <c r="E26" s="92"/>
      <c r="F26" s="19"/>
      <c r="G26" s="92"/>
      <c r="H26" s="19"/>
      <c r="I26" s="93"/>
      <c r="J26" s="89"/>
      <c r="K26" s="89"/>
      <c r="L26" s="89"/>
      <c r="M26" s="89"/>
      <c r="N26" s="89"/>
      <c r="O26" s="89"/>
      <c r="P26" s="89"/>
      <c r="Q26" s="94"/>
      <c r="R26" s="19"/>
      <c r="S26" s="94"/>
      <c r="T26" s="19"/>
      <c r="U26" s="81"/>
      <c r="V26" s="81"/>
      <c r="W26" s="95"/>
      <c r="X26" s="19"/>
      <c r="Y26" s="91"/>
      <c r="Z26" s="91"/>
      <c r="AA26" s="91"/>
      <c r="AB26" s="91"/>
      <c r="AC26" s="91"/>
      <c r="AD26" s="91"/>
      <c r="AE26" s="91"/>
      <c r="AF26" s="91"/>
      <c r="AG26" s="91"/>
      <c r="AH26" s="10"/>
      <c r="AI26" s="10"/>
      <c r="AJ26" s="28"/>
      <c r="AK26" s="28"/>
      <c r="AL26" s="28"/>
      <c r="AM26" s="28"/>
      <c r="AN26" s="28"/>
      <c r="AO26" s="28"/>
      <c r="AP26" s="28"/>
    </row>
    <row r="27" hidden="1">
      <c r="A27" s="29">
        <v>3176.0</v>
      </c>
      <c r="B27" s="19"/>
      <c r="C27" s="92"/>
      <c r="D27" s="19"/>
      <c r="E27" s="92"/>
      <c r="F27" s="19"/>
      <c r="G27" s="92"/>
      <c r="H27" s="19"/>
      <c r="I27" s="93"/>
      <c r="J27" s="89"/>
      <c r="K27" s="89"/>
      <c r="L27" s="89"/>
      <c r="M27" s="89"/>
      <c r="N27" s="89"/>
      <c r="O27" s="89"/>
      <c r="P27" s="89"/>
      <c r="Q27" s="94"/>
      <c r="R27" s="19"/>
      <c r="S27" s="94"/>
      <c r="T27" s="19"/>
      <c r="U27" s="81"/>
      <c r="V27" s="81"/>
      <c r="W27" s="95"/>
      <c r="X27" s="19"/>
      <c r="Y27" s="91"/>
      <c r="Z27" s="91"/>
      <c r="AA27" s="91"/>
      <c r="AB27" s="91"/>
      <c r="AC27" s="91"/>
      <c r="AD27" s="91"/>
      <c r="AE27" s="91"/>
      <c r="AF27" s="91"/>
      <c r="AG27" s="91"/>
      <c r="AH27" s="10"/>
      <c r="AI27" s="10"/>
      <c r="AJ27" s="28"/>
      <c r="AK27" s="28"/>
      <c r="AL27" s="28"/>
      <c r="AM27" s="28"/>
      <c r="AN27" s="28"/>
      <c r="AO27" s="28"/>
      <c r="AP27" s="28"/>
    </row>
    <row r="28" hidden="1">
      <c r="A28" s="29">
        <v>3802.0</v>
      </c>
      <c r="B28" s="19"/>
      <c r="C28" s="92"/>
      <c r="D28" s="19"/>
      <c r="E28" s="92"/>
      <c r="F28" s="19"/>
      <c r="G28" s="92"/>
      <c r="H28" s="19"/>
      <c r="I28" s="93"/>
      <c r="J28" s="89"/>
      <c r="K28" s="89"/>
      <c r="L28" s="89"/>
      <c r="M28" s="89"/>
      <c r="N28" s="89"/>
      <c r="O28" s="89"/>
      <c r="P28" s="89"/>
      <c r="Q28" s="94"/>
      <c r="R28" s="19"/>
      <c r="S28" s="94"/>
      <c r="T28" s="19"/>
      <c r="U28" s="81"/>
      <c r="V28" s="81"/>
      <c r="W28" s="94"/>
      <c r="X28" s="19"/>
      <c r="Y28" s="91"/>
      <c r="Z28" s="91"/>
      <c r="AA28" s="91"/>
      <c r="AB28" s="91"/>
      <c r="AC28" s="91"/>
      <c r="AD28" s="91"/>
      <c r="AE28" s="91"/>
      <c r="AF28" s="91"/>
      <c r="AG28" s="91"/>
      <c r="AH28" s="10"/>
      <c r="AI28" s="10"/>
      <c r="AJ28" s="28"/>
      <c r="AK28" s="28"/>
      <c r="AL28" s="28"/>
      <c r="AM28" s="28"/>
      <c r="AN28" s="28"/>
      <c r="AO28" s="28"/>
      <c r="AP28" s="28"/>
    </row>
    <row r="29" hidden="1">
      <c r="A29" s="29">
        <v>3882.0</v>
      </c>
      <c r="B29" s="19"/>
      <c r="C29" s="92"/>
      <c r="D29" s="19"/>
      <c r="E29" s="92"/>
      <c r="F29" s="19"/>
      <c r="G29" s="92"/>
      <c r="H29" s="19"/>
      <c r="I29" s="93"/>
      <c r="J29" s="89"/>
      <c r="K29" s="89"/>
      <c r="L29" s="89"/>
      <c r="M29" s="89"/>
      <c r="N29" s="89"/>
      <c r="O29" s="89"/>
      <c r="P29" s="89"/>
      <c r="Q29" s="94"/>
      <c r="R29" s="19"/>
      <c r="S29" s="94"/>
      <c r="T29" s="19"/>
      <c r="U29" s="81"/>
      <c r="V29" s="81"/>
      <c r="W29" s="94"/>
      <c r="X29" s="19"/>
      <c r="Y29" s="91"/>
      <c r="Z29" s="91"/>
      <c r="AA29" s="91"/>
      <c r="AB29" s="91"/>
      <c r="AC29" s="91"/>
      <c r="AD29" s="91"/>
      <c r="AE29" s="91"/>
      <c r="AF29" s="91"/>
      <c r="AG29" s="91"/>
      <c r="AH29" s="10"/>
      <c r="AI29" s="10"/>
      <c r="AJ29" s="28"/>
      <c r="AK29" s="28"/>
      <c r="AL29" s="28"/>
      <c r="AM29" s="28"/>
      <c r="AN29" s="28"/>
      <c r="AO29" s="28"/>
      <c r="AP29" s="28"/>
    </row>
    <row r="30" hidden="1">
      <c r="A30" s="29">
        <v>5161.0</v>
      </c>
      <c r="B30" s="19"/>
      <c r="C30" s="92"/>
      <c r="D30" s="19"/>
      <c r="E30" s="92"/>
      <c r="F30" s="19"/>
      <c r="G30" s="92"/>
      <c r="H30" s="19"/>
      <c r="I30" s="93"/>
      <c r="J30" s="89"/>
      <c r="K30" s="89"/>
      <c r="L30" s="89"/>
      <c r="M30" s="89"/>
      <c r="N30" s="89"/>
      <c r="O30" s="89"/>
      <c r="P30" s="89"/>
      <c r="Q30" s="94"/>
      <c r="R30" s="19"/>
      <c r="S30" s="94"/>
      <c r="T30" s="19"/>
      <c r="U30" s="81"/>
      <c r="V30" s="81"/>
      <c r="W30" s="94"/>
      <c r="X30" s="19"/>
      <c r="Y30" s="91"/>
      <c r="Z30" s="91"/>
      <c r="AA30" s="91"/>
      <c r="AB30" s="91"/>
      <c r="AC30" s="91"/>
      <c r="AD30" s="91"/>
      <c r="AE30" s="91"/>
      <c r="AF30" s="91"/>
      <c r="AG30" s="91"/>
      <c r="AH30" s="10"/>
      <c r="AI30" s="10"/>
      <c r="AJ30" s="28"/>
      <c r="AK30" s="28"/>
      <c r="AL30" s="28"/>
      <c r="AM30" s="28"/>
      <c r="AN30" s="28"/>
      <c r="AO30" s="28"/>
      <c r="AP30" s="28"/>
    </row>
    <row r="31" hidden="1">
      <c r="A31" s="29">
        <v>5166.0</v>
      </c>
      <c r="B31" s="19"/>
      <c r="C31" s="92"/>
      <c r="D31" s="19"/>
      <c r="E31" s="92"/>
      <c r="F31" s="19"/>
      <c r="G31" s="92"/>
      <c r="H31" s="19"/>
      <c r="I31" s="89"/>
      <c r="J31" s="89"/>
      <c r="K31" s="89"/>
      <c r="L31" s="89"/>
      <c r="M31" s="89"/>
      <c r="N31" s="89"/>
      <c r="O31" s="89"/>
      <c r="P31" s="89"/>
      <c r="Q31" s="94"/>
      <c r="R31" s="19"/>
      <c r="S31" s="94"/>
      <c r="T31" s="19"/>
      <c r="U31" s="81"/>
      <c r="V31" s="81"/>
      <c r="W31" s="94"/>
      <c r="X31" s="19"/>
      <c r="Y31" s="91"/>
      <c r="Z31" s="91"/>
      <c r="AA31" s="91"/>
      <c r="AB31" s="91"/>
      <c r="AC31" s="91"/>
      <c r="AD31" s="91"/>
      <c r="AE31" s="91"/>
      <c r="AF31" s="91"/>
      <c r="AG31" s="91"/>
      <c r="AH31" s="10"/>
      <c r="AI31" s="10"/>
      <c r="AJ31" s="28"/>
      <c r="AK31" s="28"/>
      <c r="AL31" s="28"/>
      <c r="AM31" s="28"/>
      <c r="AN31" s="28"/>
      <c r="AO31" s="28"/>
      <c r="AP31" s="28"/>
    </row>
    <row r="32" hidden="1">
      <c r="A32" s="29">
        <v>8604.0</v>
      </c>
      <c r="B32" s="19"/>
      <c r="C32" s="92"/>
      <c r="D32" s="19"/>
      <c r="E32" s="92"/>
      <c r="F32" s="19"/>
      <c r="G32" s="92"/>
      <c r="H32" s="19"/>
      <c r="I32" s="93"/>
      <c r="J32" s="89"/>
      <c r="K32" s="89"/>
      <c r="L32" s="89"/>
      <c r="M32" s="89"/>
      <c r="N32" s="89"/>
      <c r="O32" s="89"/>
      <c r="P32" s="89"/>
      <c r="Q32" s="94"/>
      <c r="R32" s="19"/>
      <c r="S32" s="94"/>
      <c r="T32" s="19"/>
      <c r="U32" s="81"/>
      <c r="V32" s="81"/>
      <c r="W32" s="94"/>
      <c r="X32" s="19"/>
      <c r="Y32" s="91"/>
      <c r="Z32" s="91"/>
      <c r="AA32" s="91"/>
      <c r="AB32" s="91"/>
      <c r="AC32" s="91"/>
      <c r="AD32" s="91"/>
      <c r="AE32" s="91"/>
      <c r="AF32" s="91"/>
      <c r="AG32" s="91"/>
      <c r="AH32" s="10"/>
      <c r="AI32" s="10"/>
      <c r="AJ32" s="28"/>
      <c r="AK32" s="28"/>
      <c r="AL32" s="28"/>
      <c r="AM32" s="28"/>
      <c r="AN32" s="28"/>
      <c r="AO32" s="28"/>
      <c r="AP32" s="28"/>
    </row>
    <row r="3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28"/>
      <c r="AK33" s="28"/>
      <c r="AL33" s="28"/>
      <c r="AM33" s="28"/>
      <c r="AN33" s="28"/>
      <c r="AO33" s="28"/>
      <c r="AP33" s="28"/>
    </row>
    <row r="34" ht="30.75" customHeight="1">
      <c r="A34" s="68" t="s">
        <v>46</v>
      </c>
      <c r="B34" s="19"/>
      <c r="C34" s="96" t="s">
        <v>79</v>
      </c>
      <c r="D34" s="19"/>
      <c r="E34" s="96" t="s">
        <v>80</v>
      </c>
      <c r="F34" s="19"/>
      <c r="G34" s="97" t="s">
        <v>81</v>
      </c>
      <c r="H34" s="96" t="s">
        <v>82</v>
      </c>
      <c r="I34" s="19"/>
      <c r="J34" s="97" t="s">
        <v>83</v>
      </c>
      <c r="K34" s="97" t="s">
        <v>84</v>
      </c>
      <c r="L34" s="97" t="s">
        <v>85</v>
      </c>
      <c r="M34" s="97" t="s">
        <v>86</v>
      </c>
      <c r="N34" s="97" t="s">
        <v>87</v>
      </c>
      <c r="O34" s="97" t="s">
        <v>88</v>
      </c>
      <c r="P34" s="97" t="s">
        <v>89</v>
      </c>
      <c r="Q34" s="96" t="s">
        <v>90</v>
      </c>
      <c r="R34" s="19"/>
      <c r="S34" s="115"/>
      <c r="T34" s="19"/>
      <c r="U34" s="84"/>
      <c r="V34" s="84"/>
      <c r="W34" s="115"/>
      <c r="X34" s="19"/>
      <c r="Y34" s="84"/>
      <c r="Z34" s="84"/>
      <c r="AA34" s="84"/>
      <c r="AB34" s="23" t="s">
        <v>92</v>
      </c>
      <c r="AC34" s="23" t="s">
        <v>93</v>
      </c>
      <c r="AD34" s="24" t="s">
        <v>94</v>
      </c>
      <c r="AE34" s="23" t="s">
        <v>95</v>
      </c>
      <c r="AF34" s="23" t="s">
        <v>96</v>
      </c>
      <c r="AG34" s="97" t="s">
        <v>97</v>
      </c>
      <c r="AH34" s="10"/>
      <c r="AI34" s="10"/>
      <c r="AJ34" s="28"/>
      <c r="AK34" s="28"/>
      <c r="AL34" s="28"/>
      <c r="AM34" s="28"/>
      <c r="AN34" s="28"/>
      <c r="AO34" s="28"/>
      <c r="AP34" s="28"/>
    </row>
    <row r="35">
      <c r="A35" s="29">
        <v>3116.0</v>
      </c>
      <c r="B35" s="19"/>
      <c r="C35" s="86">
        <f>RANK(C5,C5:C11,1)</f>
        <v>6</v>
      </c>
      <c r="D35" s="19"/>
      <c r="E35" s="101">
        <f>RANK(E5,E5:E11)</f>
        <v>2</v>
      </c>
      <c r="F35" s="19"/>
      <c r="G35" s="101">
        <f>RANK(G5,G5:G11)</f>
        <v>6</v>
      </c>
      <c r="H35" s="19"/>
      <c r="I35" s="102">
        <f>RANK(H5,H5:H11)</f>
        <v>6</v>
      </c>
      <c r="J35" s="88">
        <f t="shared" ref="J35:N35" si="9">RANK(J5,J5:J11,1)</f>
        <v>3</v>
      </c>
      <c r="K35" s="88">
        <f t="shared" si="9"/>
        <v>3</v>
      </c>
      <c r="L35" s="103">
        <f t="shared" si="9"/>
        <v>5</v>
      </c>
      <c r="M35" s="104">
        <f t="shared" si="9"/>
        <v>2</v>
      </c>
      <c r="N35" s="104">
        <f t="shared" si="9"/>
        <v>2</v>
      </c>
      <c r="O35" s="103">
        <f>RANK(O5,O5:O11)</f>
        <v>2</v>
      </c>
      <c r="P35" s="103">
        <f t="shared" ref="P35:Q35" si="10">RANK(P5,P5:P11,1)</f>
        <v>7</v>
      </c>
      <c r="Q35" s="105">
        <f t="shared" si="10"/>
        <v>4</v>
      </c>
      <c r="R35" s="19"/>
      <c r="S35" s="94"/>
      <c r="T35" s="19"/>
      <c r="U35" s="81"/>
      <c r="V35" s="89"/>
      <c r="W35" s="116"/>
      <c r="X35" s="19"/>
      <c r="Y35" s="91"/>
      <c r="Z35" s="81"/>
      <c r="AA35" s="117"/>
      <c r="AB35" s="106">
        <f>RANK(AG5,AG5:AG11)</f>
        <v>4</v>
      </c>
      <c r="AC35" s="106">
        <f t="shared" ref="AC35:AD35" si="11">RANK(AC5,AC5:AC11,1)</f>
        <v>6</v>
      </c>
      <c r="AD35" s="107">
        <f t="shared" si="11"/>
        <v>4</v>
      </c>
      <c r="AE35" s="108">
        <f t="shared" ref="AE35:AF35" si="12">RANK(AE5,AE5:AE11)</f>
        <v>3</v>
      </c>
      <c r="AF35" s="108">
        <f t="shared" si="12"/>
        <v>2</v>
      </c>
      <c r="AG35" s="106">
        <f t="shared" ref="AG35:AG41" si="17">I35+L35+O35+P35+Q35+AC35+AE35+AF35+AB35</f>
        <v>39</v>
      </c>
      <c r="AH35" s="10"/>
      <c r="AI35" s="10"/>
      <c r="AJ35" s="28"/>
      <c r="AK35" s="28"/>
      <c r="AL35" s="28"/>
      <c r="AM35" s="28"/>
      <c r="AN35" s="28"/>
      <c r="AO35" s="28"/>
      <c r="AP35" s="28"/>
    </row>
    <row r="36">
      <c r="A36" s="29">
        <v>3176.0</v>
      </c>
      <c r="B36" s="19"/>
      <c r="C36" s="86">
        <f>RANK(C6,C5:C11,1)</f>
        <v>7</v>
      </c>
      <c r="D36" s="19"/>
      <c r="E36" s="101">
        <f>RANK(E6,E5:E11)</f>
        <v>1</v>
      </c>
      <c r="F36" s="19"/>
      <c r="G36" s="101">
        <f>RANK(G6,G5:G11)</f>
        <v>7</v>
      </c>
      <c r="H36" s="19"/>
      <c r="I36" s="102">
        <f>RANK(H6,H5:H11)</f>
        <v>5</v>
      </c>
      <c r="J36" s="88">
        <f t="shared" ref="J36:N36" si="13">RANK(J6,J5:J11,1)</f>
        <v>7</v>
      </c>
      <c r="K36" s="88">
        <f t="shared" si="13"/>
        <v>4</v>
      </c>
      <c r="L36" s="103">
        <f t="shared" si="13"/>
        <v>1</v>
      </c>
      <c r="M36" s="104">
        <f t="shared" si="13"/>
        <v>1</v>
      </c>
      <c r="N36" s="104">
        <f t="shared" si="13"/>
        <v>1</v>
      </c>
      <c r="O36" s="103">
        <f>RANK(O6,O5:O11)</f>
        <v>1</v>
      </c>
      <c r="P36" s="103">
        <f t="shared" ref="P36:Q36" si="14">RANK(P6,P5:P11,1)</f>
        <v>4</v>
      </c>
      <c r="Q36" s="105">
        <f t="shared" si="14"/>
        <v>3</v>
      </c>
      <c r="R36" s="19"/>
      <c r="S36" s="94"/>
      <c r="T36" s="19"/>
      <c r="U36" s="81"/>
      <c r="V36" s="89"/>
      <c r="W36" s="116"/>
      <c r="X36" s="19"/>
      <c r="Y36" s="91"/>
      <c r="Z36" s="81"/>
      <c r="AA36" s="117"/>
      <c r="AB36" s="106">
        <f>RANK(AG6,AG5:AG11)</f>
        <v>5</v>
      </c>
      <c r="AC36" s="106">
        <f t="shared" ref="AC36:AD36" si="15">RANK(AC6,AC5:AC11,1)</f>
        <v>2</v>
      </c>
      <c r="AD36" s="107">
        <f t="shared" si="15"/>
        <v>2</v>
      </c>
      <c r="AE36" s="108">
        <f t="shared" ref="AE36:AF36" si="16">RANK(AE6,AE5:AE11)</f>
        <v>6</v>
      </c>
      <c r="AF36" s="108">
        <f t="shared" si="16"/>
        <v>5</v>
      </c>
      <c r="AG36" s="106">
        <f t="shared" si="17"/>
        <v>32</v>
      </c>
      <c r="AH36" s="10"/>
      <c r="AI36" s="10"/>
      <c r="AJ36" s="28"/>
      <c r="AK36" s="28"/>
      <c r="AL36" s="28"/>
      <c r="AM36" s="28"/>
      <c r="AN36" s="28"/>
      <c r="AO36" s="28"/>
      <c r="AP36" s="28"/>
    </row>
    <row r="37">
      <c r="A37" s="29">
        <v>3802.0</v>
      </c>
      <c r="B37" s="19"/>
      <c r="C37" s="86">
        <f>RANK(C7,C5:C11,1)</f>
        <v>3</v>
      </c>
      <c r="D37" s="19"/>
      <c r="E37" s="101">
        <f>RANK(E7,E5:E11)</f>
        <v>5</v>
      </c>
      <c r="F37" s="19"/>
      <c r="G37" s="101">
        <f>RANK(G7,G5:G11)</f>
        <v>5</v>
      </c>
      <c r="H37" s="19"/>
      <c r="I37" s="102">
        <f>RANK(H7,H5:H11)</f>
        <v>7</v>
      </c>
      <c r="J37" s="88">
        <f t="shared" ref="J37:N37" si="18">RANK(J7,J5:J11,1)</f>
        <v>4</v>
      </c>
      <c r="K37" s="88">
        <f t="shared" si="18"/>
        <v>5</v>
      </c>
      <c r="L37" s="103">
        <f t="shared" si="18"/>
        <v>4</v>
      </c>
      <c r="M37" s="104">
        <f t="shared" si="18"/>
        <v>4</v>
      </c>
      <c r="N37" s="104">
        <f t="shared" si="18"/>
        <v>4</v>
      </c>
      <c r="O37" s="103">
        <f>RANK(O7,O5:O11)</f>
        <v>4</v>
      </c>
      <c r="P37" s="103">
        <f t="shared" ref="P37:Q37" si="19">RANK(P7,P5:P11,1)</f>
        <v>2</v>
      </c>
      <c r="Q37" s="105">
        <f t="shared" si="19"/>
        <v>6</v>
      </c>
      <c r="R37" s="19"/>
      <c r="S37" s="94"/>
      <c r="T37" s="19"/>
      <c r="U37" s="81"/>
      <c r="V37" s="89"/>
      <c r="W37" s="116"/>
      <c r="X37" s="19"/>
      <c r="Y37" s="91"/>
      <c r="Z37" s="81"/>
      <c r="AA37" s="117"/>
      <c r="AB37" s="106">
        <f>RANK(AG7,AG5:AG11)</f>
        <v>7</v>
      </c>
      <c r="AC37" s="106">
        <f t="shared" ref="AC37:AD37" si="20">RANK(AC7,AC5:AC11,1)</f>
        <v>3</v>
      </c>
      <c r="AD37" s="107">
        <f t="shared" si="20"/>
        <v>3</v>
      </c>
      <c r="AE37" s="108">
        <f t="shared" ref="AE37:AF37" si="21">RANK(AE7,AE5:AE11)</f>
        <v>4</v>
      </c>
      <c r="AF37" s="108">
        <f t="shared" si="21"/>
        <v>5</v>
      </c>
      <c r="AG37" s="106">
        <f t="shared" si="17"/>
        <v>42</v>
      </c>
      <c r="AH37" s="10"/>
      <c r="AI37" s="10"/>
      <c r="AJ37" s="28"/>
      <c r="AK37" s="28"/>
      <c r="AL37" s="28"/>
      <c r="AM37" s="28"/>
      <c r="AN37" s="28"/>
      <c r="AO37" s="28"/>
      <c r="AP37" s="28"/>
    </row>
    <row r="38">
      <c r="A38" s="29">
        <v>3882.0</v>
      </c>
      <c r="B38" s="19"/>
      <c r="C38" s="86">
        <f>RANK(C8,C5:C11,1)</f>
        <v>1</v>
      </c>
      <c r="D38" s="19"/>
      <c r="E38" s="101">
        <f>RANK(E8,E5:E11)</f>
        <v>7</v>
      </c>
      <c r="F38" s="19"/>
      <c r="G38" s="101">
        <f>RANK(G8,G5:G11)</f>
        <v>1</v>
      </c>
      <c r="H38" s="19"/>
      <c r="I38" s="102">
        <f>RANK(H8,H5:H11)</f>
        <v>1</v>
      </c>
      <c r="J38" s="88">
        <f t="shared" ref="J38:N38" si="22">RANK(J8,J5:J11,1)</f>
        <v>1</v>
      </c>
      <c r="K38" s="88">
        <f t="shared" si="22"/>
        <v>2</v>
      </c>
      <c r="L38" s="103">
        <f t="shared" si="22"/>
        <v>6</v>
      </c>
      <c r="M38" s="104">
        <f t="shared" si="22"/>
        <v>7</v>
      </c>
      <c r="N38" s="104">
        <f t="shared" si="22"/>
        <v>7</v>
      </c>
      <c r="O38" s="103">
        <f>RANK(O8,O5:O11)</f>
        <v>7</v>
      </c>
      <c r="P38" s="103">
        <f t="shared" ref="P38:Q38" si="23">RANK(P8,P5:P11,1)</f>
        <v>1</v>
      </c>
      <c r="Q38" s="105">
        <f t="shared" si="23"/>
        <v>1</v>
      </c>
      <c r="R38" s="19"/>
      <c r="S38" s="94"/>
      <c r="T38" s="19"/>
      <c r="U38" s="81"/>
      <c r="V38" s="89"/>
      <c r="W38" s="116"/>
      <c r="X38" s="19"/>
      <c r="Y38" s="91"/>
      <c r="Z38" s="81"/>
      <c r="AA38" s="117"/>
      <c r="AB38" s="106">
        <f>RANK(AG8,AG5:AG11)</f>
        <v>1</v>
      </c>
      <c r="AC38" s="106">
        <f t="shared" ref="AC38:AD38" si="24">RANK(AC8,AC5:AC11,1)</f>
        <v>1</v>
      </c>
      <c r="AD38" s="107">
        <f t="shared" si="24"/>
        <v>1</v>
      </c>
      <c r="AE38" s="108">
        <f t="shared" ref="AE38:AF38" si="25">RANK(AE8,AE5:AE11)</f>
        <v>2</v>
      </c>
      <c r="AF38" s="108">
        <f t="shared" si="25"/>
        <v>2</v>
      </c>
      <c r="AG38" s="106">
        <f t="shared" si="17"/>
        <v>22</v>
      </c>
      <c r="AH38" s="10"/>
      <c r="AI38" s="10"/>
      <c r="AJ38" s="28"/>
      <c r="AK38" s="28"/>
      <c r="AL38" s="28"/>
      <c r="AM38" s="28"/>
      <c r="AN38" s="28"/>
      <c r="AO38" s="28"/>
      <c r="AP38" s="28"/>
    </row>
    <row r="39">
      <c r="A39" s="29">
        <v>5161.0</v>
      </c>
      <c r="B39" s="19"/>
      <c r="C39" s="86">
        <f>RANK(C9,C5:C11,1)</f>
        <v>5</v>
      </c>
      <c r="D39" s="19"/>
      <c r="E39" s="101">
        <f>RANK(E9,E5:E11)</f>
        <v>3</v>
      </c>
      <c r="F39" s="19"/>
      <c r="G39" s="101">
        <f>RANK(G9,G5:G11)</f>
        <v>2</v>
      </c>
      <c r="H39" s="19"/>
      <c r="I39" s="102">
        <f>RANK(H9,H5:H11)</f>
        <v>2</v>
      </c>
      <c r="J39" s="88">
        <f t="shared" ref="J39:N39" si="26">RANK(J9,J5:J11,1)</f>
        <v>2</v>
      </c>
      <c r="K39" s="88">
        <f t="shared" si="26"/>
        <v>1</v>
      </c>
      <c r="L39" s="103">
        <f t="shared" si="26"/>
        <v>3</v>
      </c>
      <c r="M39" s="104">
        <f t="shared" si="26"/>
        <v>3</v>
      </c>
      <c r="N39" s="104">
        <f t="shared" si="26"/>
        <v>3</v>
      </c>
      <c r="O39" s="103">
        <f>RANK(O9,O5:O11)</f>
        <v>3</v>
      </c>
      <c r="P39" s="103">
        <f t="shared" ref="P39:Q39" si="27">RANK(P9,P5:P11,1)</f>
        <v>6</v>
      </c>
      <c r="Q39" s="105">
        <f t="shared" si="27"/>
        <v>2</v>
      </c>
      <c r="R39" s="19"/>
      <c r="S39" s="94"/>
      <c r="T39" s="19"/>
      <c r="U39" s="81"/>
      <c r="V39" s="89"/>
      <c r="W39" s="116"/>
      <c r="X39" s="19"/>
      <c r="Y39" s="91"/>
      <c r="Z39" s="81"/>
      <c r="AA39" s="117"/>
      <c r="AB39" s="106">
        <f>RANK(AG9,AG5:AG11)</f>
        <v>3</v>
      </c>
      <c r="AC39" s="106">
        <f t="shared" ref="AC39:AD39" si="28">RANK(AC9,AC5:AC11,1)</f>
        <v>4</v>
      </c>
      <c r="AD39" s="107">
        <f t="shared" si="28"/>
        <v>5</v>
      </c>
      <c r="AE39" s="108">
        <f t="shared" ref="AE39:AF39" si="29">RANK(AE9,AE5:AE11)</f>
        <v>1</v>
      </c>
      <c r="AF39" s="108">
        <f t="shared" si="29"/>
        <v>1</v>
      </c>
      <c r="AG39" s="106">
        <f t="shared" si="17"/>
        <v>25</v>
      </c>
      <c r="AH39" s="10"/>
      <c r="AI39" s="10"/>
      <c r="AJ39" s="28"/>
      <c r="AK39" s="28"/>
      <c r="AL39" s="28"/>
      <c r="AM39" s="28"/>
      <c r="AN39" s="28"/>
      <c r="AO39" s="28"/>
      <c r="AP39" s="28"/>
    </row>
    <row r="40">
      <c r="A40" s="29">
        <v>5166.0</v>
      </c>
      <c r="B40" s="19"/>
      <c r="C40" s="86">
        <f>RANK(C10,C5:C11,1)</f>
        <v>4</v>
      </c>
      <c r="D40" s="19"/>
      <c r="E40" s="101">
        <f>RANK(E10,E5:E11)</f>
        <v>4</v>
      </c>
      <c r="F40" s="19"/>
      <c r="G40" s="101">
        <f>RANK(G10,G5:G11)</f>
        <v>4</v>
      </c>
      <c r="H40" s="19"/>
      <c r="I40" s="102">
        <f>RANK(H10,H5:H11)</f>
        <v>3</v>
      </c>
      <c r="J40" s="88">
        <f t="shared" ref="J40:N40" si="30">RANK(J10,J5:J11,1)</f>
        <v>6</v>
      </c>
      <c r="K40" s="88">
        <f t="shared" si="30"/>
        <v>6</v>
      </c>
      <c r="L40" s="103">
        <f t="shared" si="30"/>
        <v>2</v>
      </c>
      <c r="M40" s="104">
        <f t="shared" si="30"/>
        <v>5</v>
      </c>
      <c r="N40" s="104">
        <f t="shared" si="30"/>
        <v>5</v>
      </c>
      <c r="O40" s="103">
        <f>RANK(O10,O5:O11)</f>
        <v>5</v>
      </c>
      <c r="P40" s="103">
        <f t="shared" ref="P40:Q40" si="31">RANK(P10,P5:P11,1)</f>
        <v>3</v>
      </c>
      <c r="Q40" s="105">
        <f t="shared" si="31"/>
        <v>7</v>
      </c>
      <c r="R40" s="19"/>
      <c r="S40" s="118"/>
      <c r="T40" s="19"/>
      <c r="U40" s="81"/>
      <c r="V40" s="117"/>
      <c r="W40" s="116"/>
      <c r="X40" s="19"/>
      <c r="Y40" s="91"/>
      <c r="Z40" s="81"/>
      <c r="AA40" s="117"/>
      <c r="AB40" s="106">
        <f>RANK(AG10,AG5:AG11)</f>
        <v>5</v>
      </c>
      <c r="AC40" s="106">
        <f t="shared" ref="AC40:AD40" si="32">RANK(AC10,AC5:AC11,1)</f>
        <v>7</v>
      </c>
      <c r="AD40" s="107">
        <f t="shared" si="32"/>
        <v>6</v>
      </c>
      <c r="AE40" s="108">
        <f t="shared" ref="AE40:AF40" si="33">RANK(AE10,AE5:AE11)</f>
        <v>7</v>
      </c>
      <c r="AF40" s="108">
        <f t="shared" si="33"/>
        <v>4</v>
      </c>
      <c r="AG40" s="106">
        <f t="shared" si="17"/>
        <v>43</v>
      </c>
      <c r="AH40" s="10"/>
      <c r="AI40" s="10"/>
      <c r="AJ40" s="28"/>
      <c r="AK40" s="28"/>
      <c r="AL40" s="28"/>
      <c r="AM40" s="28"/>
      <c r="AN40" s="28"/>
      <c r="AO40" s="28"/>
      <c r="AP40" s="28"/>
    </row>
    <row r="41">
      <c r="A41" s="29">
        <v>8604.0</v>
      </c>
      <c r="B41" s="19"/>
      <c r="C41" s="86">
        <f>RANK(C11,C5:C11,1)</f>
        <v>2</v>
      </c>
      <c r="D41" s="19"/>
      <c r="E41" s="101">
        <f>RANK(E11,E5:E11)</f>
        <v>6</v>
      </c>
      <c r="F41" s="19"/>
      <c r="G41" s="101">
        <f>RANK(G11,G5:G11)</f>
        <v>3</v>
      </c>
      <c r="H41" s="19"/>
      <c r="I41" s="102">
        <f>RANK(H11,H5:H11)</f>
        <v>4</v>
      </c>
      <c r="J41" s="88">
        <f t="shared" ref="J41:N41" si="34">RANK(J11,J5:J11,1)</f>
        <v>5</v>
      </c>
      <c r="K41" s="88">
        <f t="shared" si="34"/>
        <v>7</v>
      </c>
      <c r="L41" s="103">
        <f t="shared" si="34"/>
        <v>7</v>
      </c>
      <c r="M41" s="104">
        <f t="shared" si="34"/>
        <v>6</v>
      </c>
      <c r="N41" s="104">
        <f t="shared" si="34"/>
        <v>6</v>
      </c>
      <c r="O41" s="103">
        <f>RANK(O11,O5:O11)</f>
        <v>6</v>
      </c>
      <c r="P41" s="103">
        <f t="shared" ref="P41:Q41" si="35">RANK(P11,P5:P11,1)</f>
        <v>5</v>
      </c>
      <c r="Q41" s="105">
        <f t="shared" si="35"/>
        <v>5</v>
      </c>
      <c r="R41" s="19"/>
      <c r="S41" s="94"/>
      <c r="T41" s="19"/>
      <c r="U41" s="81"/>
      <c r="V41" s="89"/>
      <c r="W41" s="116"/>
      <c r="X41" s="19"/>
      <c r="Y41" s="91"/>
      <c r="Z41" s="81"/>
      <c r="AA41" s="117"/>
      <c r="AB41" s="106">
        <f>RANK(AG11,AG5:AG11)</f>
        <v>2</v>
      </c>
      <c r="AC41" s="106">
        <f t="shared" ref="AC41:AD41" si="36">RANK(AC11,AC5:AC11,1)</f>
        <v>5</v>
      </c>
      <c r="AD41" s="107">
        <f t="shared" si="36"/>
        <v>7</v>
      </c>
      <c r="AE41" s="108">
        <f t="shared" ref="AE41:AF41" si="37">RANK(AE11,AE5:AE11)</f>
        <v>5</v>
      </c>
      <c r="AF41" s="108">
        <f t="shared" si="37"/>
        <v>7</v>
      </c>
      <c r="AG41" s="106">
        <f t="shared" si="17"/>
        <v>46</v>
      </c>
      <c r="AH41" s="10"/>
      <c r="AI41" s="10"/>
      <c r="AJ41" s="28"/>
      <c r="AK41" s="28"/>
      <c r="AL41" s="28"/>
      <c r="AM41" s="28"/>
      <c r="AN41" s="28"/>
      <c r="AO41" s="28"/>
      <c r="AP41" s="28"/>
    </row>
    <row r="42">
      <c r="A42" s="17"/>
      <c r="B42" s="17"/>
      <c r="C42" s="119"/>
      <c r="D42" s="119"/>
      <c r="E42" s="119"/>
      <c r="F42" s="119"/>
      <c r="G42" s="119"/>
      <c r="H42" s="17"/>
      <c r="I42" s="17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19"/>
      <c r="W42" s="119"/>
      <c r="X42" s="119"/>
      <c r="Y42" s="121"/>
      <c r="Z42" s="122"/>
      <c r="AA42" s="121"/>
      <c r="AB42" s="122"/>
      <c r="AC42" s="121"/>
      <c r="AD42" s="119"/>
      <c r="AE42" s="121"/>
      <c r="AF42" s="119"/>
      <c r="AG42" s="119"/>
      <c r="AH42" s="10"/>
      <c r="AI42" s="10"/>
      <c r="AJ42" s="10"/>
      <c r="AK42" s="10"/>
      <c r="AL42" s="10"/>
      <c r="AM42" s="10"/>
      <c r="AN42" s="10"/>
      <c r="AO42" s="10"/>
      <c r="AP42" s="10"/>
    </row>
    <row r="4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</row>
    <row r="44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</row>
    <row r="45">
      <c r="A45" s="10"/>
      <c r="B45" s="10"/>
      <c r="C45" s="10"/>
      <c r="D45" s="10"/>
      <c r="E45" s="111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</row>
    <row r="46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</row>
    <row r="47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</row>
    <row r="48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</row>
    <row r="49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</row>
    <row r="50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</row>
    <row r="5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</row>
    <row r="5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</row>
    <row r="5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</row>
  </sheetData>
  <mergeCells count="268">
    <mergeCell ref="W34:X34"/>
    <mergeCell ref="W35:X35"/>
    <mergeCell ref="W36:X36"/>
    <mergeCell ref="W37:X37"/>
    <mergeCell ref="W38:X38"/>
    <mergeCell ref="W39:X39"/>
    <mergeCell ref="W40:X40"/>
    <mergeCell ref="W41:X41"/>
    <mergeCell ref="Q32:R32"/>
    <mergeCell ref="S32:T32"/>
    <mergeCell ref="W32:X32"/>
    <mergeCell ref="Q34:R34"/>
    <mergeCell ref="S34:T34"/>
    <mergeCell ref="Q35:R35"/>
    <mergeCell ref="S35:T35"/>
    <mergeCell ref="Q39:R39"/>
    <mergeCell ref="Q40:R40"/>
    <mergeCell ref="Q41:R41"/>
    <mergeCell ref="S40:T40"/>
    <mergeCell ref="S41:T41"/>
    <mergeCell ref="Q36:R36"/>
    <mergeCell ref="S36:T36"/>
    <mergeCell ref="Q37:R37"/>
    <mergeCell ref="S37:T37"/>
    <mergeCell ref="Q38:R38"/>
    <mergeCell ref="S38:T38"/>
    <mergeCell ref="S39:T39"/>
    <mergeCell ref="A20:B20"/>
    <mergeCell ref="C20:D20"/>
    <mergeCell ref="E20:F20"/>
    <mergeCell ref="H20:I20"/>
    <mergeCell ref="Q20:R20"/>
    <mergeCell ref="S20:T20"/>
    <mergeCell ref="W20:X20"/>
    <mergeCell ref="A21:B21"/>
    <mergeCell ref="C21:D21"/>
    <mergeCell ref="E21:F21"/>
    <mergeCell ref="H21:I21"/>
    <mergeCell ref="Q21:R21"/>
    <mergeCell ref="S21:T21"/>
    <mergeCell ref="W21:X21"/>
    <mergeCell ref="G26:H26"/>
    <mergeCell ref="Q26:R26"/>
    <mergeCell ref="A24:B24"/>
    <mergeCell ref="C24:AF24"/>
    <mergeCell ref="A25:B25"/>
    <mergeCell ref="C25:D25"/>
    <mergeCell ref="E25:F25"/>
    <mergeCell ref="G25:H25"/>
    <mergeCell ref="A26:B26"/>
    <mergeCell ref="C28:D28"/>
    <mergeCell ref="E28:F28"/>
    <mergeCell ref="E30:F30"/>
    <mergeCell ref="G30:H30"/>
    <mergeCell ref="Q30:R30"/>
    <mergeCell ref="S30:T30"/>
    <mergeCell ref="W30:X30"/>
    <mergeCell ref="A31:B31"/>
    <mergeCell ref="C31:D31"/>
    <mergeCell ref="E31:F31"/>
    <mergeCell ref="G31:H31"/>
    <mergeCell ref="Q31:R31"/>
    <mergeCell ref="S31:T31"/>
    <mergeCell ref="W31:X31"/>
    <mergeCell ref="A37:B37"/>
    <mergeCell ref="C37:D37"/>
    <mergeCell ref="E37:F37"/>
    <mergeCell ref="G37:H37"/>
    <mergeCell ref="C38:D38"/>
    <mergeCell ref="E38:F38"/>
    <mergeCell ref="G38:H38"/>
    <mergeCell ref="A38:B38"/>
    <mergeCell ref="A39:B39"/>
    <mergeCell ref="C39:D39"/>
    <mergeCell ref="E39:F39"/>
    <mergeCell ref="G39:H39"/>
    <mergeCell ref="A40:B40"/>
    <mergeCell ref="C40:D40"/>
    <mergeCell ref="C26:D26"/>
    <mergeCell ref="E26:F26"/>
    <mergeCell ref="A27:B27"/>
    <mergeCell ref="C27:D27"/>
    <mergeCell ref="E27:F27"/>
    <mergeCell ref="G27:H27"/>
    <mergeCell ref="G28:H28"/>
    <mergeCell ref="A28:B28"/>
    <mergeCell ref="A29:B29"/>
    <mergeCell ref="C29:D29"/>
    <mergeCell ref="E29:F29"/>
    <mergeCell ref="G29:H29"/>
    <mergeCell ref="A30:B30"/>
    <mergeCell ref="C30:D30"/>
    <mergeCell ref="A32:B32"/>
    <mergeCell ref="C32:D32"/>
    <mergeCell ref="E32:F32"/>
    <mergeCell ref="G32:H32"/>
    <mergeCell ref="C34:D34"/>
    <mergeCell ref="E34:F34"/>
    <mergeCell ref="H34:I34"/>
    <mergeCell ref="E36:F36"/>
    <mergeCell ref="G36:H36"/>
    <mergeCell ref="A34:B34"/>
    <mergeCell ref="A35:B35"/>
    <mergeCell ref="C35:D35"/>
    <mergeCell ref="E35:F35"/>
    <mergeCell ref="G35:H35"/>
    <mergeCell ref="A36:B36"/>
    <mergeCell ref="C36:D36"/>
    <mergeCell ref="E40:F40"/>
    <mergeCell ref="G40:H40"/>
    <mergeCell ref="A41:B41"/>
    <mergeCell ref="C41:D41"/>
    <mergeCell ref="E41:F41"/>
    <mergeCell ref="G41:H41"/>
    <mergeCell ref="A7:B7"/>
    <mergeCell ref="C7:D7"/>
    <mergeCell ref="E7:F7"/>
    <mergeCell ref="H7:I7"/>
    <mergeCell ref="Q7:R7"/>
    <mergeCell ref="S7:T7"/>
    <mergeCell ref="W7:X7"/>
    <mergeCell ref="A8:B8"/>
    <mergeCell ref="C8:D8"/>
    <mergeCell ref="E8:F8"/>
    <mergeCell ref="H8:I8"/>
    <mergeCell ref="Q8:R8"/>
    <mergeCell ref="S8:T8"/>
    <mergeCell ref="W8:X8"/>
    <mergeCell ref="B1:C1"/>
    <mergeCell ref="D1:E1"/>
    <mergeCell ref="I1:Q2"/>
    <mergeCell ref="T1:W1"/>
    <mergeCell ref="D2:E2"/>
    <mergeCell ref="F2:H2"/>
    <mergeCell ref="T2:W2"/>
    <mergeCell ref="W4:X4"/>
    <mergeCell ref="AJ4:AL4"/>
    <mergeCell ref="AM4:AO4"/>
    <mergeCell ref="A2:C2"/>
    <mergeCell ref="A4:B4"/>
    <mergeCell ref="C4:D4"/>
    <mergeCell ref="E4:F4"/>
    <mergeCell ref="H4:I4"/>
    <mergeCell ref="Q4:R4"/>
    <mergeCell ref="S4:T4"/>
    <mergeCell ref="A5:B5"/>
    <mergeCell ref="C5:D5"/>
    <mergeCell ref="E5:F5"/>
    <mergeCell ref="H5:I5"/>
    <mergeCell ref="Q5:R5"/>
    <mergeCell ref="S5:T5"/>
    <mergeCell ref="W5:X5"/>
    <mergeCell ref="A6:B6"/>
    <mergeCell ref="C6:D6"/>
    <mergeCell ref="E6:F6"/>
    <mergeCell ref="H6:I6"/>
    <mergeCell ref="Q6:R6"/>
    <mergeCell ref="S6:T6"/>
    <mergeCell ref="W6:X6"/>
    <mergeCell ref="AJ8:AL8"/>
    <mergeCell ref="AJ9:AL9"/>
    <mergeCell ref="AJ5:AL5"/>
    <mergeCell ref="AM5:AO5"/>
    <mergeCell ref="AJ6:AL6"/>
    <mergeCell ref="AM6:AO6"/>
    <mergeCell ref="AJ7:AL7"/>
    <mergeCell ref="AM7:AO7"/>
    <mergeCell ref="AM8:AO8"/>
    <mergeCell ref="AM9:AO9"/>
    <mergeCell ref="A14:B14"/>
    <mergeCell ref="C14:D14"/>
    <mergeCell ref="E14:F14"/>
    <mergeCell ref="H14:I14"/>
    <mergeCell ref="Q14:R14"/>
    <mergeCell ref="S14:T14"/>
    <mergeCell ref="W14:X14"/>
    <mergeCell ref="A15:B15"/>
    <mergeCell ref="C15:D15"/>
    <mergeCell ref="E15:F15"/>
    <mergeCell ref="H15:I15"/>
    <mergeCell ref="Q15:R15"/>
    <mergeCell ref="S15:T15"/>
    <mergeCell ref="W15:X15"/>
    <mergeCell ref="A16:B16"/>
    <mergeCell ref="C16:D16"/>
    <mergeCell ref="E16:F16"/>
    <mergeCell ref="H16:I16"/>
    <mergeCell ref="Q16:R16"/>
    <mergeCell ref="S16:T16"/>
    <mergeCell ref="W16:X16"/>
    <mergeCell ref="A17:B17"/>
    <mergeCell ref="C17:D17"/>
    <mergeCell ref="E17:F17"/>
    <mergeCell ref="H17:I17"/>
    <mergeCell ref="Q17:R17"/>
    <mergeCell ref="S17:T17"/>
    <mergeCell ref="W17:X17"/>
    <mergeCell ref="A18:B18"/>
    <mergeCell ref="C18:D18"/>
    <mergeCell ref="E18:F18"/>
    <mergeCell ref="H18:I18"/>
    <mergeCell ref="Q18:R18"/>
    <mergeCell ref="S18:T18"/>
    <mergeCell ref="W18:X18"/>
    <mergeCell ref="A19:B19"/>
    <mergeCell ref="C19:D19"/>
    <mergeCell ref="E19:F19"/>
    <mergeCell ref="H19:I19"/>
    <mergeCell ref="Q19:R19"/>
    <mergeCell ref="S19:T19"/>
    <mergeCell ref="W19:X19"/>
    <mergeCell ref="A9:B9"/>
    <mergeCell ref="C9:D9"/>
    <mergeCell ref="E9:F9"/>
    <mergeCell ref="H9:I9"/>
    <mergeCell ref="Q9:R9"/>
    <mergeCell ref="S9:T9"/>
    <mergeCell ref="W9:X9"/>
    <mergeCell ref="A10:B10"/>
    <mergeCell ref="C10:D10"/>
    <mergeCell ref="E10:F10"/>
    <mergeCell ref="H10:I10"/>
    <mergeCell ref="Q10:R10"/>
    <mergeCell ref="S10:T10"/>
    <mergeCell ref="W10:X10"/>
    <mergeCell ref="A11:B11"/>
    <mergeCell ref="C11:D11"/>
    <mergeCell ref="E11:F11"/>
    <mergeCell ref="H11:I11"/>
    <mergeCell ref="Q11:R11"/>
    <mergeCell ref="S11:T11"/>
    <mergeCell ref="W11:X11"/>
    <mergeCell ref="A12:B12"/>
    <mergeCell ref="C12:D12"/>
    <mergeCell ref="E12:F12"/>
    <mergeCell ref="H12:I12"/>
    <mergeCell ref="Q12:R12"/>
    <mergeCell ref="S12:T12"/>
    <mergeCell ref="W12:X12"/>
    <mergeCell ref="AJ13:AL13"/>
    <mergeCell ref="AJ14:AL14"/>
    <mergeCell ref="AJ15:AL16"/>
    <mergeCell ref="AJ10:AL10"/>
    <mergeCell ref="AM10:AO10"/>
    <mergeCell ref="AJ11:AL11"/>
    <mergeCell ref="AM11:AO11"/>
    <mergeCell ref="AJ12:AL12"/>
    <mergeCell ref="AM12:AO12"/>
    <mergeCell ref="AM13:AO13"/>
    <mergeCell ref="AM14:AO14"/>
    <mergeCell ref="A22:B22"/>
    <mergeCell ref="C22:D22"/>
    <mergeCell ref="E22:F22"/>
    <mergeCell ref="H22:I22"/>
    <mergeCell ref="Q22:R22"/>
    <mergeCell ref="S22:T22"/>
    <mergeCell ref="W22:X22"/>
    <mergeCell ref="Q28:R28"/>
    <mergeCell ref="Q29:R29"/>
    <mergeCell ref="S29:T29"/>
    <mergeCell ref="S26:T26"/>
    <mergeCell ref="W26:X26"/>
    <mergeCell ref="Q27:R27"/>
    <mergeCell ref="S27:T27"/>
    <mergeCell ref="W27:X27"/>
    <mergeCell ref="S28:T28"/>
    <mergeCell ref="W28:X28"/>
    <mergeCell ref="W29:X29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13"/>
    <col customWidth="1" min="10" max="12" width="6.5"/>
    <col customWidth="1" min="13" max="14" width="7.13"/>
    <col customWidth="1" min="15" max="15" width="7.25"/>
    <col customWidth="1" min="16" max="16" width="5.38"/>
    <col customWidth="1" min="17" max="17" width="5.0"/>
    <col customWidth="1" hidden="1" min="18" max="18" width="1.75"/>
    <col customWidth="1" min="19" max="19" width="7.63"/>
    <col customWidth="1" hidden="1" min="20" max="20" width="1.63"/>
    <col customWidth="1" min="21" max="22" width="7.13"/>
    <col customWidth="1" min="23" max="23" width="7.5"/>
    <col customWidth="1" hidden="1" min="24" max="24" width="1.75"/>
    <col customWidth="1" min="25" max="25" width="7.0"/>
    <col customWidth="1" min="26" max="27" width="5.88"/>
    <col customWidth="1" min="28" max="28" width="6.38"/>
    <col customWidth="1" min="29" max="32" width="5.88"/>
    <col customWidth="1" min="33" max="33" width="6.0"/>
    <col customWidth="1" min="34" max="34" width="5.13"/>
    <col customWidth="1" min="35" max="35" width="2.0"/>
    <col customWidth="1" min="36" max="42" width="14.25"/>
  </cols>
  <sheetData>
    <row r="1" hidden="1">
      <c r="A1" s="1"/>
      <c r="B1" s="2" t="s">
        <v>0</v>
      </c>
      <c r="C1" s="3"/>
      <c r="D1" s="4">
        <v>4578.934285714286</v>
      </c>
      <c r="E1" s="3"/>
      <c r="F1" s="1"/>
      <c r="G1" s="1"/>
      <c r="H1" s="1"/>
      <c r="I1" s="5" t="s">
        <v>1</v>
      </c>
      <c r="J1" s="6"/>
      <c r="K1" s="6"/>
      <c r="L1" s="6"/>
      <c r="M1" s="6"/>
      <c r="N1" s="6"/>
      <c r="O1" s="6"/>
      <c r="P1" s="6"/>
      <c r="Q1" s="7"/>
      <c r="R1" s="1"/>
      <c r="S1" s="1"/>
      <c r="T1" s="8" t="s">
        <v>2</v>
      </c>
      <c r="U1" s="9"/>
      <c r="V1" s="9"/>
      <c r="W1" s="3"/>
      <c r="X1" s="1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</row>
    <row r="2" hidden="1">
      <c r="A2" s="11" t="s">
        <v>3</v>
      </c>
      <c r="B2" s="9"/>
      <c r="C2" s="3"/>
      <c r="D2" s="12">
        <v>2397.9314285714286</v>
      </c>
      <c r="E2" s="3"/>
      <c r="F2" s="13">
        <v>0.9095351231299358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"/>
      <c r="S2" s="1"/>
      <c r="T2" s="8" t="s">
        <v>4</v>
      </c>
      <c r="U2" s="9"/>
      <c r="V2" s="9"/>
      <c r="W2" s="3"/>
      <c r="X2" s="1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</row>
    <row r="3" ht="9.0" hidden="1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7"/>
      <c r="AE3" s="1"/>
      <c r="AF3" s="1"/>
      <c r="AG3" s="1"/>
      <c r="AH3" s="10"/>
      <c r="AI3" s="10"/>
      <c r="AJ3" s="10"/>
      <c r="AK3" s="10"/>
      <c r="AL3" s="10"/>
      <c r="AM3" s="10"/>
      <c r="AN3" s="10"/>
      <c r="AO3" s="10"/>
      <c r="AP3" s="10"/>
    </row>
    <row r="4" ht="30.75" customHeight="1">
      <c r="A4" s="18" t="s">
        <v>5</v>
      </c>
      <c r="B4" s="19"/>
      <c r="C4" s="20" t="s">
        <v>6</v>
      </c>
      <c r="D4" s="19"/>
      <c r="E4" s="20" t="s">
        <v>7</v>
      </c>
      <c r="F4" s="19"/>
      <c r="G4" s="21" t="s">
        <v>8</v>
      </c>
      <c r="H4" s="20" t="s">
        <v>9</v>
      </c>
      <c r="I4" s="19"/>
      <c r="J4" s="21" t="s">
        <v>10</v>
      </c>
      <c r="K4" s="21" t="s">
        <v>11</v>
      </c>
      <c r="L4" s="21" t="s">
        <v>12</v>
      </c>
      <c r="M4" s="21" t="s">
        <v>13</v>
      </c>
      <c r="N4" s="21" t="s">
        <v>14</v>
      </c>
      <c r="O4" s="21" t="s">
        <v>15</v>
      </c>
      <c r="P4" s="21" t="s">
        <v>16</v>
      </c>
      <c r="Q4" s="20" t="s">
        <v>17</v>
      </c>
      <c r="R4" s="19"/>
      <c r="S4" s="20" t="s">
        <v>18</v>
      </c>
      <c r="T4" s="19"/>
      <c r="U4" s="21" t="s">
        <v>19</v>
      </c>
      <c r="V4" s="21" t="s">
        <v>20</v>
      </c>
      <c r="W4" s="20" t="s">
        <v>21</v>
      </c>
      <c r="X4" s="19"/>
      <c r="Y4" s="22" t="s">
        <v>22</v>
      </c>
      <c r="Z4" s="23" t="s">
        <v>23</v>
      </c>
      <c r="AA4" s="23" t="s">
        <v>24</v>
      </c>
      <c r="AB4" s="23" t="s">
        <v>25</v>
      </c>
      <c r="AC4" s="23" t="s">
        <v>26</v>
      </c>
      <c r="AD4" s="24" t="s">
        <v>27</v>
      </c>
      <c r="AE4" s="25" t="s">
        <v>28</v>
      </c>
      <c r="AF4" s="25" t="s">
        <v>29</v>
      </c>
      <c r="AG4" s="25" t="s">
        <v>30</v>
      </c>
      <c r="AH4" s="10"/>
      <c r="AI4" s="10"/>
      <c r="AJ4" s="26" t="s">
        <v>31</v>
      </c>
      <c r="AM4" s="27" t="s">
        <v>32</v>
      </c>
      <c r="AP4" s="28"/>
    </row>
    <row r="5">
      <c r="A5" s="29">
        <v>3116.0</v>
      </c>
      <c r="B5" s="19"/>
      <c r="C5" s="30">
        <v>137256.86</v>
      </c>
      <c r="D5" s="19"/>
      <c r="E5" s="30">
        <v>34314.215</v>
      </c>
      <c r="F5" s="19"/>
      <c r="G5" s="31">
        <v>0.026380742126295875</v>
      </c>
      <c r="H5" s="32">
        <v>0.039116719242902206</v>
      </c>
      <c r="I5" s="19"/>
      <c r="J5" s="31">
        <v>0.29616902208020784</v>
      </c>
      <c r="K5" s="31">
        <v>0.29535257545597354</v>
      </c>
      <c r="L5" s="31">
        <v>-8.164466242343006E-4</v>
      </c>
      <c r="M5" s="31">
        <v>0.25418301934052695</v>
      </c>
      <c r="N5" s="31">
        <v>0.5495355947965005</v>
      </c>
      <c r="O5" s="33">
        <v>56.13777505112474</v>
      </c>
      <c r="P5" s="34">
        <v>30.9107755775578</v>
      </c>
      <c r="Q5" s="35">
        <v>6.21573654585393</v>
      </c>
      <c r="R5" s="19"/>
      <c r="S5" s="36">
        <v>10154.47</v>
      </c>
      <c r="T5" s="19"/>
      <c r="U5" s="37">
        <v>22827.30284573</v>
      </c>
      <c r="V5" s="33">
        <v>14861.21</v>
      </c>
      <c r="W5" s="36">
        <v>8840.1422</v>
      </c>
      <c r="X5" s="19"/>
      <c r="Y5" s="48">
        <v>0.239</v>
      </c>
      <c r="Z5" s="38">
        <v>0.2327</v>
      </c>
      <c r="AA5" s="49">
        <f t="shared" ref="AA5:AA12" si="1">(J5+Y5+0.5%)</f>
        <v>0.5401690221</v>
      </c>
      <c r="AB5" s="40">
        <f t="shared" ref="AB5:AB12" si="2">(J5+Z5+0.5%)</f>
        <v>0.5338690221</v>
      </c>
      <c r="AC5" s="112">
        <f t="shared" ref="AC5:AC12" si="3">(N5-AA5)</f>
        <v>0.009366572716</v>
      </c>
      <c r="AD5" s="42">
        <f t="shared" ref="AD5:AD12" si="4">(N5-AB5)</f>
        <v>0.01566657272</v>
      </c>
      <c r="AE5" s="44">
        <v>0.97</v>
      </c>
      <c r="AF5" s="45">
        <v>0.9</v>
      </c>
      <c r="AG5" s="46">
        <v>0.9067</v>
      </c>
      <c r="AH5" s="10"/>
      <c r="AI5" s="10"/>
      <c r="AJ5" s="47" t="s">
        <v>33</v>
      </c>
      <c r="AM5" s="47" t="s">
        <v>33</v>
      </c>
      <c r="AP5" s="28"/>
    </row>
    <row r="6">
      <c r="A6" s="29">
        <v>3176.0</v>
      </c>
      <c r="B6" s="19"/>
      <c r="C6" s="30">
        <v>147580.76</v>
      </c>
      <c r="D6" s="19"/>
      <c r="E6" s="30">
        <v>36895.19</v>
      </c>
      <c r="F6" s="19"/>
      <c r="G6" s="31">
        <v>0.12115201384696893</v>
      </c>
      <c r="H6" s="32">
        <v>0.128352871051063</v>
      </c>
      <c r="I6" s="19"/>
      <c r="J6" s="31">
        <v>0.30785313749570065</v>
      </c>
      <c r="K6" s="31">
        <v>0.29927443726404446</v>
      </c>
      <c r="L6" s="31">
        <v>-0.008578700231656213</v>
      </c>
      <c r="M6" s="31">
        <v>0.22773923375919733</v>
      </c>
      <c r="N6" s="31">
        <v>0.5270136710232418</v>
      </c>
      <c r="O6" s="33">
        <v>63.09566481402309</v>
      </c>
      <c r="P6" s="34">
        <v>26.911469919866</v>
      </c>
      <c r="Q6" s="35">
        <v>5.27409052453469</v>
      </c>
      <c r="R6" s="19"/>
      <c r="S6" s="36">
        <v>6165.58</v>
      </c>
      <c r="T6" s="19"/>
      <c r="U6" s="37">
        <v>12059.88962871</v>
      </c>
      <c r="V6" s="33">
        <v>13175.35</v>
      </c>
      <c r="W6" s="36">
        <v>6671.9854</v>
      </c>
      <c r="X6" s="19"/>
      <c r="Y6" s="48">
        <v>0.229</v>
      </c>
      <c r="Z6" s="48">
        <v>0.2248</v>
      </c>
      <c r="AA6" s="40">
        <f t="shared" si="1"/>
        <v>0.5418531375</v>
      </c>
      <c r="AB6" s="49">
        <f t="shared" si="2"/>
        <v>0.5376531375</v>
      </c>
      <c r="AC6" s="42">
        <f t="shared" si="3"/>
        <v>-0.01483946647</v>
      </c>
      <c r="AD6" s="43">
        <f t="shared" si="4"/>
        <v>-0.01063946647</v>
      </c>
      <c r="AE6" s="50">
        <v>0.8</v>
      </c>
      <c r="AF6" s="45">
        <v>0.82</v>
      </c>
      <c r="AG6" s="46">
        <v>0.9</v>
      </c>
      <c r="AH6" s="10"/>
      <c r="AI6" s="10"/>
      <c r="AJ6" s="47" t="s">
        <v>34</v>
      </c>
      <c r="AM6" s="47" t="s">
        <v>34</v>
      </c>
      <c r="AP6" s="28"/>
    </row>
    <row r="7">
      <c r="A7" s="29">
        <v>3802.0</v>
      </c>
      <c r="B7" s="19"/>
      <c r="C7" s="30">
        <v>98893.61</v>
      </c>
      <c r="D7" s="19"/>
      <c r="E7" s="30">
        <v>24723.4025</v>
      </c>
      <c r="F7" s="19"/>
      <c r="G7" s="31">
        <v>0.10485037191956974</v>
      </c>
      <c r="H7" s="32">
        <v>0.10044642857142858</v>
      </c>
      <c r="I7" s="19"/>
      <c r="J7" s="31">
        <v>0.3036269987514866</v>
      </c>
      <c r="K7" s="31">
        <v>0.3002961778824739</v>
      </c>
      <c r="L7" s="31">
        <v>-0.003330820869012669</v>
      </c>
      <c r="M7" s="31">
        <v>0.2872209306546702</v>
      </c>
      <c r="N7" s="31">
        <v>0.5875171085371441</v>
      </c>
      <c r="O7" s="33">
        <v>50.84504370179948</v>
      </c>
      <c r="P7" s="34">
        <v>28.3634321445113</v>
      </c>
      <c r="Q7" s="35">
        <v>8.980031770565</v>
      </c>
      <c r="R7" s="19"/>
      <c r="S7" s="36">
        <v>3699.43</v>
      </c>
      <c r="T7" s="19"/>
      <c r="U7" s="37">
        <v>8746.33560455</v>
      </c>
      <c r="V7" s="33">
        <v>10175.78</v>
      </c>
      <c r="W7" s="36">
        <v>7489.7991</v>
      </c>
      <c r="X7" s="19"/>
      <c r="Y7" s="48">
        <v>0.275</v>
      </c>
      <c r="Z7" s="38">
        <v>0.264</v>
      </c>
      <c r="AA7" s="49">
        <f t="shared" si="1"/>
        <v>0.5836269988</v>
      </c>
      <c r="AB7" s="40">
        <f t="shared" si="2"/>
        <v>0.5726269988</v>
      </c>
      <c r="AC7" s="112">
        <f t="shared" si="3"/>
        <v>0.003890109786</v>
      </c>
      <c r="AD7" s="42">
        <f t="shared" si="4"/>
        <v>0.01489010979</v>
      </c>
      <c r="AE7" s="50">
        <v>0.8</v>
      </c>
      <c r="AF7" s="45">
        <v>0.82</v>
      </c>
      <c r="AG7" s="46">
        <v>0.893</v>
      </c>
      <c r="AH7" s="10"/>
      <c r="AI7" s="10"/>
      <c r="AJ7" s="47" t="s">
        <v>35</v>
      </c>
      <c r="AM7" s="47" t="s">
        <v>36</v>
      </c>
      <c r="AP7" s="28"/>
    </row>
    <row r="8">
      <c r="A8" s="29">
        <v>3882.0</v>
      </c>
      <c r="B8" s="19"/>
      <c r="C8" s="30">
        <v>57803.68</v>
      </c>
      <c r="D8" s="19"/>
      <c r="E8" s="30">
        <v>14450.92</v>
      </c>
      <c r="F8" s="19"/>
      <c r="G8" s="31">
        <v>0.18992751373681796</v>
      </c>
      <c r="H8" s="32">
        <v>0.2335972850678733</v>
      </c>
      <c r="I8" s="19"/>
      <c r="J8" s="31">
        <v>0.27744565743911115</v>
      </c>
      <c r="K8" s="31">
        <v>0.2812900164833796</v>
      </c>
      <c r="L8" s="31">
        <v>0.0038443590442684616</v>
      </c>
      <c r="M8" s="31">
        <v>0.427389043396545</v>
      </c>
      <c r="N8" s="31">
        <v>0.7086790598799246</v>
      </c>
      <c r="O8" s="33">
        <v>41.97798111837327</v>
      </c>
      <c r="P8" s="34">
        <v>26.707417336908</v>
      </c>
      <c r="Q8" s="35">
        <v>2.42616233254531</v>
      </c>
      <c r="R8" s="19"/>
      <c r="S8" s="36">
        <v>2847.04</v>
      </c>
      <c r="T8" s="19"/>
      <c r="U8" s="37">
        <v>6807.81124871</v>
      </c>
      <c r="V8" s="33">
        <v>5180.85</v>
      </c>
      <c r="W8" s="36">
        <v>4116.5825</v>
      </c>
      <c r="X8" s="19"/>
      <c r="Y8" s="48">
        <v>0.44</v>
      </c>
      <c r="Z8" s="38">
        <v>0.5475</v>
      </c>
      <c r="AA8" s="49">
        <f t="shared" si="1"/>
        <v>0.7224456574</v>
      </c>
      <c r="AB8" s="40">
        <f t="shared" si="2"/>
        <v>0.8299456574</v>
      </c>
      <c r="AC8" s="112">
        <f t="shared" si="3"/>
        <v>-0.01376659756</v>
      </c>
      <c r="AD8" s="42">
        <f t="shared" si="4"/>
        <v>-0.1212665976</v>
      </c>
      <c r="AE8" s="50">
        <v>0.96</v>
      </c>
      <c r="AF8" s="45">
        <v>0.9</v>
      </c>
      <c r="AG8" s="51">
        <v>0.92</v>
      </c>
      <c r="AH8" s="10"/>
      <c r="AI8" s="10"/>
      <c r="AJ8" s="47" t="s">
        <v>37</v>
      </c>
      <c r="AM8" s="47" t="s">
        <v>38</v>
      </c>
      <c r="AP8" s="28"/>
    </row>
    <row r="9">
      <c r="A9" s="29">
        <v>5161.0</v>
      </c>
      <c r="B9" s="19"/>
      <c r="C9" s="30">
        <v>97591.82</v>
      </c>
      <c r="D9" s="19"/>
      <c r="E9" s="30">
        <v>24397.955</v>
      </c>
      <c r="F9" s="19"/>
      <c r="G9" s="31">
        <v>0.09321883146619206</v>
      </c>
      <c r="H9" s="32">
        <v>0.09405215353061823</v>
      </c>
      <c r="I9" s="19"/>
      <c r="J9" s="31">
        <v>0.2894684206114816</v>
      </c>
      <c r="K9" s="31">
        <v>0.28726353397241694</v>
      </c>
      <c r="L9" s="31">
        <v>-0.0022048866390646264</v>
      </c>
      <c r="M9" s="31">
        <v>0.2842680964449684</v>
      </c>
      <c r="N9" s="31">
        <v>0.5715316304173854</v>
      </c>
      <c r="O9" s="33">
        <v>53.91813259668508</v>
      </c>
      <c r="P9" s="34">
        <v>27.3540064810723</v>
      </c>
      <c r="Q9" s="35">
        <v>3.63002467781738</v>
      </c>
      <c r="R9" s="19"/>
      <c r="S9" s="36">
        <v>6355.0</v>
      </c>
      <c r="T9" s="19"/>
      <c r="U9" s="37">
        <v>10844.09281317</v>
      </c>
      <c r="V9" s="33">
        <v>11801.07</v>
      </c>
      <c r="W9" s="36">
        <v>9488.2706</v>
      </c>
      <c r="X9" s="19"/>
      <c r="Y9" s="48">
        <v>0.27</v>
      </c>
      <c r="Z9" s="38">
        <v>0.2542</v>
      </c>
      <c r="AA9" s="49">
        <f t="shared" si="1"/>
        <v>0.5644684206</v>
      </c>
      <c r="AB9" s="40">
        <f t="shared" si="2"/>
        <v>0.5486684206</v>
      </c>
      <c r="AC9" s="43">
        <f t="shared" si="3"/>
        <v>0.007063209806</v>
      </c>
      <c r="AD9" s="42">
        <f t="shared" si="4"/>
        <v>0.02286320981</v>
      </c>
      <c r="AE9" s="44">
        <v>0.95</v>
      </c>
      <c r="AF9" s="53">
        <v>0.91</v>
      </c>
      <c r="AG9" s="46">
        <v>0.907</v>
      </c>
      <c r="AH9" s="10"/>
      <c r="AI9" s="10"/>
      <c r="AJ9" s="47" t="s">
        <v>39</v>
      </c>
      <c r="AM9" s="47" t="s">
        <v>40</v>
      </c>
      <c r="AP9" s="28"/>
    </row>
    <row r="10">
      <c r="A10" s="29">
        <v>5166.0</v>
      </c>
      <c r="B10" s="19"/>
      <c r="C10" s="30">
        <v>107720.65</v>
      </c>
      <c r="D10" s="19"/>
      <c r="E10" s="30">
        <v>26930.1625</v>
      </c>
      <c r="F10" s="19"/>
      <c r="G10" s="31">
        <v>0.09593983802733648</v>
      </c>
      <c r="H10" s="32">
        <v>0.1185378590078329</v>
      </c>
      <c r="I10" s="19"/>
      <c r="J10" s="31">
        <v>0.30450577489088676</v>
      </c>
      <c r="K10" s="31">
        <v>0.3009957654358751</v>
      </c>
      <c r="L10" s="31">
        <v>-0.0035100094550116435</v>
      </c>
      <c r="M10" s="31">
        <v>0.26898094376519266</v>
      </c>
      <c r="N10" s="31">
        <v>0.5699767092010678</v>
      </c>
      <c r="O10" s="33">
        <v>52.90798133595285</v>
      </c>
      <c r="P10" s="34">
        <v>28.8844776748104</v>
      </c>
      <c r="Q10" s="35">
        <v>8.87457174288858</v>
      </c>
      <c r="R10" s="19"/>
      <c r="S10" s="36">
        <v>4136.49</v>
      </c>
      <c r="T10" s="19"/>
      <c r="U10" s="37">
        <v>9023.64072682</v>
      </c>
      <c r="V10" s="33">
        <v>10674.69</v>
      </c>
      <c r="W10" s="36">
        <v>8119.828</v>
      </c>
      <c r="X10" s="19"/>
      <c r="Y10" s="48">
        <v>0.255</v>
      </c>
      <c r="Z10" s="38">
        <v>0.2446</v>
      </c>
      <c r="AA10" s="49">
        <f t="shared" si="1"/>
        <v>0.5645057749</v>
      </c>
      <c r="AB10" s="40">
        <f t="shared" si="2"/>
        <v>0.5541057749</v>
      </c>
      <c r="AC10" s="43">
        <f t="shared" si="3"/>
        <v>0.00547093431</v>
      </c>
      <c r="AD10" s="42">
        <f t="shared" si="4"/>
        <v>0.01587093431</v>
      </c>
      <c r="AE10" s="44">
        <v>0.8</v>
      </c>
      <c r="AF10" s="45">
        <v>0.86</v>
      </c>
      <c r="AG10" s="46">
        <v>0.9</v>
      </c>
      <c r="AH10" s="10"/>
      <c r="AI10" s="10"/>
      <c r="AJ10" s="47" t="s">
        <v>40</v>
      </c>
      <c r="AM10" s="54" t="s">
        <v>41</v>
      </c>
      <c r="AP10" s="28"/>
    </row>
    <row r="11">
      <c r="A11" s="29">
        <v>8604.0</v>
      </c>
      <c r="B11" s="19"/>
      <c r="C11" s="30">
        <v>63473.41</v>
      </c>
      <c r="D11" s="19"/>
      <c r="E11" s="30">
        <v>15868.3525</v>
      </c>
      <c r="F11" s="19"/>
      <c r="G11" s="31">
        <v>0.14061477396842534</v>
      </c>
      <c r="H11" s="32">
        <v>0.112488928255093</v>
      </c>
      <c r="I11" s="19"/>
      <c r="J11" s="31">
        <v>0.30499905393455307</v>
      </c>
      <c r="K11" s="31">
        <v>0.32754468839786616</v>
      </c>
      <c r="L11" s="31">
        <v>0.022545634463313063</v>
      </c>
      <c r="M11" s="31">
        <v>0.31999263156020763</v>
      </c>
      <c r="N11" s="31">
        <v>0.6475373199580737</v>
      </c>
      <c r="O11" s="33">
        <v>47.5100374251497</v>
      </c>
      <c r="P11" s="34">
        <v>28.8407477222746</v>
      </c>
      <c r="Q11" s="35">
        <v>6.63023240371846</v>
      </c>
      <c r="R11" s="19"/>
      <c r="S11" s="36">
        <v>2892.91</v>
      </c>
      <c r="T11" s="19"/>
      <c r="U11" s="37">
        <v>5928.14615247</v>
      </c>
      <c r="V11" s="33">
        <v>5184.77</v>
      </c>
      <c r="W11" s="36">
        <v>5289.3848</v>
      </c>
      <c r="X11" s="19"/>
      <c r="Y11" s="48">
        <v>0.34</v>
      </c>
      <c r="Z11" s="38">
        <v>0.3306</v>
      </c>
      <c r="AA11" s="41">
        <f t="shared" si="1"/>
        <v>0.6499990539</v>
      </c>
      <c r="AB11" s="40">
        <f t="shared" si="2"/>
        <v>0.6405990539</v>
      </c>
      <c r="AC11" s="43">
        <f t="shared" si="3"/>
        <v>-0.002461733976</v>
      </c>
      <c r="AD11" s="42">
        <f t="shared" si="4"/>
        <v>0.006938266024</v>
      </c>
      <c r="AE11" s="44">
        <v>0.87</v>
      </c>
      <c r="AF11" s="45">
        <v>0.75</v>
      </c>
      <c r="AG11" s="46">
        <v>0.913</v>
      </c>
      <c r="AH11" s="10"/>
      <c r="AI11" s="10"/>
      <c r="AJ11" s="47" t="s">
        <v>42</v>
      </c>
      <c r="AM11" s="28"/>
      <c r="AP11" s="28"/>
    </row>
    <row r="12">
      <c r="A12" s="56" t="s">
        <v>43</v>
      </c>
      <c r="B12" s="19"/>
      <c r="C12" s="57">
        <v>710320.79</v>
      </c>
      <c r="D12" s="19"/>
      <c r="E12" s="57">
        <v>177580.1975</v>
      </c>
      <c r="F12" s="19"/>
      <c r="G12" s="58">
        <v>0.09844986708186847</v>
      </c>
      <c r="H12" s="59">
        <v>0.1068950123777444</v>
      </c>
      <c r="I12" s="19"/>
      <c r="J12" s="58">
        <v>0.2992439796109586</v>
      </c>
      <c r="K12" s="58">
        <v>0.2983323859914054</v>
      </c>
      <c r="L12" s="58">
        <v>-9.115936195532163E-4</v>
      </c>
      <c r="M12" s="58">
        <v>0.2796417277889332</v>
      </c>
      <c r="N12" s="58">
        <v>0.5779741137803386</v>
      </c>
      <c r="O12" s="60">
        <v>53.4558090006021</v>
      </c>
      <c r="P12" s="61">
        <v>28.4498118479461</v>
      </c>
      <c r="Q12" s="62">
        <v>6.23109060569835</v>
      </c>
      <c r="R12" s="19"/>
      <c r="S12" s="63">
        <v>36250.92</v>
      </c>
      <c r="T12" s="19"/>
      <c r="U12" s="64">
        <v>76237.21902016</v>
      </c>
      <c r="V12" s="60">
        <v>71053.72</v>
      </c>
      <c r="W12" s="63">
        <v>50015.9926</v>
      </c>
      <c r="X12" s="19"/>
      <c r="Y12" s="65">
        <f t="shared" ref="Y12:Z12" si="5">AVERAGE(Y5:Y11)</f>
        <v>0.2925714286</v>
      </c>
      <c r="Z12" s="65">
        <f t="shared" si="5"/>
        <v>0.2997714286</v>
      </c>
      <c r="AA12" s="65">
        <f t="shared" si="1"/>
        <v>0.5968154082</v>
      </c>
      <c r="AB12" s="65">
        <f t="shared" si="2"/>
        <v>0.6040154082</v>
      </c>
      <c r="AC12" s="66">
        <f t="shared" si="3"/>
        <v>-0.0188412944</v>
      </c>
      <c r="AD12" s="66">
        <f t="shared" si="4"/>
        <v>-0.0260412944</v>
      </c>
      <c r="AE12" s="65">
        <f t="shared" ref="AE12:AG12" si="6">AVERAGE(AE5:AE11)</f>
        <v>0.8785714286</v>
      </c>
      <c r="AF12" s="67">
        <f t="shared" si="6"/>
        <v>0.8514285714</v>
      </c>
      <c r="AG12" s="67">
        <f t="shared" si="6"/>
        <v>0.9056714286</v>
      </c>
      <c r="AH12" s="10"/>
      <c r="AI12" s="10"/>
      <c r="AJ12" s="47" t="s">
        <v>44</v>
      </c>
      <c r="AM12" s="28"/>
      <c r="AP12" s="28"/>
    </row>
    <row r="13" ht="18.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0"/>
      <c r="AI13" s="10"/>
      <c r="AJ13" s="47" t="s">
        <v>45</v>
      </c>
      <c r="AM13" s="28"/>
      <c r="AP13" s="28"/>
    </row>
    <row r="14" ht="30.75" customHeight="1">
      <c r="A14" s="68" t="s">
        <v>46</v>
      </c>
      <c r="B14" s="19"/>
      <c r="C14" s="20" t="s">
        <v>47</v>
      </c>
      <c r="D14" s="19"/>
      <c r="E14" s="20" t="s">
        <v>48</v>
      </c>
      <c r="F14" s="19"/>
      <c r="G14" s="21" t="s">
        <v>49</v>
      </c>
      <c r="H14" s="20" t="s">
        <v>50</v>
      </c>
      <c r="I14" s="19"/>
      <c r="J14" s="21" t="s">
        <v>51</v>
      </c>
      <c r="K14" s="21" t="s">
        <v>52</v>
      </c>
      <c r="L14" s="21" t="s">
        <v>53</v>
      </c>
      <c r="M14" s="21" t="s">
        <v>54</v>
      </c>
      <c r="N14" s="21" t="s">
        <v>55</v>
      </c>
      <c r="O14" s="21" t="s">
        <v>56</v>
      </c>
      <c r="P14" s="21" t="s">
        <v>57</v>
      </c>
      <c r="Q14" s="20" t="s">
        <v>58</v>
      </c>
      <c r="R14" s="19"/>
      <c r="S14" s="20" t="s">
        <v>59</v>
      </c>
      <c r="T14" s="19"/>
      <c r="U14" s="21" t="s">
        <v>60</v>
      </c>
      <c r="V14" s="21" t="s">
        <v>61</v>
      </c>
      <c r="W14" s="20" t="s">
        <v>62</v>
      </c>
      <c r="X14" s="19"/>
      <c r="Y14" s="22" t="s">
        <v>98</v>
      </c>
      <c r="Z14" s="23" t="s">
        <v>99</v>
      </c>
      <c r="AA14" s="23" t="s">
        <v>100</v>
      </c>
      <c r="AB14" s="23" t="s">
        <v>101</v>
      </c>
      <c r="AC14" s="69" t="s">
        <v>102</v>
      </c>
      <c r="AD14" s="69" t="s">
        <v>63</v>
      </c>
      <c r="AE14" s="69" t="s">
        <v>64</v>
      </c>
      <c r="AF14" s="69" t="s">
        <v>65</v>
      </c>
      <c r="AG14" s="71" t="s">
        <v>71</v>
      </c>
      <c r="AH14" s="10"/>
      <c r="AI14" s="10"/>
      <c r="AJ14" s="47" t="s">
        <v>72</v>
      </c>
      <c r="AM14" s="28"/>
      <c r="AP14" s="28"/>
    </row>
    <row r="15">
      <c r="A15" s="29">
        <v>3116.0</v>
      </c>
      <c r="B15" s="19"/>
      <c r="C15" s="36">
        <v>4604.38</v>
      </c>
      <c r="D15" s="19"/>
      <c r="E15" s="36">
        <v>43.83</v>
      </c>
      <c r="F15" s="19"/>
      <c r="G15" s="33">
        <v>176.793819634616</v>
      </c>
      <c r="H15" s="72">
        <v>821.0</v>
      </c>
      <c r="I15" s="19"/>
      <c r="J15" s="37">
        <v>-132.72</v>
      </c>
      <c r="K15" s="37">
        <v>17.91</v>
      </c>
      <c r="L15" s="37">
        <v>53.25</v>
      </c>
      <c r="M15" s="37">
        <v>-18.74</v>
      </c>
      <c r="N15" s="37">
        <v>111.0</v>
      </c>
      <c r="O15" s="37">
        <v>296.0</v>
      </c>
      <c r="P15" s="37">
        <v>516.0</v>
      </c>
      <c r="Q15" s="73">
        <v>296.0</v>
      </c>
      <c r="R15" s="19"/>
      <c r="S15" s="73">
        <v>55.0</v>
      </c>
      <c r="T15" s="19"/>
      <c r="U15" s="37">
        <v>15.0</v>
      </c>
      <c r="V15" s="33">
        <v>29.81</v>
      </c>
      <c r="W15" s="36">
        <v>28.464538674621778</v>
      </c>
      <c r="X15" s="19"/>
      <c r="Y15" s="113">
        <v>1.0</v>
      </c>
      <c r="Z15" s="113">
        <v>1.0</v>
      </c>
      <c r="AA15" s="113">
        <v>1.0</v>
      </c>
      <c r="AB15" s="113">
        <v>1.0</v>
      </c>
      <c r="AC15" s="41">
        <v>0.647</v>
      </c>
      <c r="AD15" s="41">
        <v>0.6</v>
      </c>
      <c r="AE15" s="41">
        <v>0.688</v>
      </c>
      <c r="AF15" s="39">
        <v>0.683</v>
      </c>
      <c r="AG15" s="74">
        <f>RANK(AG35,AG35:AG41,1)</f>
        <v>4</v>
      </c>
      <c r="AH15" s="10"/>
      <c r="AI15" s="10"/>
      <c r="AJ15" s="28"/>
      <c r="AM15" s="28"/>
      <c r="AN15" s="28"/>
      <c r="AO15" s="28"/>
      <c r="AP15" s="28"/>
    </row>
    <row r="16">
      <c r="A16" s="29">
        <v>3176.0</v>
      </c>
      <c r="B16" s="19"/>
      <c r="C16" s="36">
        <v>3905.42</v>
      </c>
      <c r="D16" s="19"/>
      <c r="E16" s="36">
        <v>323.38</v>
      </c>
      <c r="F16" s="19"/>
      <c r="G16" s="33">
        <v>315.510140955448</v>
      </c>
      <c r="H16" s="72">
        <v>620.0</v>
      </c>
      <c r="I16" s="19"/>
      <c r="J16" s="123">
        <v>-23.82</v>
      </c>
      <c r="K16" s="37">
        <v>5.16</v>
      </c>
      <c r="L16" s="37">
        <v>8.01</v>
      </c>
      <c r="M16" s="37">
        <v>-9.21</v>
      </c>
      <c r="N16" s="37">
        <v>-2.0</v>
      </c>
      <c r="O16" s="37">
        <v>311.0</v>
      </c>
      <c r="P16" s="37">
        <v>319.5</v>
      </c>
      <c r="Q16" s="73">
        <v>248.5</v>
      </c>
      <c r="R16" s="19"/>
      <c r="S16" s="73">
        <v>22.0</v>
      </c>
      <c r="T16" s="19"/>
      <c r="U16" s="37">
        <v>7.0</v>
      </c>
      <c r="V16" s="33">
        <v>-13.28</v>
      </c>
      <c r="W16" s="36">
        <v>27.1191587417703</v>
      </c>
      <c r="X16" s="19"/>
      <c r="Y16" s="114">
        <v>1.0</v>
      </c>
      <c r="Z16" s="114">
        <v>1.0</v>
      </c>
      <c r="AA16" s="114">
        <v>1.0</v>
      </c>
      <c r="AB16" s="114">
        <v>1.0</v>
      </c>
      <c r="AC16" s="41">
        <v>0.719</v>
      </c>
      <c r="AD16" s="41">
        <v>0.659</v>
      </c>
      <c r="AE16" s="41">
        <v>0.662</v>
      </c>
      <c r="AF16" s="39">
        <v>0.708</v>
      </c>
      <c r="AG16" s="74">
        <f>RANK(AG36,AG35:AG41,1)</f>
        <v>2</v>
      </c>
      <c r="AH16" s="10"/>
      <c r="AI16" s="10"/>
      <c r="AM16" s="28"/>
      <c r="AN16" s="28"/>
      <c r="AO16" s="28"/>
      <c r="AP16" s="28"/>
    </row>
    <row r="17">
      <c r="A17" s="29">
        <v>3802.0</v>
      </c>
      <c r="B17" s="19"/>
      <c r="C17" s="36">
        <v>3030.01</v>
      </c>
      <c r="D17" s="19"/>
      <c r="E17" s="36">
        <v>32.81</v>
      </c>
      <c r="F17" s="19"/>
      <c r="G17" s="33">
        <v>961.253069658279</v>
      </c>
      <c r="H17" s="72">
        <v>419.0</v>
      </c>
      <c r="I17" s="19"/>
      <c r="J17" s="37">
        <v>-32.62</v>
      </c>
      <c r="K17" s="37">
        <v>12.55</v>
      </c>
      <c r="L17" s="37">
        <v>-1.35</v>
      </c>
      <c r="M17" s="37">
        <v>-6.77</v>
      </c>
      <c r="N17" s="37">
        <v>-2.0</v>
      </c>
      <c r="O17" s="37">
        <v>359.0</v>
      </c>
      <c r="P17" s="37">
        <v>340.5</v>
      </c>
      <c r="Q17" s="73">
        <v>266.5</v>
      </c>
      <c r="R17" s="19"/>
      <c r="S17" s="73">
        <v>12.0</v>
      </c>
      <c r="T17" s="19"/>
      <c r="U17" s="37">
        <v>15.0</v>
      </c>
      <c r="V17" s="33">
        <v>-0.91</v>
      </c>
      <c r="W17" s="36">
        <v>26.053505014909188</v>
      </c>
      <c r="X17" s="19"/>
      <c r="Y17" s="114">
        <v>1.0</v>
      </c>
      <c r="Z17" s="114">
        <v>1.0</v>
      </c>
      <c r="AA17" s="114">
        <v>1.0</v>
      </c>
      <c r="AB17" s="114">
        <v>1.0</v>
      </c>
      <c r="AC17" s="41">
        <v>0.726</v>
      </c>
      <c r="AD17" s="41">
        <v>0.714</v>
      </c>
      <c r="AE17" s="41">
        <v>0.778</v>
      </c>
      <c r="AF17" s="39">
        <v>0.8</v>
      </c>
      <c r="AG17" s="74">
        <f>RANK(AG37,AG35:AG41,1)</f>
        <v>7</v>
      </c>
      <c r="AH17" s="10"/>
      <c r="AI17" s="10"/>
      <c r="AJ17" s="28"/>
      <c r="AK17" s="28"/>
      <c r="AL17" s="28"/>
      <c r="AM17" s="28"/>
      <c r="AN17" s="28"/>
      <c r="AO17" s="28"/>
      <c r="AP17" s="28"/>
    </row>
    <row r="18">
      <c r="A18" s="29">
        <v>3882.0</v>
      </c>
      <c r="B18" s="19"/>
      <c r="C18" s="36">
        <v>2783.19</v>
      </c>
      <c r="D18" s="19"/>
      <c r="E18" s="36">
        <v>37.52</v>
      </c>
      <c r="F18" s="19"/>
      <c r="G18" s="33">
        <v>1348.72228520215</v>
      </c>
      <c r="H18" s="72">
        <v>836.0</v>
      </c>
      <c r="I18" s="19"/>
      <c r="J18" s="37">
        <v>79.39</v>
      </c>
      <c r="K18" s="37">
        <v>-12.57</v>
      </c>
      <c r="L18" s="37">
        <v>11.09</v>
      </c>
      <c r="M18" s="37">
        <v>-10.67</v>
      </c>
      <c r="N18" s="37">
        <v>-19.0</v>
      </c>
      <c r="O18" s="37">
        <v>156.0</v>
      </c>
      <c r="P18" s="37">
        <v>216.5</v>
      </c>
      <c r="Q18" s="73">
        <v>27.5</v>
      </c>
      <c r="R18" s="19"/>
      <c r="S18" s="73">
        <v>13.0</v>
      </c>
      <c r="T18" s="19"/>
      <c r="U18" s="37">
        <v>0.0</v>
      </c>
      <c r="V18" s="33">
        <v>-13.38</v>
      </c>
      <c r="W18" s="36">
        <v>29.000906359539307</v>
      </c>
      <c r="X18" s="19"/>
      <c r="Y18" s="114">
        <v>2.0</v>
      </c>
      <c r="Z18" s="114">
        <v>1.0</v>
      </c>
      <c r="AA18" s="114">
        <v>1.0</v>
      </c>
      <c r="AB18" s="114">
        <v>1.0</v>
      </c>
      <c r="AC18" s="41">
        <v>0.714</v>
      </c>
      <c r="AD18" s="41">
        <v>0.485</v>
      </c>
      <c r="AE18" s="41">
        <v>0.513</v>
      </c>
      <c r="AF18" s="39">
        <v>0.824</v>
      </c>
      <c r="AG18" s="74">
        <f>RANK(AG38,AG35:AG41,1)</f>
        <v>1</v>
      </c>
      <c r="AH18" s="10"/>
      <c r="AI18" s="10"/>
      <c r="AJ18" s="10"/>
      <c r="AK18" s="28"/>
      <c r="AL18" s="28"/>
      <c r="AM18" s="28"/>
      <c r="AN18" s="28"/>
      <c r="AO18" s="28"/>
      <c r="AP18" s="28"/>
    </row>
    <row r="19">
      <c r="A19" s="29">
        <v>5161.0</v>
      </c>
      <c r="B19" s="19"/>
      <c r="C19" s="36">
        <v>1315.85</v>
      </c>
      <c r="D19" s="19"/>
      <c r="E19" s="36">
        <v>18.34</v>
      </c>
      <c r="F19" s="19"/>
      <c r="G19" s="33">
        <v>540.465077295899</v>
      </c>
      <c r="H19" s="72">
        <v>360.0</v>
      </c>
      <c r="I19" s="19"/>
      <c r="J19" s="37">
        <v>23.0</v>
      </c>
      <c r="K19" s="37">
        <v>-21.56</v>
      </c>
      <c r="L19" s="37">
        <v>-20.09</v>
      </c>
      <c r="M19" s="37">
        <v>-27.76</v>
      </c>
      <c r="N19" s="37">
        <v>-25.0</v>
      </c>
      <c r="O19" s="37">
        <v>288.0</v>
      </c>
      <c r="P19" s="37">
        <v>366.0</v>
      </c>
      <c r="Q19" s="73">
        <v>312.0</v>
      </c>
      <c r="R19" s="19"/>
      <c r="S19" s="73">
        <v>24.0</v>
      </c>
      <c r="T19" s="19"/>
      <c r="U19" s="37">
        <v>12.0</v>
      </c>
      <c r="V19" s="33">
        <v>-1.11</v>
      </c>
      <c r="W19" s="36">
        <v>27.45411186059584</v>
      </c>
      <c r="X19" s="19"/>
      <c r="Y19" s="114">
        <v>1.0</v>
      </c>
      <c r="Z19" s="114">
        <v>1.0</v>
      </c>
      <c r="AA19" s="114">
        <v>1.0</v>
      </c>
      <c r="AB19" s="114">
        <v>1.0</v>
      </c>
      <c r="AC19" s="41">
        <v>0.647</v>
      </c>
      <c r="AD19" s="41">
        <v>0.677</v>
      </c>
      <c r="AE19" s="41">
        <v>0.813</v>
      </c>
      <c r="AF19" s="39">
        <v>0.708</v>
      </c>
      <c r="AG19" s="74">
        <f>RANK(AG39,AG35:AG41,1)</f>
        <v>3</v>
      </c>
      <c r="AH19" s="10"/>
      <c r="AI19" s="10"/>
      <c r="AJ19" s="28"/>
      <c r="AK19" s="28"/>
      <c r="AL19" s="28"/>
      <c r="AM19" s="28"/>
      <c r="AN19" s="28"/>
      <c r="AO19" s="28"/>
      <c r="AP19" s="28"/>
    </row>
    <row r="20">
      <c r="A20" s="29">
        <v>5166.0</v>
      </c>
      <c r="B20" s="19"/>
      <c r="C20" s="36">
        <v>5439.36</v>
      </c>
      <c r="D20" s="19"/>
      <c r="E20" s="36">
        <v>5.95</v>
      </c>
      <c r="F20" s="19"/>
      <c r="G20" s="33">
        <v>187.904896102846</v>
      </c>
      <c r="H20" s="72">
        <v>1283.0</v>
      </c>
      <c r="I20" s="19"/>
      <c r="J20" s="123">
        <v>191.86</v>
      </c>
      <c r="K20" s="37">
        <v>8.8</v>
      </c>
      <c r="L20" s="37">
        <v>11.5</v>
      </c>
      <c r="M20" s="37">
        <v>-0.48</v>
      </c>
      <c r="N20" s="37">
        <v>6.0</v>
      </c>
      <c r="O20" s="37">
        <v>232.0</v>
      </c>
      <c r="P20" s="37">
        <v>354.0</v>
      </c>
      <c r="Q20" s="73">
        <v>144.0</v>
      </c>
      <c r="R20" s="19"/>
      <c r="S20" s="73">
        <v>15.0</v>
      </c>
      <c r="T20" s="19"/>
      <c r="U20" s="37">
        <v>17.0</v>
      </c>
      <c r="V20" s="33">
        <v>-32.72</v>
      </c>
      <c r="W20" s="36">
        <v>26.027342265529843</v>
      </c>
      <c r="X20" s="19"/>
      <c r="Y20" s="114">
        <v>1.0</v>
      </c>
      <c r="Z20" s="114">
        <v>1.0</v>
      </c>
      <c r="AA20" s="114">
        <v>1.0</v>
      </c>
      <c r="AB20" s="114">
        <v>1.0</v>
      </c>
      <c r="AC20" s="41">
        <v>0.672</v>
      </c>
      <c r="AD20" s="41">
        <v>0.694</v>
      </c>
      <c r="AE20" s="41">
        <v>0.648</v>
      </c>
      <c r="AF20" s="39">
        <v>0.571</v>
      </c>
      <c r="AG20" s="74">
        <f>RANK(AG40,AG35:AG41,1)</f>
        <v>5</v>
      </c>
      <c r="AH20" s="10"/>
      <c r="AI20" s="10"/>
      <c r="AJ20" s="28"/>
      <c r="AK20" s="28"/>
      <c r="AL20" s="28"/>
      <c r="AM20" s="28"/>
      <c r="AN20" s="28"/>
      <c r="AO20" s="28"/>
      <c r="AP20" s="28"/>
    </row>
    <row r="21">
      <c r="A21" s="29">
        <v>8604.0</v>
      </c>
      <c r="B21" s="19"/>
      <c r="C21" s="36">
        <v>1144.2</v>
      </c>
      <c r="D21" s="19"/>
      <c r="E21" s="36">
        <v>59.82</v>
      </c>
      <c r="F21" s="19"/>
      <c r="G21" s="33">
        <v>175.094997234642</v>
      </c>
      <c r="H21" s="72">
        <v>284.0</v>
      </c>
      <c r="I21" s="19"/>
      <c r="J21" s="123">
        <v>191.8</v>
      </c>
      <c r="K21" s="37">
        <v>13.6</v>
      </c>
      <c r="L21" s="37">
        <v>44.5</v>
      </c>
      <c r="M21" s="37">
        <v>13.99</v>
      </c>
      <c r="N21" s="37">
        <v>6.0</v>
      </c>
      <c r="O21" s="37">
        <v>184.0</v>
      </c>
      <c r="P21" s="37">
        <v>216.0</v>
      </c>
      <c r="Q21" s="73">
        <v>112.0</v>
      </c>
      <c r="R21" s="19"/>
      <c r="S21" s="73">
        <v>11.0</v>
      </c>
      <c r="T21" s="19"/>
      <c r="U21" s="37">
        <v>8.0</v>
      </c>
      <c r="V21" s="33">
        <v>-13.31</v>
      </c>
      <c r="W21" s="36">
        <v>26.337490729295425</v>
      </c>
      <c r="X21" s="19"/>
      <c r="Y21" s="114">
        <v>2.0</v>
      </c>
      <c r="Z21" s="114">
        <v>1.0</v>
      </c>
      <c r="AA21" s="114">
        <v>1.0</v>
      </c>
      <c r="AB21" s="114">
        <v>1.0</v>
      </c>
      <c r="AC21" s="41">
        <v>0.639</v>
      </c>
      <c r="AD21" s="41">
        <v>0.63</v>
      </c>
      <c r="AE21" s="41">
        <v>0.649</v>
      </c>
      <c r="AF21" s="39">
        <v>0.75</v>
      </c>
      <c r="AG21" s="74">
        <f>RANK(AG41,AG35:AG41,1)</f>
        <v>6</v>
      </c>
      <c r="AH21" s="10"/>
      <c r="AI21" s="10"/>
      <c r="AJ21" s="28"/>
      <c r="AK21" s="28"/>
      <c r="AL21" s="28"/>
      <c r="AM21" s="28"/>
      <c r="AN21" s="28"/>
      <c r="AO21" s="28"/>
      <c r="AP21" s="28"/>
    </row>
    <row r="22">
      <c r="A22" s="56" t="s">
        <v>43</v>
      </c>
      <c r="B22" s="19"/>
      <c r="C22" s="63">
        <v>22222.41</v>
      </c>
      <c r="D22" s="19"/>
      <c r="E22" s="63">
        <v>521.65</v>
      </c>
      <c r="F22" s="19"/>
      <c r="G22" s="60">
        <v>3705.74428608388</v>
      </c>
      <c r="H22" s="78">
        <v>4623.0</v>
      </c>
      <c r="I22" s="19"/>
      <c r="J22" s="64">
        <v>296.89</v>
      </c>
      <c r="K22" s="64">
        <v>23.89</v>
      </c>
      <c r="L22" s="64">
        <v>106.91</v>
      </c>
      <c r="M22" s="64">
        <v>-59.64</v>
      </c>
      <c r="N22" s="64">
        <v>75.0</v>
      </c>
      <c r="O22" s="64">
        <v>1826.0</v>
      </c>
      <c r="P22" s="64">
        <v>2328.5</v>
      </c>
      <c r="Q22" s="79">
        <v>1406.5</v>
      </c>
      <c r="R22" s="19"/>
      <c r="S22" s="79">
        <v>152.0</v>
      </c>
      <c r="T22" s="19"/>
      <c r="U22" s="64">
        <v>74.0</v>
      </c>
      <c r="V22" s="60">
        <v>-44.9</v>
      </c>
      <c r="W22" s="63">
        <v>27.1559120175811</v>
      </c>
      <c r="X22" s="19"/>
      <c r="Y22" s="109"/>
      <c r="Z22" s="110"/>
      <c r="AA22" s="91"/>
      <c r="AB22" s="110"/>
      <c r="AC22" s="65">
        <f t="shared" ref="AC22:AF22" si="7">AVERAGE(AC15:AC21)</f>
        <v>0.6805714286</v>
      </c>
      <c r="AD22" s="65">
        <f t="shared" si="7"/>
        <v>0.637</v>
      </c>
      <c r="AE22" s="65">
        <f t="shared" si="7"/>
        <v>0.6787142857</v>
      </c>
      <c r="AF22" s="65">
        <f t="shared" si="7"/>
        <v>0.7205714286</v>
      </c>
      <c r="AG22" s="81"/>
      <c r="AH22" s="10"/>
      <c r="AI22" s="10"/>
      <c r="AJ22" s="28"/>
      <c r="AK22" s="28"/>
      <c r="AL22" s="28"/>
      <c r="AM22" s="28"/>
      <c r="AN22" s="28"/>
      <c r="AO22" s="28"/>
      <c r="AP22" s="28"/>
    </row>
    <row r="23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28"/>
      <c r="AK23" s="28"/>
      <c r="AL23" s="28"/>
      <c r="AM23" s="28"/>
      <c r="AN23" s="28"/>
      <c r="AO23" s="28"/>
      <c r="AP23" s="28"/>
    </row>
    <row r="24" ht="30.75" hidden="1" customHeight="1">
      <c r="A24" s="68" t="s">
        <v>46</v>
      </c>
      <c r="B24" s="19"/>
      <c r="C24" s="82" t="s">
        <v>73</v>
      </c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19"/>
      <c r="AG24" s="84"/>
      <c r="AH24" s="10"/>
      <c r="AI24" s="10"/>
      <c r="AJ24" s="28"/>
      <c r="AK24" s="28"/>
      <c r="AL24" s="28"/>
      <c r="AM24" s="28"/>
      <c r="AN24" s="28"/>
      <c r="AO24" s="28"/>
      <c r="AP24" s="28"/>
    </row>
    <row r="25" hidden="1">
      <c r="A25" s="85"/>
      <c r="B25" s="19"/>
      <c r="C25" s="86" t="s">
        <v>74</v>
      </c>
      <c r="D25" s="19"/>
      <c r="E25" s="86" t="s">
        <v>75</v>
      </c>
      <c r="F25" s="19"/>
      <c r="G25" s="86" t="s">
        <v>76</v>
      </c>
      <c r="H25" s="19"/>
      <c r="I25" s="87" t="s">
        <v>77</v>
      </c>
      <c r="J25" s="88" t="s">
        <v>78</v>
      </c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1"/>
      <c r="V25" s="81"/>
      <c r="W25" s="90"/>
      <c r="X25" s="90"/>
      <c r="Y25" s="91"/>
      <c r="Z25" s="91"/>
      <c r="AA25" s="91"/>
      <c r="AB25" s="91"/>
      <c r="AC25" s="91"/>
      <c r="AD25" s="91"/>
      <c r="AE25" s="91"/>
      <c r="AF25" s="91"/>
      <c r="AG25" s="91"/>
      <c r="AH25" s="10"/>
      <c r="AI25" s="10"/>
      <c r="AJ25" s="28"/>
      <c r="AK25" s="28"/>
      <c r="AL25" s="28"/>
      <c r="AM25" s="28"/>
      <c r="AN25" s="28"/>
      <c r="AO25" s="28"/>
      <c r="AP25" s="28"/>
    </row>
    <row r="26" hidden="1">
      <c r="A26" s="29">
        <v>3116.0</v>
      </c>
      <c r="B26" s="19"/>
      <c r="C26" s="92"/>
      <c r="D26" s="19"/>
      <c r="E26" s="92"/>
      <c r="F26" s="19"/>
      <c r="G26" s="92"/>
      <c r="H26" s="19"/>
      <c r="I26" s="93"/>
      <c r="J26" s="89"/>
      <c r="K26" s="89"/>
      <c r="L26" s="89"/>
      <c r="M26" s="89"/>
      <c r="N26" s="89"/>
      <c r="O26" s="89"/>
      <c r="P26" s="89"/>
      <c r="Q26" s="94"/>
      <c r="R26" s="19"/>
      <c r="S26" s="94"/>
      <c r="T26" s="19"/>
      <c r="U26" s="81"/>
      <c r="V26" s="81"/>
      <c r="W26" s="95"/>
      <c r="X26" s="19"/>
      <c r="Y26" s="91"/>
      <c r="Z26" s="91"/>
      <c r="AA26" s="91"/>
      <c r="AB26" s="91"/>
      <c r="AC26" s="91"/>
      <c r="AD26" s="91"/>
      <c r="AE26" s="91"/>
      <c r="AF26" s="91"/>
      <c r="AG26" s="91"/>
      <c r="AH26" s="10"/>
      <c r="AI26" s="10"/>
      <c r="AJ26" s="28"/>
      <c r="AK26" s="28"/>
      <c r="AL26" s="28"/>
      <c r="AM26" s="28"/>
      <c r="AN26" s="28"/>
      <c r="AO26" s="28"/>
      <c r="AP26" s="28"/>
    </row>
    <row r="27" hidden="1">
      <c r="A27" s="29">
        <v>3176.0</v>
      </c>
      <c r="B27" s="19"/>
      <c r="C27" s="92"/>
      <c r="D27" s="19"/>
      <c r="E27" s="92"/>
      <c r="F27" s="19"/>
      <c r="G27" s="92"/>
      <c r="H27" s="19"/>
      <c r="I27" s="93"/>
      <c r="J27" s="89"/>
      <c r="K27" s="89"/>
      <c r="L27" s="89"/>
      <c r="M27" s="89"/>
      <c r="N27" s="89"/>
      <c r="O27" s="89"/>
      <c r="P27" s="89"/>
      <c r="Q27" s="94"/>
      <c r="R27" s="19"/>
      <c r="S27" s="94"/>
      <c r="T27" s="19"/>
      <c r="U27" s="81"/>
      <c r="V27" s="81"/>
      <c r="W27" s="95"/>
      <c r="X27" s="19"/>
      <c r="Y27" s="91"/>
      <c r="Z27" s="91"/>
      <c r="AA27" s="91"/>
      <c r="AB27" s="91"/>
      <c r="AC27" s="91"/>
      <c r="AD27" s="91"/>
      <c r="AE27" s="91"/>
      <c r="AF27" s="91"/>
      <c r="AG27" s="91"/>
      <c r="AH27" s="10"/>
      <c r="AI27" s="10"/>
      <c r="AJ27" s="28"/>
      <c r="AK27" s="28"/>
      <c r="AL27" s="28"/>
      <c r="AM27" s="28"/>
      <c r="AN27" s="28"/>
      <c r="AO27" s="28"/>
      <c r="AP27" s="28"/>
    </row>
    <row r="28" hidden="1">
      <c r="A28" s="29">
        <v>3802.0</v>
      </c>
      <c r="B28" s="19"/>
      <c r="C28" s="92"/>
      <c r="D28" s="19"/>
      <c r="E28" s="92"/>
      <c r="F28" s="19"/>
      <c r="G28" s="92"/>
      <c r="H28" s="19"/>
      <c r="I28" s="93"/>
      <c r="J28" s="89"/>
      <c r="K28" s="89"/>
      <c r="L28" s="89"/>
      <c r="M28" s="89"/>
      <c r="N28" s="89"/>
      <c r="O28" s="89"/>
      <c r="P28" s="89"/>
      <c r="Q28" s="94"/>
      <c r="R28" s="19"/>
      <c r="S28" s="94"/>
      <c r="T28" s="19"/>
      <c r="U28" s="81"/>
      <c r="V28" s="81"/>
      <c r="W28" s="94"/>
      <c r="X28" s="19"/>
      <c r="Y28" s="91"/>
      <c r="Z28" s="91"/>
      <c r="AA28" s="91"/>
      <c r="AB28" s="91"/>
      <c r="AC28" s="91"/>
      <c r="AD28" s="91"/>
      <c r="AE28" s="91"/>
      <c r="AF28" s="91"/>
      <c r="AG28" s="91"/>
      <c r="AH28" s="10"/>
      <c r="AI28" s="10"/>
      <c r="AJ28" s="28"/>
      <c r="AK28" s="28"/>
      <c r="AL28" s="28"/>
      <c r="AM28" s="28"/>
      <c r="AN28" s="28"/>
      <c r="AO28" s="28"/>
      <c r="AP28" s="28"/>
    </row>
    <row r="29" hidden="1">
      <c r="A29" s="29">
        <v>3882.0</v>
      </c>
      <c r="B29" s="19"/>
      <c r="C29" s="92"/>
      <c r="D29" s="19"/>
      <c r="E29" s="92"/>
      <c r="F29" s="19"/>
      <c r="G29" s="92"/>
      <c r="H29" s="19"/>
      <c r="I29" s="93"/>
      <c r="J29" s="89"/>
      <c r="K29" s="89"/>
      <c r="L29" s="89"/>
      <c r="M29" s="89"/>
      <c r="N29" s="89"/>
      <c r="O29" s="89"/>
      <c r="P29" s="89"/>
      <c r="Q29" s="94"/>
      <c r="R29" s="19"/>
      <c r="S29" s="94"/>
      <c r="T29" s="19"/>
      <c r="U29" s="81"/>
      <c r="V29" s="81"/>
      <c r="W29" s="94"/>
      <c r="X29" s="19"/>
      <c r="Y29" s="91"/>
      <c r="Z29" s="91"/>
      <c r="AA29" s="91"/>
      <c r="AB29" s="91"/>
      <c r="AC29" s="91"/>
      <c r="AD29" s="91"/>
      <c r="AE29" s="91"/>
      <c r="AF29" s="91"/>
      <c r="AG29" s="91"/>
      <c r="AH29" s="10"/>
      <c r="AI29" s="10"/>
      <c r="AJ29" s="28"/>
      <c r="AK29" s="28"/>
      <c r="AL29" s="28"/>
      <c r="AM29" s="28"/>
      <c r="AN29" s="28"/>
      <c r="AO29" s="28"/>
      <c r="AP29" s="28"/>
    </row>
    <row r="30" hidden="1">
      <c r="A30" s="29">
        <v>5161.0</v>
      </c>
      <c r="B30" s="19"/>
      <c r="C30" s="92"/>
      <c r="D30" s="19"/>
      <c r="E30" s="92"/>
      <c r="F30" s="19"/>
      <c r="G30" s="92"/>
      <c r="H30" s="19"/>
      <c r="I30" s="93"/>
      <c r="J30" s="89"/>
      <c r="K30" s="89"/>
      <c r="L30" s="89"/>
      <c r="M30" s="89"/>
      <c r="N30" s="89"/>
      <c r="O30" s="89"/>
      <c r="P30" s="89"/>
      <c r="Q30" s="94"/>
      <c r="R30" s="19"/>
      <c r="S30" s="94"/>
      <c r="T30" s="19"/>
      <c r="U30" s="81"/>
      <c r="V30" s="81"/>
      <c r="W30" s="94"/>
      <c r="X30" s="19"/>
      <c r="Y30" s="91"/>
      <c r="Z30" s="91"/>
      <c r="AA30" s="91"/>
      <c r="AB30" s="91"/>
      <c r="AC30" s="91"/>
      <c r="AD30" s="91"/>
      <c r="AE30" s="91"/>
      <c r="AF30" s="91"/>
      <c r="AG30" s="91"/>
      <c r="AH30" s="10"/>
      <c r="AI30" s="10"/>
      <c r="AJ30" s="28"/>
      <c r="AK30" s="28"/>
      <c r="AL30" s="28"/>
      <c r="AM30" s="28"/>
      <c r="AN30" s="28"/>
      <c r="AO30" s="28"/>
      <c r="AP30" s="28"/>
    </row>
    <row r="31" hidden="1">
      <c r="A31" s="29">
        <v>5166.0</v>
      </c>
      <c r="B31" s="19"/>
      <c r="C31" s="92"/>
      <c r="D31" s="19"/>
      <c r="E31" s="92"/>
      <c r="F31" s="19"/>
      <c r="G31" s="92"/>
      <c r="H31" s="19"/>
      <c r="I31" s="89"/>
      <c r="J31" s="89"/>
      <c r="K31" s="89"/>
      <c r="L31" s="89"/>
      <c r="M31" s="89"/>
      <c r="N31" s="89"/>
      <c r="O31" s="89"/>
      <c r="P31" s="89"/>
      <c r="Q31" s="94"/>
      <c r="R31" s="19"/>
      <c r="S31" s="94"/>
      <c r="T31" s="19"/>
      <c r="U31" s="81"/>
      <c r="V31" s="81"/>
      <c r="W31" s="94"/>
      <c r="X31" s="19"/>
      <c r="Y31" s="91"/>
      <c r="Z31" s="91"/>
      <c r="AA31" s="91"/>
      <c r="AB31" s="91"/>
      <c r="AC31" s="91"/>
      <c r="AD31" s="91"/>
      <c r="AE31" s="91"/>
      <c r="AF31" s="91"/>
      <c r="AG31" s="91"/>
      <c r="AH31" s="10"/>
      <c r="AI31" s="10"/>
      <c r="AJ31" s="28"/>
      <c r="AK31" s="28"/>
      <c r="AL31" s="28"/>
      <c r="AM31" s="28"/>
      <c r="AN31" s="28"/>
      <c r="AO31" s="28"/>
      <c r="AP31" s="28"/>
    </row>
    <row r="32" hidden="1">
      <c r="A32" s="29">
        <v>8604.0</v>
      </c>
      <c r="B32" s="19"/>
      <c r="C32" s="92"/>
      <c r="D32" s="19"/>
      <c r="E32" s="92"/>
      <c r="F32" s="19"/>
      <c r="G32" s="92"/>
      <c r="H32" s="19"/>
      <c r="I32" s="93"/>
      <c r="J32" s="89"/>
      <c r="K32" s="89"/>
      <c r="L32" s="89"/>
      <c r="M32" s="89"/>
      <c r="N32" s="89"/>
      <c r="O32" s="89"/>
      <c r="P32" s="89"/>
      <c r="Q32" s="94"/>
      <c r="R32" s="19"/>
      <c r="S32" s="94"/>
      <c r="T32" s="19"/>
      <c r="U32" s="81"/>
      <c r="V32" s="81"/>
      <c r="W32" s="94"/>
      <c r="X32" s="19"/>
      <c r="Y32" s="91"/>
      <c r="Z32" s="91"/>
      <c r="AA32" s="91"/>
      <c r="AB32" s="91"/>
      <c r="AC32" s="91"/>
      <c r="AD32" s="91"/>
      <c r="AE32" s="91"/>
      <c r="AF32" s="91"/>
      <c r="AG32" s="91"/>
      <c r="AH32" s="10"/>
      <c r="AI32" s="10"/>
      <c r="AJ32" s="28"/>
      <c r="AK32" s="28"/>
      <c r="AL32" s="28"/>
      <c r="AM32" s="28"/>
      <c r="AN32" s="28"/>
      <c r="AO32" s="28"/>
      <c r="AP32" s="28"/>
    </row>
    <row r="3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28"/>
      <c r="AK33" s="28"/>
      <c r="AL33" s="28"/>
      <c r="AM33" s="28"/>
      <c r="AN33" s="28"/>
      <c r="AO33" s="28"/>
      <c r="AP33" s="28"/>
    </row>
    <row r="34" ht="30.75" customHeight="1">
      <c r="A34" s="68" t="s">
        <v>46</v>
      </c>
      <c r="B34" s="19"/>
      <c r="C34" s="96" t="s">
        <v>79</v>
      </c>
      <c r="D34" s="19"/>
      <c r="E34" s="96" t="s">
        <v>80</v>
      </c>
      <c r="F34" s="19"/>
      <c r="G34" s="97" t="s">
        <v>81</v>
      </c>
      <c r="H34" s="96" t="s">
        <v>82</v>
      </c>
      <c r="I34" s="19"/>
      <c r="J34" s="97" t="s">
        <v>83</v>
      </c>
      <c r="K34" s="97" t="s">
        <v>84</v>
      </c>
      <c r="L34" s="97" t="s">
        <v>85</v>
      </c>
      <c r="M34" s="97" t="s">
        <v>86</v>
      </c>
      <c r="N34" s="97" t="s">
        <v>87</v>
      </c>
      <c r="O34" s="97" t="s">
        <v>88</v>
      </c>
      <c r="P34" s="97" t="s">
        <v>89</v>
      </c>
      <c r="Q34" s="96" t="s">
        <v>90</v>
      </c>
      <c r="R34" s="19"/>
      <c r="S34" s="115"/>
      <c r="T34" s="19"/>
      <c r="U34" s="84"/>
      <c r="V34" s="84"/>
      <c r="W34" s="115"/>
      <c r="X34" s="19"/>
      <c r="Y34" s="84"/>
      <c r="Z34" s="84"/>
      <c r="AA34" s="84"/>
      <c r="AB34" s="23" t="s">
        <v>92</v>
      </c>
      <c r="AC34" s="23" t="s">
        <v>93</v>
      </c>
      <c r="AD34" s="24" t="s">
        <v>94</v>
      </c>
      <c r="AE34" s="23" t="s">
        <v>95</v>
      </c>
      <c r="AF34" s="23" t="s">
        <v>96</v>
      </c>
      <c r="AG34" s="97" t="s">
        <v>97</v>
      </c>
      <c r="AH34" s="10"/>
      <c r="AI34" s="10"/>
      <c r="AJ34" s="28"/>
      <c r="AK34" s="28"/>
      <c r="AL34" s="28"/>
      <c r="AM34" s="28"/>
      <c r="AN34" s="28"/>
      <c r="AO34" s="28"/>
      <c r="AP34" s="28"/>
    </row>
    <row r="35">
      <c r="A35" s="29">
        <v>3116.0</v>
      </c>
      <c r="B35" s="19"/>
      <c r="C35" s="86">
        <f>RANK(C5,C5:C11,1)</f>
        <v>6</v>
      </c>
      <c r="D35" s="19"/>
      <c r="E35" s="101">
        <f>RANK(E5,E5:E11)</f>
        <v>2</v>
      </c>
      <c r="F35" s="19"/>
      <c r="G35" s="101">
        <f>RANK(G5,G5:G11)</f>
        <v>7</v>
      </c>
      <c r="H35" s="19"/>
      <c r="I35" s="102">
        <f>RANK(H5,H5:H11)</f>
        <v>7</v>
      </c>
      <c r="J35" s="88">
        <f t="shared" ref="J35:N35" si="8">RANK(J5,J5:J11,1)</f>
        <v>3</v>
      </c>
      <c r="K35" s="88">
        <f t="shared" si="8"/>
        <v>3</v>
      </c>
      <c r="L35" s="103">
        <f t="shared" si="8"/>
        <v>5</v>
      </c>
      <c r="M35" s="104">
        <f t="shared" si="8"/>
        <v>2</v>
      </c>
      <c r="N35" s="104">
        <f t="shared" si="8"/>
        <v>2</v>
      </c>
      <c r="O35" s="103">
        <f>RANK(O5,O5:O11)</f>
        <v>2</v>
      </c>
      <c r="P35" s="103">
        <f t="shared" ref="P35:Q35" si="9">RANK(P5,P5:P11,1)</f>
        <v>7</v>
      </c>
      <c r="Q35" s="105">
        <f t="shared" si="9"/>
        <v>4</v>
      </c>
      <c r="R35" s="19"/>
      <c r="S35" s="94"/>
      <c r="T35" s="19"/>
      <c r="U35" s="81"/>
      <c r="V35" s="89"/>
      <c r="W35" s="116"/>
      <c r="X35" s="19"/>
      <c r="Y35" s="91"/>
      <c r="Z35" s="81"/>
      <c r="AA35" s="117"/>
      <c r="AB35" s="106">
        <f>RANK(AG5,AG5:AG11)</f>
        <v>4</v>
      </c>
      <c r="AC35" s="106">
        <f t="shared" ref="AC35:AD35" si="10">RANK(AC5,AC5:AC11,1)</f>
        <v>7</v>
      </c>
      <c r="AD35" s="107">
        <f t="shared" si="10"/>
        <v>5</v>
      </c>
      <c r="AE35" s="108">
        <f t="shared" ref="AE35:AF35" si="11">RANK(AE5,AE5:AE11)</f>
        <v>1</v>
      </c>
      <c r="AF35" s="108">
        <f t="shared" si="11"/>
        <v>2</v>
      </c>
      <c r="AG35" s="106">
        <f t="shared" ref="AG35:AG41" si="16">I35+L35+O35+P35+Q35+AC35+AE35+AF35+AB35</f>
        <v>39</v>
      </c>
      <c r="AH35" s="10"/>
      <c r="AI35" s="10"/>
      <c r="AJ35" s="28"/>
      <c r="AK35" s="28"/>
      <c r="AL35" s="28"/>
      <c r="AM35" s="28"/>
      <c r="AN35" s="28"/>
      <c r="AO35" s="28"/>
      <c r="AP35" s="28"/>
    </row>
    <row r="36">
      <c r="A36" s="29">
        <v>3176.0</v>
      </c>
      <c r="B36" s="19"/>
      <c r="C36" s="86">
        <f>RANK(C6,C5:C11,1)</f>
        <v>7</v>
      </c>
      <c r="D36" s="19"/>
      <c r="E36" s="101">
        <f>RANK(E6,E5:E11)</f>
        <v>1</v>
      </c>
      <c r="F36" s="19"/>
      <c r="G36" s="101">
        <f>RANK(G6,G5:G11)</f>
        <v>3</v>
      </c>
      <c r="H36" s="19"/>
      <c r="I36" s="102">
        <f>RANK(H6,H5:H11)</f>
        <v>2</v>
      </c>
      <c r="J36" s="88">
        <f t="shared" ref="J36:N36" si="12">RANK(J6,J5:J11,1)</f>
        <v>7</v>
      </c>
      <c r="K36" s="88">
        <f t="shared" si="12"/>
        <v>4</v>
      </c>
      <c r="L36" s="103">
        <f t="shared" si="12"/>
        <v>1</v>
      </c>
      <c r="M36" s="104">
        <f t="shared" si="12"/>
        <v>1</v>
      </c>
      <c r="N36" s="104">
        <f t="shared" si="12"/>
        <v>1</v>
      </c>
      <c r="O36" s="103">
        <f>RANK(O6,O5:O11)</f>
        <v>1</v>
      </c>
      <c r="P36" s="103">
        <f t="shared" ref="P36:Q36" si="13">RANK(P6,P5:P11,1)</f>
        <v>2</v>
      </c>
      <c r="Q36" s="105">
        <f t="shared" si="13"/>
        <v>3</v>
      </c>
      <c r="R36" s="19"/>
      <c r="S36" s="94"/>
      <c r="T36" s="19"/>
      <c r="U36" s="81"/>
      <c r="V36" s="89"/>
      <c r="W36" s="116"/>
      <c r="X36" s="19"/>
      <c r="Y36" s="91"/>
      <c r="Z36" s="81"/>
      <c r="AA36" s="117"/>
      <c r="AB36" s="106">
        <f>RANK(AG6,AG5:AG11)</f>
        <v>5</v>
      </c>
      <c r="AC36" s="106">
        <f t="shared" ref="AC36:AD36" si="14">RANK(AC6,AC5:AC11,1)</f>
        <v>1</v>
      </c>
      <c r="AD36" s="107">
        <f t="shared" si="14"/>
        <v>2</v>
      </c>
      <c r="AE36" s="108">
        <f t="shared" ref="AE36:AF36" si="15">RANK(AE6,AE5:AE11)</f>
        <v>5</v>
      </c>
      <c r="AF36" s="108">
        <f t="shared" si="15"/>
        <v>5</v>
      </c>
      <c r="AG36" s="106">
        <f t="shared" si="16"/>
        <v>25</v>
      </c>
      <c r="AH36" s="10"/>
      <c r="AI36" s="10"/>
      <c r="AJ36" s="28"/>
      <c r="AK36" s="28"/>
      <c r="AL36" s="28"/>
      <c r="AM36" s="28"/>
      <c r="AN36" s="28"/>
      <c r="AO36" s="28"/>
      <c r="AP36" s="28"/>
    </row>
    <row r="37">
      <c r="A37" s="29">
        <v>3802.0</v>
      </c>
      <c r="B37" s="19"/>
      <c r="C37" s="86">
        <f>RANK(C7,C5:C11,1)</f>
        <v>4</v>
      </c>
      <c r="D37" s="19"/>
      <c r="E37" s="101">
        <f>RANK(E7,E5:E11)</f>
        <v>4</v>
      </c>
      <c r="F37" s="19"/>
      <c r="G37" s="101">
        <f>RANK(G7,G5:G11)</f>
        <v>4</v>
      </c>
      <c r="H37" s="19"/>
      <c r="I37" s="102">
        <f>RANK(H7,H5:H11)</f>
        <v>5</v>
      </c>
      <c r="J37" s="88">
        <f t="shared" ref="J37:N37" si="17">RANK(J7,J5:J11,1)</f>
        <v>4</v>
      </c>
      <c r="K37" s="88">
        <f t="shared" si="17"/>
        <v>5</v>
      </c>
      <c r="L37" s="103">
        <f t="shared" si="17"/>
        <v>3</v>
      </c>
      <c r="M37" s="104">
        <f t="shared" si="17"/>
        <v>5</v>
      </c>
      <c r="N37" s="104">
        <f t="shared" si="17"/>
        <v>5</v>
      </c>
      <c r="O37" s="103">
        <f>RANK(O7,O5:O11)</f>
        <v>5</v>
      </c>
      <c r="P37" s="103">
        <f t="shared" ref="P37:Q37" si="18">RANK(P7,P5:P11,1)</f>
        <v>4</v>
      </c>
      <c r="Q37" s="105">
        <f t="shared" si="18"/>
        <v>7</v>
      </c>
      <c r="R37" s="19"/>
      <c r="S37" s="94"/>
      <c r="T37" s="19"/>
      <c r="U37" s="81"/>
      <c r="V37" s="89"/>
      <c r="W37" s="116"/>
      <c r="X37" s="19"/>
      <c r="Y37" s="91"/>
      <c r="Z37" s="81"/>
      <c r="AA37" s="117"/>
      <c r="AB37" s="106">
        <f>RANK(AG7,AG5:AG11)</f>
        <v>7</v>
      </c>
      <c r="AC37" s="106">
        <f t="shared" ref="AC37:AD37" si="19">RANK(AC7,AC5:AC11,1)</f>
        <v>4</v>
      </c>
      <c r="AD37" s="107">
        <f t="shared" si="19"/>
        <v>4</v>
      </c>
      <c r="AE37" s="108">
        <f t="shared" ref="AE37:AF37" si="20">RANK(AE7,AE5:AE11)</f>
        <v>5</v>
      </c>
      <c r="AF37" s="108">
        <f t="shared" si="20"/>
        <v>5</v>
      </c>
      <c r="AG37" s="106">
        <f t="shared" si="16"/>
        <v>45</v>
      </c>
      <c r="AH37" s="10"/>
      <c r="AI37" s="10"/>
      <c r="AJ37" s="28"/>
      <c r="AK37" s="28"/>
      <c r="AL37" s="28"/>
      <c r="AM37" s="28"/>
      <c r="AN37" s="28"/>
      <c r="AO37" s="28"/>
      <c r="AP37" s="28"/>
    </row>
    <row r="38">
      <c r="A38" s="29">
        <v>3882.0</v>
      </c>
      <c r="B38" s="19"/>
      <c r="C38" s="86">
        <f>RANK(C8,C5:C11,1)</f>
        <v>1</v>
      </c>
      <c r="D38" s="19"/>
      <c r="E38" s="101">
        <f>RANK(E8,E5:E11)</f>
        <v>7</v>
      </c>
      <c r="F38" s="19"/>
      <c r="G38" s="101">
        <f>RANK(G8,G5:G11)</f>
        <v>1</v>
      </c>
      <c r="H38" s="19"/>
      <c r="I38" s="102">
        <f>RANK(H8,H5:H11)</f>
        <v>1</v>
      </c>
      <c r="J38" s="88">
        <f t="shared" ref="J38:N38" si="21">RANK(J8,J5:J11,1)</f>
        <v>1</v>
      </c>
      <c r="K38" s="88">
        <f t="shared" si="21"/>
        <v>1</v>
      </c>
      <c r="L38" s="103">
        <f t="shared" si="21"/>
        <v>6</v>
      </c>
      <c r="M38" s="104">
        <f t="shared" si="21"/>
        <v>7</v>
      </c>
      <c r="N38" s="104">
        <f t="shared" si="21"/>
        <v>7</v>
      </c>
      <c r="O38" s="103">
        <f>RANK(O8,O5:O11)</f>
        <v>7</v>
      </c>
      <c r="P38" s="103">
        <f t="shared" ref="P38:Q38" si="22">RANK(P8,P5:P11,1)</f>
        <v>1</v>
      </c>
      <c r="Q38" s="105">
        <f t="shared" si="22"/>
        <v>1</v>
      </c>
      <c r="R38" s="19"/>
      <c r="S38" s="94"/>
      <c r="T38" s="19"/>
      <c r="U38" s="81"/>
      <c r="V38" s="89"/>
      <c r="W38" s="116"/>
      <c r="X38" s="19"/>
      <c r="Y38" s="91"/>
      <c r="Z38" s="81"/>
      <c r="AA38" s="117"/>
      <c r="AB38" s="106">
        <f>RANK(AG8,AG5:AG11)</f>
        <v>1</v>
      </c>
      <c r="AC38" s="106">
        <f t="shared" ref="AC38:AD38" si="23">RANK(AC8,AC5:AC11,1)</f>
        <v>2</v>
      </c>
      <c r="AD38" s="107">
        <f t="shared" si="23"/>
        <v>1</v>
      </c>
      <c r="AE38" s="108">
        <f t="shared" ref="AE38:AF38" si="24">RANK(AE8,AE5:AE11)</f>
        <v>2</v>
      </c>
      <c r="AF38" s="108">
        <f t="shared" si="24"/>
        <v>2</v>
      </c>
      <c r="AG38" s="106">
        <f t="shared" si="16"/>
        <v>23</v>
      </c>
      <c r="AH38" s="10"/>
      <c r="AI38" s="10"/>
      <c r="AJ38" s="28"/>
      <c r="AK38" s="28"/>
      <c r="AL38" s="28"/>
      <c r="AM38" s="28"/>
      <c r="AN38" s="28"/>
      <c r="AO38" s="28"/>
      <c r="AP38" s="28"/>
    </row>
    <row r="39">
      <c r="A39" s="29">
        <v>5161.0</v>
      </c>
      <c r="B39" s="19"/>
      <c r="C39" s="86">
        <f>RANK(C9,C5:C11,1)</f>
        <v>3</v>
      </c>
      <c r="D39" s="19"/>
      <c r="E39" s="101">
        <f>RANK(E9,E5:E11)</f>
        <v>5</v>
      </c>
      <c r="F39" s="19"/>
      <c r="G39" s="101">
        <f>RANK(G9,G5:G11)</f>
        <v>6</v>
      </c>
      <c r="H39" s="19"/>
      <c r="I39" s="102">
        <f>RANK(H9,H5:H11)</f>
        <v>6</v>
      </c>
      <c r="J39" s="88">
        <f t="shared" ref="J39:N39" si="25">RANK(J9,J5:J11,1)</f>
        <v>2</v>
      </c>
      <c r="K39" s="88">
        <f t="shared" si="25"/>
        <v>2</v>
      </c>
      <c r="L39" s="103">
        <f t="shared" si="25"/>
        <v>4</v>
      </c>
      <c r="M39" s="104">
        <f t="shared" si="25"/>
        <v>4</v>
      </c>
      <c r="N39" s="104">
        <f t="shared" si="25"/>
        <v>4</v>
      </c>
      <c r="O39" s="103">
        <f>RANK(O9,O5:O11)</f>
        <v>3</v>
      </c>
      <c r="P39" s="103">
        <f t="shared" ref="P39:Q39" si="26">RANK(P9,P5:P11,1)</f>
        <v>3</v>
      </c>
      <c r="Q39" s="105">
        <f t="shared" si="26"/>
        <v>2</v>
      </c>
      <c r="R39" s="19"/>
      <c r="S39" s="94"/>
      <c r="T39" s="19"/>
      <c r="U39" s="81"/>
      <c r="V39" s="89"/>
      <c r="W39" s="116"/>
      <c r="X39" s="19"/>
      <c r="Y39" s="91"/>
      <c r="Z39" s="81"/>
      <c r="AA39" s="117"/>
      <c r="AB39" s="106">
        <f>RANK(AG9,AG5:AG11)</f>
        <v>3</v>
      </c>
      <c r="AC39" s="106">
        <f t="shared" ref="AC39:AD39" si="27">RANK(AC9,AC5:AC11,1)</f>
        <v>6</v>
      </c>
      <c r="AD39" s="107">
        <f t="shared" si="27"/>
        <v>7</v>
      </c>
      <c r="AE39" s="108">
        <f t="shared" ref="AE39:AF39" si="28">RANK(AE9,AE5:AE11)</f>
        <v>3</v>
      </c>
      <c r="AF39" s="108">
        <f t="shared" si="28"/>
        <v>1</v>
      </c>
      <c r="AG39" s="106">
        <f t="shared" si="16"/>
        <v>31</v>
      </c>
      <c r="AH39" s="10"/>
      <c r="AI39" s="10"/>
      <c r="AJ39" s="28"/>
      <c r="AK39" s="28"/>
      <c r="AL39" s="28"/>
      <c r="AM39" s="28"/>
      <c r="AN39" s="28"/>
      <c r="AO39" s="28"/>
      <c r="AP39" s="28"/>
    </row>
    <row r="40">
      <c r="A40" s="29">
        <v>5166.0</v>
      </c>
      <c r="B40" s="19"/>
      <c r="C40" s="86">
        <f>RANK(C10,C5:C11,1)</f>
        <v>5</v>
      </c>
      <c r="D40" s="19"/>
      <c r="E40" s="101">
        <f>RANK(E10,E5:E11)</f>
        <v>3</v>
      </c>
      <c r="F40" s="19"/>
      <c r="G40" s="101">
        <f>RANK(G10,G5:G11)</f>
        <v>5</v>
      </c>
      <c r="H40" s="19"/>
      <c r="I40" s="102">
        <f>RANK(H10,H5:H11)</f>
        <v>3</v>
      </c>
      <c r="J40" s="88">
        <f t="shared" ref="J40:N40" si="29">RANK(J10,J5:J11,1)</f>
        <v>5</v>
      </c>
      <c r="K40" s="88">
        <f t="shared" si="29"/>
        <v>6</v>
      </c>
      <c r="L40" s="103">
        <f t="shared" si="29"/>
        <v>2</v>
      </c>
      <c r="M40" s="104">
        <f t="shared" si="29"/>
        <v>3</v>
      </c>
      <c r="N40" s="104">
        <f t="shared" si="29"/>
        <v>3</v>
      </c>
      <c r="O40" s="103">
        <f>RANK(O10,O5:O11)</f>
        <v>4</v>
      </c>
      <c r="P40" s="103">
        <f t="shared" ref="P40:Q40" si="30">RANK(P10,P5:P11,1)</f>
        <v>6</v>
      </c>
      <c r="Q40" s="105">
        <f t="shared" si="30"/>
        <v>6</v>
      </c>
      <c r="R40" s="19"/>
      <c r="S40" s="118"/>
      <c r="T40" s="19"/>
      <c r="U40" s="81"/>
      <c r="V40" s="117"/>
      <c r="W40" s="116"/>
      <c r="X40" s="19"/>
      <c r="Y40" s="91"/>
      <c r="Z40" s="81"/>
      <c r="AA40" s="117"/>
      <c r="AB40" s="106">
        <f>RANK(AG10,AG5:AG11)</f>
        <v>5</v>
      </c>
      <c r="AC40" s="106">
        <f t="shared" ref="AC40:AD40" si="31">RANK(AC10,AC5:AC11,1)</f>
        <v>5</v>
      </c>
      <c r="AD40" s="107">
        <f t="shared" si="31"/>
        <v>6</v>
      </c>
      <c r="AE40" s="108">
        <f t="shared" ref="AE40:AF40" si="32">RANK(AE10,AE5:AE11)</f>
        <v>5</v>
      </c>
      <c r="AF40" s="108">
        <f t="shared" si="32"/>
        <v>4</v>
      </c>
      <c r="AG40" s="106">
        <f t="shared" si="16"/>
        <v>40</v>
      </c>
      <c r="AH40" s="10"/>
      <c r="AI40" s="10"/>
      <c r="AJ40" s="28"/>
      <c r="AK40" s="28"/>
      <c r="AL40" s="28"/>
      <c r="AM40" s="28"/>
      <c r="AN40" s="28"/>
      <c r="AO40" s="28"/>
      <c r="AP40" s="28"/>
    </row>
    <row r="41">
      <c r="A41" s="29">
        <v>8604.0</v>
      </c>
      <c r="B41" s="19"/>
      <c r="C41" s="86">
        <f>RANK(C11,C5:C11,1)</f>
        <v>2</v>
      </c>
      <c r="D41" s="19"/>
      <c r="E41" s="101">
        <f>RANK(E11,E5:E11)</f>
        <v>6</v>
      </c>
      <c r="F41" s="19"/>
      <c r="G41" s="101">
        <f>RANK(G11,G5:G11)</f>
        <v>2</v>
      </c>
      <c r="H41" s="19"/>
      <c r="I41" s="102">
        <f>RANK(H11,H5:H11)</f>
        <v>4</v>
      </c>
      <c r="J41" s="88">
        <f t="shared" ref="J41:N41" si="33">RANK(J11,J5:J11,1)</f>
        <v>6</v>
      </c>
      <c r="K41" s="88">
        <f t="shared" si="33"/>
        <v>7</v>
      </c>
      <c r="L41" s="103">
        <f t="shared" si="33"/>
        <v>7</v>
      </c>
      <c r="M41" s="104">
        <f t="shared" si="33"/>
        <v>6</v>
      </c>
      <c r="N41" s="104">
        <f t="shared" si="33"/>
        <v>6</v>
      </c>
      <c r="O41" s="103">
        <f>RANK(O11,O5:O11)</f>
        <v>6</v>
      </c>
      <c r="P41" s="103">
        <f t="shared" ref="P41:Q41" si="34">RANK(P11,P5:P11,1)</f>
        <v>5</v>
      </c>
      <c r="Q41" s="105">
        <f t="shared" si="34"/>
        <v>5</v>
      </c>
      <c r="R41" s="19"/>
      <c r="S41" s="94"/>
      <c r="T41" s="19"/>
      <c r="U41" s="81"/>
      <c r="V41" s="89"/>
      <c r="W41" s="116"/>
      <c r="X41" s="19"/>
      <c r="Y41" s="91"/>
      <c r="Z41" s="81"/>
      <c r="AA41" s="117"/>
      <c r="AB41" s="106">
        <f>RANK(AG11,AG5:AG11)</f>
        <v>2</v>
      </c>
      <c r="AC41" s="106">
        <f t="shared" ref="AC41:AD41" si="35">RANK(AC11,AC5:AC11,1)</f>
        <v>3</v>
      </c>
      <c r="AD41" s="107">
        <f t="shared" si="35"/>
        <v>3</v>
      </c>
      <c r="AE41" s="108">
        <f t="shared" ref="AE41:AF41" si="36">RANK(AE11,AE5:AE11)</f>
        <v>4</v>
      </c>
      <c r="AF41" s="108">
        <f t="shared" si="36"/>
        <v>7</v>
      </c>
      <c r="AG41" s="106">
        <f t="shared" si="16"/>
        <v>43</v>
      </c>
      <c r="AH41" s="10"/>
      <c r="AI41" s="10"/>
      <c r="AJ41" s="28"/>
      <c r="AK41" s="28"/>
      <c r="AL41" s="28"/>
      <c r="AM41" s="28"/>
      <c r="AN41" s="28"/>
      <c r="AO41" s="28"/>
      <c r="AP41" s="28"/>
    </row>
    <row r="42">
      <c r="A42" s="17"/>
      <c r="B42" s="17"/>
      <c r="C42" s="119"/>
      <c r="D42" s="119"/>
      <c r="E42" s="119"/>
      <c r="F42" s="119"/>
      <c r="G42" s="119"/>
      <c r="H42" s="17"/>
      <c r="I42" s="17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19"/>
      <c r="W42" s="119"/>
      <c r="X42" s="119"/>
      <c r="Y42" s="121"/>
      <c r="Z42" s="122"/>
      <c r="AA42" s="121"/>
      <c r="AB42" s="122"/>
      <c r="AC42" s="121"/>
      <c r="AD42" s="119"/>
      <c r="AE42" s="121"/>
      <c r="AF42" s="119"/>
      <c r="AG42" s="119"/>
      <c r="AH42" s="10"/>
      <c r="AI42" s="10"/>
      <c r="AJ42" s="10"/>
      <c r="AK42" s="10"/>
      <c r="AL42" s="10"/>
      <c r="AM42" s="10"/>
      <c r="AN42" s="10"/>
      <c r="AO42" s="10"/>
      <c r="AP42" s="10"/>
    </row>
    <row r="4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</row>
    <row r="44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</row>
    <row r="45">
      <c r="A45" s="10"/>
      <c r="B45" s="10"/>
      <c r="C45" s="10"/>
      <c r="D45" s="10"/>
      <c r="E45" s="111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</row>
    <row r="46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</row>
    <row r="47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</row>
    <row r="48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</row>
    <row r="49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</row>
    <row r="50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</row>
    <row r="5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</row>
    <row r="5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</row>
    <row r="5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</row>
  </sheetData>
  <mergeCells count="268">
    <mergeCell ref="W34:X34"/>
    <mergeCell ref="W35:X35"/>
    <mergeCell ref="W36:X36"/>
    <mergeCell ref="W37:X37"/>
    <mergeCell ref="W38:X38"/>
    <mergeCell ref="W39:X39"/>
    <mergeCell ref="W40:X40"/>
    <mergeCell ref="W41:X41"/>
    <mergeCell ref="Q32:R32"/>
    <mergeCell ref="S32:T32"/>
    <mergeCell ref="W32:X32"/>
    <mergeCell ref="Q34:R34"/>
    <mergeCell ref="S34:T34"/>
    <mergeCell ref="Q35:R35"/>
    <mergeCell ref="S35:T35"/>
    <mergeCell ref="Q39:R39"/>
    <mergeCell ref="Q40:R40"/>
    <mergeCell ref="Q41:R41"/>
    <mergeCell ref="S40:T40"/>
    <mergeCell ref="S41:T41"/>
    <mergeCell ref="Q36:R36"/>
    <mergeCell ref="S36:T36"/>
    <mergeCell ref="Q37:R37"/>
    <mergeCell ref="S37:T37"/>
    <mergeCell ref="Q38:R38"/>
    <mergeCell ref="S38:T38"/>
    <mergeCell ref="S39:T39"/>
    <mergeCell ref="A20:B20"/>
    <mergeCell ref="C20:D20"/>
    <mergeCell ref="E20:F20"/>
    <mergeCell ref="H20:I20"/>
    <mergeCell ref="Q20:R20"/>
    <mergeCell ref="S20:T20"/>
    <mergeCell ref="W20:X20"/>
    <mergeCell ref="A21:B21"/>
    <mergeCell ref="C21:D21"/>
    <mergeCell ref="E21:F21"/>
    <mergeCell ref="H21:I21"/>
    <mergeCell ref="Q21:R21"/>
    <mergeCell ref="S21:T21"/>
    <mergeCell ref="W21:X21"/>
    <mergeCell ref="G26:H26"/>
    <mergeCell ref="Q26:R26"/>
    <mergeCell ref="A24:B24"/>
    <mergeCell ref="C24:AF24"/>
    <mergeCell ref="A25:B25"/>
    <mergeCell ref="C25:D25"/>
    <mergeCell ref="E25:F25"/>
    <mergeCell ref="G25:H25"/>
    <mergeCell ref="A26:B26"/>
    <mergeCell ref="C28:D28"/>
    <mergeCell ref="E28:F28"/>
    <mergeCell ref="E30:F30"/>
    <mergeCell ref="G30:H30"/>
    <mergeCell ref="Q30:R30"/>
    <mergeCell ref="S30:T30"/>
    <mergeCell ref="W30:X30"/>
    <mergeCell ref="A31:B31"/>
    <mergeCell ref="C31:D31"/>
    <mergeCell ref="E31:F31"/>
    <mergeCell ref="G31:H31"/>
    <mergeCell ref="Q31:R31"/>
    <mergeCell ref="S31:T31"/>
    <mergeCell ref="W31:X31"/>
    <mergeCell ref="A37:B37"/>
    <mergeCell ref="C37:D37"/>
    <mergeCell ref="E37:F37"/>
    <mergeCell ref="G37:H37"/>
    <mergeCell ref="C38:D38"/>
    <mergeCell ref="E38:F38"/>
    <mergeCell ref="G38:H38"/>
    <mergeCell ref="A38:B38"/>
    <mergeCell ref="A39:B39"/>
    <mergeCell ref="C39:D39"/>
    <mergeCell ref="E39:F39"/>
    <mergeCell ref="G39:H39"/>
    <mergeCell ref="A40:B40"/>
    <mergeCell ref="C40:D40"/>
    <mergeCell ref="C26:D26"/>
    <mergeCell ref="E26:F26"/>
    <mergeCell ref="A27:B27"/>
    <mergeCell ref="C27:D27"/>
    <mergeCell ref="E27:F27"/>
    <mergeCell ref="G27:H27"/>
    <mergeCell ref="G28:H28"/>
    <mergeCell ref="A28:B28"/>
    <mergeCell ref="A29:B29"/>
    <mergeCell ref="C29:D29"/>
    <mergeCell ref="E29:F29"/>
    <mergeCell ref="G29:H29"/>
    <mergeCell ref="A30:B30"/>
    <mergeCell ref="C30:D30"/>
    <mergeCell ref="A32:B32"/>
    <mergeCell ref="C32:D32"/>
    <mergeCell ref="E32:F32"/>
    <mergeCell ref="G32:H32"/>
    <mergeCell ref="C34:D34"/>
    <mergeCell ref="E34:F34"/>
    <mergeCell ref="H34:I34"/>
    <mergeCell ref="E36:F36"/>
    <mergeCell ref="G36:H36"/>
    <mergeCell ref="A34:B34"/>
    <mergeCell ref="A35:B35"/>
    <mergeCell ref="C35:D35"/>
    <mergeCell ref="E35:F35"/>
    <mergeCell ref="G35:H35"/>
    <mergeCell ref="A36:B36"/>
    <mergeCell ref="C36:D36"/>
    <mergeCell ref="E40:F40"/>
    <mergeCell ref="G40:H40"/>
    <mergeCell ref="A41:B41"/>
    <mergeCell ref="C41:D41"/>
    <mergeCell ref="E41:F41"/>
    <mergeCell ref="G41:H41"/>
    <mergeCell ref="A7:B7"/>
    <mergeCell ref="C7:D7"/>
    <mergeCell ref="E7:F7"/>
    <mergeCell ref="H7:I7"/>
    <mergeCell ref="Q7:R7"/>
    <mergeCell ref="S7:T7"/>
    <mergeCell ref="W7:X7"/>
    <mergeCell ref="A8:B8"/>
    <mergeCell ref="C8:D8"/>
    <mergeCell ref="E8:F8"/>
    <mergeCell ref="H8:I8"/>
    <mergeCell ref="Q8:R8"/>
    <mergeCell ref="S8:T8"/>
    <mergeCell ref="W8:X8"/>
    <mergeCell ref="B1:C1"/>
    <mergeCell ref="D1:E1"/>
    <mergeCell ref="I1:Q2"/>
    <mergeCell ref="T1:W1"/>
    <mergeCell ref="D2:E2"/>
    <mergeCell ref="F2:H2"/>
    <mergeCell ref="T2:W2"/>
    <mergeCell ref="W4:X4"/>
    <mergeCell ref="AJ4:AL4"/>
    <mergeCell ref="AM4:AO4"/>
    <mergeCell ref="A2:C2"/>
    <mergeCell ref="A4:B4"/>
    <mergeCell ref="C4:D4"/>
    <mergeCell ref="E4:F4"/>
    <mergeCell ref="H4:I4"/>
    <mergeCell ref="Q4:R4"/>
    <mergeCell ref="S4:T4"/>
    <mergeCell ref="A5:B5"/>
    <mergeCell ref="C5:D5"/>
    <mergeCell ref="E5:F5"/>
    <mergeCell ref="H5:I5"/>
    <mergeCell ref="Q5:R5"/>
    <mergeCell ref="S5:T5"/>
    <mergeCell ref="W5:X5"/>
    <mergeCell ref="A6:B6"/>
    <mergeCell ref="C6:D6"/>
    <mergeCell ref="E6:F6"/>
    <mergeCell ref="H6:I6"/>
    <mergeCell ref="Q6:R6"/>
    <mergeCell ref="S6:T6"/>
    <mergeCell ref="W6:X6"/>
    <mergeCell ref="AJ8:AL8"/>
    <mergeCell ref="AJ9:AL9"/>
    <mergeCell ref="AJ5:AL5"/>
    <mergeCell ref="AM5:AO5"/>
    <mergeCell ref="AJ6:AL6"/>
    <mergeCell ref="AM6:AO6"/>
    <mergeCell ref="AJ7:AL7"/>
    <mergeCell ref="AM7:AO7"/>
    <mergeCell ref="AM8:AO8"/>
    <mergeCell ref="AM9:AO9"/>
    <mergeCell ref="A14:B14"/>
    <mergeCell ref="C14:D14"/>
    <mergeCell ref="E14:F14"/>
    <mergeCell ref="H14:I14"/>
    <mergeCell ref="Q14:R14"/>
    <mergeCell ref="S14:T14"/>
    <mergeCell ref="W14:X14"/>
    <mergeCell ref="A15:B15"/>
    <mergeCell ref="C15:D15"/>
    <mergeCell ref="E15:F15"/>
    <mergeCell ref="H15:I15"/>
    <mergeCell ref="Q15:R15"/>
    <mergeCell ref="S15:T15"/>
    <mergeCell ref="W15:X15"/>
    <mergeCell ref="A16:B16"/>
    <mergeCell ref="C16:D16"/>
    <mergeCell ref="E16:F16"/>
    <mergeCell ref="H16:I16"/>
    <mergeCell ref="Q16:R16"/>
    <mergeCell ref="S16:T16"/>
    <mergeCell ref="W16:X16"/>
    <mergeCell ref="A17:B17"/>
    <mergeCell ref="C17:D17"/>
    <mergeCell ref="E17:F17"/>
    <mergeCell ref="H17:I17"/>
    <mergeCell ref="Q17:R17"/>
    <mergeCell ref="S17:T17"/>
    <mergeCell ref="W17:X17"/>
    <mergeCell ref="A18:B18"/>
    <mergeCell ref="C18:D18"/>
    <mergeCell ref="E18:F18"/>
    <mergeCell ref="H18:I18"/>
    <mergeCell ref="Q18:R18"/>
    <mergeCell ref="S18:T18"/>
    <mergeCell ref="W18:X18"/>
    <mergeCell ref="A19:B19"/>
    <mergeCell ref="C19:D19"/>
    <mergeCell ref="E19:F19"/>
    <mergeCell ref="H19:I19"/>
    <mergeCell ref="Q19:R19"/>
    <mergeCell ref="S19:T19"/>
    <mergeCell ref="W19:X19"/>
    <mergeCell ref="A9:B9"/>
    <mergeCell ref="C9:D9"/>
    <mergeCell ref="E9:F9"/>
    <mergeCell ref="H9:I9"/>
    <mergeCell ref="Q9:R9"/>
    <mergeCell ref="S9:T9"/>
    <mergeCell ref="W9:X9"/>
    <mergeCell ref="A10:B10"/>
    <mergeCell ref="C10:D10"/>
    <mergeCell ref="E10:F10"/>
    <mergeCell ref="H10:I10"/>
    <mergeCell ref="Q10:R10"/>
    <mergeCell ref="S10:T10"/>
    <mergeCell ref="W10:X10"/>
    <mergeCell ref="A11:B11"/>
    <mergeCell ref="C11:D11"/>
    <mergeCell ref="E11:F11"/>
    <mergeCell ref="H11:I11"/>
    <mergeCell ref="Q11:R11"/>
    <mergeCell ref="S11:T11"/>
    <mergeCell ref="W11:X11"/>
    <mergeCell ref="A12:B12"/>
    <mergeCell ref="C12:D12"/>
    <mergeCell ref="E12:F12"/>
    <mergeCell ref="H12:I12"/>
    <mergeCell ref="Q12:R12"/>
    <mergeCell ref="S12:T12"/>
    <mergeCell ref="W12:X12"/>
    <mergeCell ref="AJ13:AL13"/>
    <mergeCell ref="AJ14:AL14"/>
    <mergeCell ref="AJ15:AL16"/>
    <mergeCell ref="AJ10:AL10"/>
    <mergeCell ref="AM10:AO10"/>
    <mergeCell ref="AJ11:AL11"/>
    <mergeCell ref="AM11:AO11"/>
    <mergeCell ref="AJ12:AL12"/>
    <mergeCell ref="AM12:AO12"/>
    <mergeCell ref="AM13:AO13"/>
    <mergeCell ref="AM14:AO14"/>
    <mergeCell ref="A22:B22"/>
    <mergeCell ref="C22:D22"/>
    <mergeCell ref="E22:F22"/>
    <mergeCell ref="H22:I22"/>
    <mergeCell ref="Q22:R22"/>
    <mergeCell ref="S22:T22"/>
    <mergeCell ref="W22:X22"/>
    <mergeCell ref="Q28:R28"/>
    <mergeCell ref="Q29:R29"/>
    <mergeCell ref="S29:T29"/>
    <mergeCell ref="S26:T26"/>
    <mergeCell ref="W26:X26"/>
    <mergeCell ref="Q27:R27"/>
    <mergeCell ref="S27:T27"/>
    <mergeCell ref="W27:X27"/>
    <mergeCell ref="S28:T28"/>
    <mergeCell ref="W28:X28"/>
    <mergeCell ref="W29:X29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13"/>
    <col customWidth="1" min="10" max="12" width="6.5"/>
    <col customWidth="1" min="13" max="14" width="7.13"/>
    <col customWidth="1" min="15" max="15" width="7.25"/>
    <col customWidth="1" min="16" max="16" width="5.38"/>
    <col customWidth="1" min="17" max="17" width="5.0"/>
    <col customWidth="1" hidden="1" min="18" max="18" width="1.75"/>
    <col customWidth="1" min="19" max="19" width="7.63"/>
    <col customWidth="1" hidden="1" min="20" max="20" width="1.63"/>
    <col customWidth="1" min="21" max="22" width="7.13"/>
    <col customWidth="1" min="23" max="23" width="7.5"/>
    <col customWidth="1" hidden="1" min="24" max="24" width="1.75"/>
    <col customWidth="1" min="25" max="25" width="7.0"/>
    <col customWidth="1" min="26" max="27" width="5.88"/>
    <col customWidth="1" min="28" max="28" width="6.38"/>
    <col customWidth="1" min="29" max="32" width="5.88"/>
    <col customWidth="1" min="33" max="33" width="6.0"/>
    <col customWidth="1" min="34" max="34" width="5.13"/>
    <col customWidth="1" min="35" max="35" width="2.0"/>
    <col customWidth="1" min="36" max="42" width="14.25"/>
  </cols>
  <sheetData>
    <row r="1" hidden="1">
      <c r="A1" s="1"/>
      <c r="B1" s="2" t="s">
        <v>0</v>
      </c>
      <c r="C1" s="3"/>
      <c r="D1" s="4">
        <v>4578.934285714286</v>
      </c>
      <c r="E1" s="3"/>
      <c r="F1" s="1"/>
      <c r="G1" s="1"/>
      <c r="H1" s="1"/>
      <c r="I1" s="5" t="s">
        <v>1</v>
      </c>
      <c r="J1" s="6"/>
      <c r="K1" s="6"/>
      <c r="L1" s="6"/>
      <c r="M1" s="6"/>
      <c r="N1" s="6"/>
      <c r="O1" s="6"/>
      <c r="P1" s="6"/>
      <c r="Q1" s="7"/>
      <c r="R1" s="1"/>
      <c r="S1" s="1"/>
      <c r="T1" s="8" t="s">
        <v>2</v>
      </c>
      <c r="U1" s="9"/>
      <c r="V1" s="9"/>
      <c r="W1" s="3"/>
      <c r="X1" s="1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</row>
    <row r="2" hidden="1">
      <c r="A2" s="11" t="s">
        <v>3</v>
      </c>
      <c r="B2" s="9"/>
      <c r="C2" s="3"/>
      <c r="D2" s="12">
        <v>2397.9314285714286</v>
      </c>
      <c r="E2" s="3"/>
      <c r="F2" s="13">
        <v>0.9095351231299358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"/>
      <c r="S2" s="1"/>
      <c r="T2" s="8" t="s">
        <v>4</v>
      </c>
      <c r="U2" s="9"/>
      <c r="V2" s="9"/>
      <c r="W2" s="3"/>
      <c r="X2" s="1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</row>
    <row r="3" ht="9.0" hidden="1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7"/>
      <c r="AE3" s="1"/>
      <c r="AF3" s="1"/>
      <c r="AG3" s="1"/>
      <c r="AH3" s="10"/>
      <c r="AI3" s="10"/>
      <c r="AJ3" s="10"/>
      <c r="AK3" s="10"/>
      <c r="AL3" s="10"/>
      <c r="AM3" s="10"/>
      <c r="AN3" s="10"/>
      <c r="AO3" s="10"/>
      <c r="AP3" s="10"/>
    </row>
    <row r="4" ht="30.75" customHeight="1">
      <c r="A4" s="68" t="s">
        <v>46</v>
      </c>
      <c r="B4" s="19"/>
      <c r="C4" s="20" t="s">
        <v>6</v>
      </c>
      <c r="D4" s="19"/>
      <c r="E4" s="20" t="s">
        <v>7</v>
      </c>
      <c r="F4" s="19"/>
      <c r="G4" s="21" t="s">
        <v>8</v>
      </c>
      <c r="H4" s="20" t="s">
        <v>9</v>
      </c>
      <c r="I4" s="19"/>
      <c r="J4" s="21" t="s">
        <v>10</v>
      </c>
      <c r="K4" s="21" t="s">
        <v>11</v>
      </c>
      <c r="L4" s="21" t="s">
        <v>12</v>
      </c>
      <c r="M4" s="21" t="s">
        <v>13</v>
      </c>
      <c r="N4" s="21" t="s">
        <v>14</v>
      </c>
      <c r="O4" s="21" t="s">
        <v>15</v>
      </c>
      <c r="P4" s="21" t="s">
        <v>16</v>
      </c>
      <c r="Q4" s="20" t="s">
        <v>17</v>
      </c>
      <c r="R4" s="19"/>
      <c r="S4" s="20" t="s">
        <v>18</v>
      </c>
      <c r="T4" s="19"/>
      <c r="U4" s="21" t="s">
        <v>19</v>
      </c>
      <c r="V4" s="21" t="s">
        <v>20</v>
      </c>
      <c r="W4" s="20" t="s">
        <v>21</v>
      </c>
      <c r="X4" s="19"/>
      <c r="Y4" s="22" t="s">
        <v>22</v>
      </c>
      <c r="Z4" s="23" t="s">
        <v>23</v>
      </c>
      <c r="AA4" s="23" t="s">
        <v>24</v>
      </c>
      <c r="AB4" s="23" t="s">
        <v>25</v>
      </c>
      <c r="AC4" s="23" t="s">
        <v>26</v>
      </c>
      <c r="AD4" s="24" t="s">
        <v>27</v>
      </c>
      <c r="AE4" s="25" t="s">
        <v>28</v>
      </c>
      <c r="AF4" s="25" t="s">
        <v>29</v>
      </c>
      <c r="AG4" s="25" t="s">
        <v>30</v>
      </c>
      <c r="AH4" s="10"/>
      <c r="AI4" s="10"/>
      <c r="AJ4" s="26" t="s">
        <v>31</v>
      </c>
      <c r="AM4" s="27" t="s">
        <v>32</v>
      </c>
      <c r="AP4" s="28"/>
    </row>
    <row r="5">
      <c r="A5" s="29">
        <v>3116.0</v>
      </c>
      <c r="B5" s="19"/>
      <c r="C5" s="30">
        <v>131079.26</v>
      </c>
      <c r="D5" s="19"/>
      <c r="E5" s="30">
        <v>32769.815</v>
      </c>
      <c r="F5" s="19"/>
      <c r="G5" s="31">
        <v>0.028932815284558284</v>
      </c>
      <c r="H5" s="32">
        <v>0.013350559862187769</v>
      </c>
      <c r="I5" s="19"/>
      <c r="J5" s="31">
        <v>0.29209693432813094</v>
      </c>
      <c r="K5" s="31">
        <v>0.29601618745787855</v>
      </c>
      <c r="L5" s="31">
        <v>0.003919253129747604</v>
      </c>
      <c r="M5" s="31">
        <v>0.2575223387742653</v>
      </c>
      <c r="N5" s="31">
        <v>0.5535385262321438</v>
      </c>
      <c r="O5" s="33">
        <v>55.754683113568696</v>
      </c>
      <c r="P5" s="34">
        <v>29.9390832190215</v>
      </c>
      <c r="Q5" s="35">
        <v>5.76055784080248</v>
      </c>
      <c r="R5" s="19"/>
      <c r="S5" s="36">
        <v>9994.98</v>
      </c>
      <c r="T5" s="19"/>
      <c r="U5" s="37">
        <v>22349.10836997</v>
      </c>
      <c r="V5" s="33">
        <v>14362.71</v>
      </c>
      <c r="W5" s="36">
        <v>8121.3363</v>
      </c>
      <c r="X5" s="19"/>
      <c r="Y5" s="48">
        <v>0.243</v>
      </c>
      <c r="Z5" s="38">
        <v>0.2383</v>
      </c>
      <c r="AA5" s="49">
        <f t="shared" ref="AA5:AA12" si="1">(J5+Y5+0.5%)</f>
        <v>0.5400969343</v>
      </c>
      <c r="AB5" s="41">
        <f t="shared" ref="AB5:AB12" si="2">(J5+Z5+0.5%)</f>
        <v>0.5353969343</v>
      </c>
      <c r="AC5" s="112">
        <f t="shared" ref="AC5:AC12" si="3">(N5-AA5)</f>
        <v>0.0134415919</v>
      </c>
      <c r="AD5" s="43">
        <f t="shared" ref="AD5:AD12" si="4">(N5-AB5)</f>
        <v>0.0181415919</v>
      </c>
      <c r="AE5" s="44">
        <v>0.929</v>
      </c>
      <c r="AF5" s="45">
        <v>0.9</v>
      </c>
      <c r="AG5" s="46">
        <v>0.9067</v>
      </c>
      <c r="AH5" s="10"/>
      <c r="AI5" s="10"/>
      <c r="AJ5" s="47" t="s">
        <v>33</v>
      </c>
      <c r="AM5" s="47" t="s">
        <v>33</v>
      </c>
      <c r="AP5" s="28"/>
    </row>
    <row r="6">
      <c r="A6" s="29">
        <v>3176.0</v>
      </c>
      <c r="B6" s="19"/>
      <c r="C6" s="30">
        <v>138029.5</v>
      </c>
      <c r="D6" s="19"/>
      <c r="E6" s="30">
        <v>34507.375</v>
      </c>
      <c r="F6" s="19"/>
      <c r="G6" s="31">
        <v>0.07170736653767</v>
      </c>
      <c r="H6" s="32">
        <v>0.04338220526210082</v>
      </c>
      <c r="I6" s="19"/>
      <c r="J6" s="31">
        <v>0.30435348965257425</v>
      </c>
      <c r="K6" s="31">
        <v>0.30394979551472695</v>
      </c>
      <c r="L6" s="31">
        <v>-4.0369413784734423E-4</v>
      </c>
      <c r="M6" s="31">
        <v>0.2431491384088184</v>
      </c>
      <c r="N6" s="31">
        <v>0.5470989339235454</v>
      </c>
      <c r="O6" s="33">
        <v>61.1832890070922</v>
      </c>
      <c r="P6" s="34">
        <v>27.9326637783904</v>
      </c>
      <c r="Q6" s="35">
        <v>5.2861906630051</v>
      </c>
      <c r="R6" s="19"/>
      <c r="S6" s="36">
        <v>5962.22</v>
      </c>
      <c r="T6" s="19"/>
      <c r="U6" s="37">
        <v>11103.76648721</v>
      </c>
      <c r="V6" s="33">
        <v>12062.4</v>
      </c>
      <c r="W6" s="36">
        <v>6798.7007</v>
      </c>
      <c r="X6" s="19"/>
      <c r="Y6" s="48">
        <v>0.231</v>
      </c>
      <c r="Z6" s="48">
        <v>0.2266</v>
      </c>
      <c r="AA6" s="49">
        <f t="shared" si="1"/>
        <v>0.5403534897</v>
      </c>
      <c r="AB6" s="49">
        <f t="shared" si="2"/>
        <v>0.5359534897</v>
      </c>
      <c r="AC6" s="112">
        <f t="shared" si="3"/>
        <v>0.006745444271</v>
      </c>
      <c r="AD6" s="43">
        <f t="shared" si="4"/>
        <v>0.01114544427</v>
      </c>
      <c r="AE6" s="50">
        <v>0.732</v>
      </c>
      <c r="AF6" s="45">
        <v>0.82</v>
      </c>
      <c r="AG6" s="46">
        <v>0.9</v>
      </c>
      <c r="AH6" s="10"/>
      <c r="AI6" s="10"/>
      <c r="AJ6" s="47" t="s">
        <v>34</v>
      </c>
      <c r="AM6" s="47" t="s">
        <v>34</v>
      </c>
      <c r="AP6" s="28"/>
    </row>
    <row r="7">
      <c r="A7" s="29">
        <v>3802.0</v>
      </c>
      <c r="B7" s="19"/>
      <c r="C7" s="30">
        <v>91014.34</v>
      </c>
      <c r="D7" s="19"/>
      <c r="E7" s="30">
        <v>22753.585</v>
      </c>
      <c r="F7" s="19"/>
      <c r="G7" s="31">
        <v>0.019078967183997292</v>
      </c>
      <c r="H7" s="32">
        <v>0.008051082731815658</v>
      </c>
      <c r="I7" s="19"/>
      <c r="J7" s="31">
        <v>0.3043657735693079</v>
      </c>
      <c r="K7" s="31">
        <v>0.3017543938680432</v>
      </c>
      <c r="L7" s="31">
        <v>-0.002611379701264658</v>
      </c>
      <c r="M7" s="31">
        <v>0.2995532780878266</v>
      </c>
      <c r="N7" s="31">
        <v>0.6013076719558698</v>
      </c>
      <c r="O7" s="33">
        <v>47.30475051975052</v>
      </c>
      <c r="P7" s="34">
        <v>26.8069709472237</v>
      </c>
      <c r="Q7" s="35">
        <v>8.45132623517325</v>
      </c>
      <c r="R7" s="19"/>
      <c r="S7" s="36">
        <v>3346.42</v>
      </c>
      <c r="T7" s="19"/>
      <c r="U7" s="37">
        <v>7903.53983417</v>
      </c>
      <c r="V7" s="33">
        <v>8997.87</v>
      </c>
      <c r="W7" s="36">
        <v>6950.6116</v>
      </c>
      <c r="X7" s="19"/>
      <c r="Y7" s="48">
        <v>0.29</v>
      </c>
      <c r="Z7" s="38">
        <v>0.2832</v>
      </c>
      <c r="AA7" s="49">
        <f t="shared" si="1"/>
        <v>0.5993657736</v>
      </c>
      <c r="AB7" s="40">
        <f t="shared" si="2"/>
        <v>0.5925657736</v>
      </c>
      <c r="AC7" s="112">
        <f t="shared" si="3"/>
        <v>0.001941898387</v>
      </c>
      <c r="AD7" s="42">
        <f t="shared" si="4"/>
        <v>0.008741898387</v>
      </c>
      <c r="AE7" s="50">
        <v>0.9</v>
      </c>
      <c r="AF7" s="45">
        <v>0.82</v>
      </c>
      <c r="AG7" s="46">
        <v>0.893</v>
      </c>
      <c r="AH7" s="10"/>
      <c r="AI7" s="10"/>
      <c r="AJ7" s="47" t="s">
        <v>35</v>
      </c>
      <c r="AM7" s="47" t="s">
        <v>36</v>
      </c>
      <c r="AP7" s="28"/>
    </row>
    <row r="8">
      <c r="A8" s="29">
        <v>3882.0</v>
      </c>
      <c r="B8" s="19"/>
      <c r="C8" s="30">
        <v>57072.99</v>
      </c>
      <c r="D8" s="19"/>
      <c r="E8" s="30">
        <v>14268.2475</v>
      </c>
      <c r="F8" s="19"/>
      <c r="G8" s="31">
        <v>0.2471770085665449</v>
      </c>
      <c r="H8" s="32">
        <v>0.1879310344827586</v>
      </c>
      <c r="I8" s="19"/>
      <c r="J8" s="31">
        <v>0.270963199930475</v>
      </c>
      <c r="K8" s="31">
        <v>0.27411100942845296</v>
      </c>
      <c r="L8" s="31">
        <v>0.0031478094979779402</v>
      </c>
      <c r="M8" s="31">
        <v>0.3925641989319291</v>
      </c>
      <c r="N8" s="31">
        <v>0.6666752083603821</v>
      </c>
      <c r="O8" s="33">
        <v>43.33560364464692</v>
      </c>
      <c r="P8" s="34">
        <v>27.1156446540881</v>
      </c>
      <c r="Q8" s="35">
        <v>3.1218487394958</v>
      </c>
      <c r="R8" s="19"/>
      <c r="S8" s="36">
        <v>2699.85</v>
      </c>
      <c r="T8" s="19"/>
      <c r="U8" s="37">
        <v>6216.74759576</v>
      </c>
      <c r="V8" s="33">
        <v>4945.69</v>
      </c>
      <c r="W8" s="36">
        <v>4522.9581</v>
      </c>
      <c r="X8" s="19"/>
      <c r="Y8" s="48">
        <v>0.48</v>
      </c>
      <c r="Z8" s="38">
        <v>0.4693</v>
      </c>
      <c r="AA8" s="49">
        <f t="shared" si="1"/>
        <v>0.7559631999</v>
      </c>
      <c r="AB8" s="40">
        <f t="shared" si="2"/>
        <v>0.7452631999</v>
      </c>
      <c r="AC8" s="112">
        <f t="shared" si="3"/>
        <v>-0.08928799157</v>
      </c>
      <c r="AD8" s="42">
        <f t="shared" si="4"/>
        <v>-0.07858799157</v>
      </c>
      <c r="AE8" s="50">
        <v>0.9</v>
      </c>
      <c r="AF8" s="45">
        <v>0.9</v>
      </c>
      <c r="AG8" s="51">
        <v>0.92</v>
      </c>
      <c r="AH8" s="10"/>
      <c r="AI8" s="10"/>
      <c r="AJ8" s="47" t="s">
        <v>37</v>
      </c>
      <c r="AM8" s="47" t="s">
        <v>38</v>
      </c>
      <c r="AP8" s="28"/>
    </row>
    <row r="9">
      <c r="A9" s="29">
        <v>5161.0</v>
      </c>
      <c r="B9" s="19"/>
      <c r="C9" s="30">
        <v>104055.88</v>
      </c>
      <c r="D9" s="19"/>
      <c r="E9" s="30">
        <v>26013.97</v>
      </c>
      <c r="F9" s="19"/>
      <c r="G9" s="31">
        <v>0.1364170560172258</v>
      </c>
      <c r="H9" s="32">
        <v>0.1274564851207187</v>
      </c>
      <c r="I9" s="19"/>
      <c r="J9" s="31">
        <v>0.2864039975443963</v>
      </c>
      <c r="K9" s="31">
        <v>0.28129769889025014</v>
      </c>
      <c r="L9" s="31">
        <v>-0.005106298654146214</v>
      </c>
      <c r="M9" s="31">
        <v>0.2682772275819492</v>
      </c>
      <c r="N9" s="31">
        <v>0.5495749264721994</v>
      </c>
      <c r="O9" s="33">
        <v>56.67531590413943</v>
      </c>
      <c r="P9" s="34">
        <v>29.4405425720924</v>
      </c>
      <c r="Q9" s="35">
        <v>5.43438133874239</v>
      </c>
      <c r="R9" s="19"/>
      <c r="S9" s="36">
        <v>6726.46</v>
      </c>
      <c r="T9" s="19"/>
      <c r="U9" s="37">
        <v>11984.23707994</v>
      </c>
      <c r="V9" s="33">
        <v>12791.8</v>
      </c>
      <c r="W9" s="36">
        <v>8614.5858</v>
      </c>
      <c r="X9" s="19"/>
      <c r="Y9" s="48">
        <v>0.26</v>
      </c>
      <c r="Z9" s="38">
        <v>0.2542</v>
      </c>
      <c r="AA9" s="49">
        <f t="shared" si="1"/>
        <v>0.5514039975</v>
      </c>
      <c r="AB9" s="40">
        <f t="shared" si="2"/>
        <v>0.5456039975</v>
      </c>
      <c r="AC9" s="43">
        <f t="shared" si="3"/>
        <v>-0.001829071072</v>
      </c>
      <c r="AD9" s="42">
        <f t="shared" si="4"/>
        <v>0.003970928928</v>
      </c>
      <c r="AE9" s="44">
        <v>0.9</v>
      </c>
      <c r="AF9" s="53">
        <v>0.91</v>
      </c>
      <c r="AG9" s="46">
        <v>0.907</v>
      </c>
      <c r="AH9" s="10"/>
      <c r="AI9" s="10"/>
      <c r="AJ9" s="47" t="s">
        <v>39</v>
      </c>
      <c r="AM9" s="47" t="s">
        <v>40</v>
      </c>
      <c r="AP9" s="28"/>
    </row>
    <row r="10">
      <c r="A10" s="29">
        <v>5166.0</v>
      </c>
      <c r="B10" s="19"/>
      <c r="C10" s="30">
        <v>101038.75</v>
      </c>
      <c r="D10" s="19"/>
      <c r="E10" s="30">
        <v>25259.6875</v>
      </c>
      <c r="F10" s="19"/>
      <c r="G10" s="31">
        <v>0.08300980551887359</v>
      </c>
      <c r="H10" s="32">
        <v>0.08441208198489752</v>
      </c>
      <c r="I10" s="19"/>
      <c r="J10" s="31">
        <v>0.3042241714193812</v>
      </c>
      <c r="K10" s="31">
        <v>0.3039325140107137</v>
      </c>
      <c r="L10" s="31">
        <v>-2.916574086674667E-4</v>
      </c>
      <c r="M10" s="31">
        <v>0.26682289121747843</v>
      </c>
      <c r="N10" s="31">
        <v>0.5707554052281921</v>
      </c>
      <c r="O10" s="33">
        <v>54.20533798283262</v>
      </c>
      <c r="P10" s="34">
        <v>28.3947661644696</v>
      </c>
      <c r="Q10" s="35">
        <v>7.06467486818981</v>
      </c>
      <c r="R10" s="19"/>
      <c r="S10" s="36">
        <v>3555.93</v>
      </c>
      <c r="T10" s="19"/>
      <c r="U10" s="37">
        <v>7945.5490338</v>
      </c>
      <c r="V10" s="33">
        <v>9451.89</v>
      </c>
      <c r="W10" s="36">
        <v>7504.3521</v>
      </c>
      <c r="X10" s="19"/>
      <c r="Y10" s="48">
        <v>0.26</v>
      </c>
      <c r="Z10" s="38">
        <v>0.254</v>
      </c>
      <c r="AA10" s="49">
        <f t="shared" si="1"/>
        <v>0.5692241714</v>
      </c>
      <c r="AB10" s="40">
        <f t="shared" si="2"/>
        <v>0.5632241714</v>
      </c>
      <c r="AC10" s="43">
        <f t="shared" si="3"/>
        <v>0.001531233809</v>
      </c>
      <c r="AD10" s="42">
        <f t="shared" si="4"/>
        <v>0.007531233809</v>
      </c>
      <c r="AE10" s="44">
        <v>0.86</v>
      </c>
      <c r="AF10" s="45">
        <v>0.86</v>
      </c>
      <c r="AG10" s="46">
        <v>0.9</v>
      </c>
      <c r="AH10" s="10"/>
      <c r="AI10" s="10"/>
      <c r="AJ10" s="47" t="s">
        <v>40</v>
      </c>
      <c r="AM10" s="54" t="s">
        <v>41</v>
      </c>
      <c r="AP10" s="28"/>
    </row>
    <row r="11">
      <c r="A11" s="29">
        <v>8604.0</v>
      </c>
      <c r="B11" s="19"/>
      <c r="C11" s="30">
        <v>59866.49</v>
      </c>
      <c r="D11" s="19"/>
      <c r="E11" s="30">
        <v>14966.6225</v>
      </c>
      <c r="F11" s="19"/>
      <c r="G11" s="31">
        <v>0.12923447673691518</v>
      </c>
      <c r="H11" s="32">
        <v>0.08240035826242723</v>
      </c>
      <c r="I11" s="19"/>
      <c r="J11" s="31">
        <v>0.30724717617485175</v>
      </c>
      <c r="K11" s="31">
        <v>0.3248741708424863</v>
      </c>
      <c r="L11" s="31">
        <v>0.017626994667634597</v>
      </c>
      <c r="M11" s="31">
        <v>0.3189967108477547</v>
      </c>
      <c r="N11" s="31">
        <v>0.6438708816902411</v>
      </c>
      <c r="O11" s="33">
        <v>46.917311912225706</v>
      </c>
      <c r="P11" s="34">
        <v>29.4881169709263</v>
      </c>
      <c r="Q11" s="35">
        <v>7.25844739388912</v>
      </c>
      <c r="R11" s="19"/>
      <c r="S11" s="36">
        <v>2403.7</v>
      </c>
      <c r="T11" s="19"/>
      <c r="U11" s="37">
        <v>5524.15185826</v>
      </c>
      <c r="V11" s="33">
        <v>4779.99</v>
      </c>
      <c r="W11" s="36">
        <v>5311.0654</v>
      </c>
      <c r="X11" s="19"/>
      <c r="Y11" s="48">
        <v>0.355</v>
      </c>
      <c r="Z11" s="39">
        <v>0.3443</v>
      </c>
      <c r="AA11" s="49">
        <f t="shared" si="1"/>
        <v>0.6672471762</v>
      </c>
      <c r="AB11" s="41">
        <f t="shared" si="2"/>
        <v>0.6565471762</v>
      </c>
      <c r="AC11" s="112">
        <f t="shared" si="3"/>
        <v>-0.02337629448</v>
      </c>
      <c r="AD11" s="42">
        <f t="shared" si="4"/>
        <v>-0.01267629448</v>
      </c>
      <c r="AE11" s="44">
        <v>0.89</v>
      </c>
      <c r="AF11" s="45">
        <v>0.75</v>
      </c>
      <c r="AG11" s="46">
        <v>0.913</v>
      </c>
      <c r="AH11" s="10"/>
      <c r="AI11" s="10"/>
      <c r="AJ11" s="47" t="s">
        <v>42</v>
      </c>
      <c r="AM11" s="28"/>
      <c r="AP11" s="28"/>
    </row>
    <row r="12">
      <c r="A12" s="56" t="s">
        <v>43</v>
      </c>
      <c r="B12" s="19"/>
      <c r="C12" s="57">
        <v>682157.21</v>
      </c>
      <c r="D12" s="19"/>
      <c r="E12" s="57">
        <v>170539.3025</v>
      </c>
      <c r="F12" s="19"/>
      <c r="G12" s="58">
        <v>0.08427977991459179</v>
      </c>
      <c r="H12" s="59">
        <v>0.0647784861860389</v>
      </c>
      <c r="I12" s="19"/>
      <c r="J12" s="58">
        <v>0.2967031602583223</v>
      </c>
      <c r="K12" s="58">
        <v>0.29801436856468905</v>
      </c>
      <c r="L12" s="58">
        <v>0.0013112083063667977</v>
      </c>
      <c r="M12" s="58">
        <v>0.27993332490028217</v>
      </c>
      <c r="N12" s="58">
        <v>0.5779476934649712</v>
      </c>
      <c r="O12" s="60">
        <v>53.1937936681223</v>
      </c>
      <c r="P12" s="61">
        <v>28.5750160679854</v>
      </c>
      <c r="Q12" s="62">
        <v>6.12575414928322</v>
      </c>
      <c r="R12" s="19"/>
      <c r="S12" s="63">
        <v>34689.56</v>
      </c>
      <c r="T12" s="19"/>
      <c r="U12" s="64">
        <v>73027.10025911</v>
      </c>
      <c r="V12" s="60">
        <v>67392.35</v>
      </c>
      <c r="W12" s="63">
        <v>47823.61</v>
      </c>
      <c r="X12" s="19"/>
      <c r="Y12" s="65">
        <f t="shared" ref="Y12:Z12" si="5">AVERAGE(Y5:Y11)</f>
        <v>0.3027142857</v>
      </c>
      <c r="Z12" s="65">
        <f t="shared" si="5"/>
        <v>0.2957</v>
      </c>
      <c r="AA12" s="65">
        <f t="shared" si="1"/>
        <v>0.604417446</v>
      </c>
      <c r="AB12" s="65">
        <f t="shared" si="2"/>
        <v>0.5974031603</v>
      </c>
      <c r="AC12" s="66">
        <f t="shared" si="3"/>
        <v>-0.02646975251</v>
      </c>
      <c r="AD12" s="66">
        <f t="shared" si="4"/>
        <v>-0.01945546679</v>
      </c>
      <c r="AE12" s="65">
        <f t="shared" ref="AE12:AG12" si="6">AVERAGE(AE5:AE11)</f>
        <v>0.873</v>
      </c>
      <c r="AF12" s="67">
        <f t="shared" si="6"/>
        <v>0.8514285714</v>
      </c>
      <c r="AG12" s="67">
        <f t="shared" si="6"/>
        <v>0.9056714286</v>
      </c>
      <c r="AH12" s="10"/>
      <c r="AI12" s="10"/>
      <c r="AJ12" s="47" t="s">
        <v>44</v>
      </c>
      <c r="AM12" s="28"/>
      <c r="AP12" s="28"/>
    </row>
    <row r="13" ht="18.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0"/>
      <c r="AI13" s="10"/>
      <c r="AJ13" s="47" t="s">
        <v>45</v>
      </c>
      <c r="AM13" s="28"/>
      <c r="AP13" s="28"/>
    </row>
    <row r="14" ht="30.75" customHeight="1">
      <c r="A14" s="68" t="s">
        <v>46</v>
      </c>
      <c r="B14" s="19"/>
      <c r="C14" s="20" t="s">
        <v>47</v>
      </c>
      <c r="D14" s="19"/>
      <c r="E14" s="20" t="s">
        <v>48</v>
      </c>
      <c r="F14" s="19"/>
      <c r="G14" s="21" t="s">
        <v>49</v>
      </c>
      <c r="H14" s="20" t="s">
        <v>50</v>
      </c>
      <c r="I14" s="19"/>
      <c r="J14" s="21" t="s">
        <v>51</v>
      </c>
      <c r="K14" s="21" t="s">
        <v>52</v>
      </c>
      <c r="L14" s="21" t="s">
        <v>53</v>
      </c>
      <c r="M14" s="21" t="s">
        <v>54</v>
      </c>
      <c r="N14" s="21" t="s">
        <v>55</v>
      </c>
      <c r="O14" s="21" t="s">
        <v>56</v>
      </c>
      <c r="P14" s="21" t="s">
        <v>57</v>
      </c>
      <c r="Q14" s="20" t="s">
        <v>58</v>
      </c>
      <c r="R14" s="19"/>
      <c r="S14" s="20" t="s">
        <v>59</v>
      </c>
      <c r="T14" s="19"/>
      <c r="U14" s="21" t="s">
        <v>60</v>
      </c>
      <c r="V14" s="21" t="s">
        <v>61</v>
      </c>
      <c r="W14" s="20" t="s">
        <v>62</v>
      </c>
      <c r="X14" s="19"/>
      <c r="Y14" s="22" t="s">
        <v>98</v>
      </c>
      <c r="Z14" s="23" t="s">
        <v>99</v>
      </c>
      <c r="AA14" s="23" t="s">
        <v>100</v>
      </c>
      <c r="AB14" s="23" t="s">
        <v>101</v>
      </c>
      <c r="AC14" s="69" t="s">
        <v>102</v>
      </c>
      <c r="AD14" s="69" t="s">
        <v>63</v>
      </c>
      <c r="AE14" s="69" t="s">
        <v>64</v>
      </c>
      <c r="AF14" s="69" t="s">
        <v>65</v>
      </c>
      <c r="AG14" s="71" t="s">
        <v>71</v>
      </c>
      <c r="AH14" s="10"/>
      <c r="AI14" s="10"/>
      <c r="AJ14" s="47" t="s">
        <v>72</v>
      </c>
      <c r="AM14" s="28"/>
      <c r="AP14" s="28"/>
    </row>
    <row r="15">
      <c r="A15" s="29">
        <v>3116.0</v>
      </c>
      <c r="B15" s="19"/>
      <c r="C15" s="36">
        <v>4480.02</v>
      </c>
      <c r="D15" s="19"/>
      <c r="E15" s="36">
        <v>549.41</v>
      </c>
      <c r="F15" s="19"/>
      <c r="G15" s="33">
        <v>41.3100761175156</v>
      </c>
      <c r="H15" s="72">
        <v>777.0</v>
      </c>
      <c r="I15" s="19"/>
      <c r="J15" s="37">
        <v>128.62</v>
      </c>
      <c r="K15" s="37">
        <v>16.3</v>
      </c>
      <c r="L15" s="37">
        <v>46.51</v>
      </c>
      <c r="M15" s="37">
        <v>7.72</v>
      </c>
      <c r="N15" s="37">
        <v>6.0</v>
      </c>
      <c r="O15" s="37">
        <v>440.0</v>
      </c>
      <c r="P15" s="37">
        <v>132.0</v>
      </c>
      <c r="Q15" s="73">
        <v>312.0</v>
      </c>
      <c r="R15" s="19"/>
      <c r="S15" s="73">
        <v>12.0</v>
      </c>
      <c r="T15" s="19"/>
      <c r="U15" s="37">
        <v>18.0</v>
      </c>
      <c r="V15" s="33">
        <v>-3.55</v>
      </c>
      <c r="W15" s="36">
        <v>28.559799459215863</v>
      </c>
      <c r="X15" s="19"/>
      <c r="Y15" s="124">
        <v>3.0</v>
      </c>
      <c r="Z15" s="125">
        <v>2.0</v>
      </c>
      <c r="AA15" s="113">
        <v>1.0</v>
      </c>
      <c r="AB15" s="113">
        <v>1.0</v>
      </c>
      <c r="AC15" s="41">
        <v>0.647</v>
      </c>
      <c r="AD15" s="41">
        <v>0.6</v>
      </c>
      <c r="AE15" s="41">
        <v>0.688</v>
      </c>
      <c r="AF15" s="39">
        <v>0.683</v>
      </c>
      <c r="AG15" s="74">
        <f>RANK(AG35,AG35:AG41,1)</f>
        <v>5</v>
      </c>
      <c r="AH15" s="10"/>
      <c r="AI15" s="10"/>
      <c r="AJ15" s="28"/>
      <c r="AM15" s="28"/>
      <c r="AN15" s="28"/>
      <c r="AO15" s="28"/>
      <c r="AP15" s="28"/>
    </row>
    <row r="16">
      <c r="A16" s="29">
        <v>3176.0</v>
      </c>
      <c r="B16" s="19"/>
      <c r="C16" s="36">
        <v>3427.25</v>
      </c>
      <c r="D16" s="19"/>
      <c r="E16" s="36">
        <v>357.87</v>
      </c>
      <c r="F16" s="19"/>
      <c r="G16" s="33">
        <v>535.226324256062</v>
      </c>
      <c r="H16" s="72">
        <v>560.0</v>
      </c>
      <c r="I16" s="19"/>
      <c r="J16" s="123">
        <v>230.34</v>
      </c>
      <c r="K16" s="37">
        <v>21.64</v>
      </c>
      <c r="L16" s="37">
        <v>40.8</v>
      </c>
      <c r="M16" s="37">
        <v>-0.1</v>
      </c>
      <c r="N16" s="37">
        <v>12.0</v>
      </c>
      <c r="O16" s="37">
        <v>328.0</v>
      </c>
      <c r="P16" s="37">
        <v>126.0</v>
      </c>
      <c r="Q16" s="73">
        <v>248.0</v>
      </c>
      <c r="R16" s="19"/>
      <c r="S16" s="73">
        <v>15.0</v>
      </c>
      <c r="T16" s="19"/>
      <c r="U16" s="37">
        <v>8.0</v>
      </c>
      <c r="V16" s="33">
        <v>-63.06</v>
      </c>
      <c r="W16" s="36">
        <v>27.52958499600958</v>
      </c>
      <c r="X16" s="19"/>
      <c r="Y16" s="126">
        <v>1.0</v>
      </c>
      <c r="Z16" s="127">
        <v>2.0</v>
      </c>
      <c r="AA16" s="114">
        <v>1.0</v>
      </c>
      <c r="AB16" s="114">
        <v>1.0</v>
      </c>
      <c r="AC16" s="41">
        <v>0.719</v>
      </c>
      <c r="AD16" s="41">
        <v>0.659</v>
      </c>
      <c r="AE16" s="41">
        <v>0.662</v>
      </c>
      <c r="AF16" s="39">
        <v>0.708</v>
      </c>
      <c r="AG16" s="74">
        <f>RANK(AG36,AG35:AG41,1)</f>
        <v>3</v>
      </c>
      <c r="AH16" s="10"/>
      <c r="AI16" s="10"/>
      <c r="AM16" s="28"/>
      <c r="AN16" s="28"/>
      <c r="AO16" s="28"/>
      <c r="AP16" s="28"/>
    </row>
    <row r="17">
      <c r="A17" s="29">
        <v>3802.0</v>
      </c>
      <c r="B17" s="19"/>
      <c r="C17" s="36">
        <v>2923.21</v>
      </c>
      <c r="D17" s="19"/>
      <c r="E17" s="36">
        <v>0.0</v>
      </c>
      <c r="F17" s="19"/>
      <c r="G17" s="33">
        <v>0.0</v>
      </c>
      <c r="H17" s="72">
        <v>382.0</v>
      </c>
      <c r="I17" s="19"/>
      <c r="J17" s="37">
        <v>59.04</v>
      </c>
      <c r="K17" s="37">
        <v>15.65</v>
      </c>
      <c r="L17" s="37">
        <v>11.03</v>
      </c>
      <c r="M17" s="37">
        <v>-9.27</v>
      </c>
      <c r="N17" s="37">
        <v>-8.0</v>
      </c>
      <c r="O17" s="37">
        <v>245.0</v>
      </c>
      <c r="P17" s="37">
        <v>282.0</v>
      </c>
      <c r="Q17" s="73">
        <v>182.0</v>
      </c>
      <c r="R17" s="19"/>
      <c r="S17" s="73">
        <v>14.0</v>
      </c>
      <c r="T17" s="19"/>
      <c r="U17" s="37">
        <v>6.0</v>
      </c>
      <c r="V17" s="33">
        <v>31.1</v>
      </c>
      <c r="W17" s="36">
        <v>25.809082595870205</v>
      </c>
      <c r="X17" s="19"/>
      <c r="Y17" s="126">
        <v>1.0</v>
      </c>
      <c r="Z17" s="127">
        <v>2.0</v>
      </c>
      <c r="AA17" s="114">
        <v>1.0</v>
      </c>
      <c r="AB17" s="114">
        <v>2.0</v>
      </c>
      <c r="AC17" s="41">
        <v>0.726</v>
      </c>
      <c r="AD17" s="41">
        <v>0.714</v>
      </c>
      <c r="AE17" s="41">
        <v>0.778</v>
      </c>
      <c r="AF17" s="39">
        <v>0.8</v>
      </c>
      <c r="AG17" s="74">
        <f>RANK(AG37,AG35:AG41,1)</f>
        <v>6</v>
      </c>
      <c r="AH17" s="10"/>
      <c r="AI17" s="10"/>
      <c r="AJ17" s="28"/>
      <c r="AK17" s="28"/>
      <c r="AL17" s="28"/>
      <c r="AM17" s="28"/>
      <c r="AN17" s="28"/>
      <c r="AO17" s="28"/>
      <c r="AP17" s="28"/>
    </row>
    <row r="18">
      <c r="A18" s="29">
        <v>3882.0</v>
      </c>
      <c r="B18" s="19"/>
      <c r="C18" s="36">
        <v>2338.22</v>
      </c>
      <c r="D18" s="19"/>
      <c r="E18" s="36">
        <v>424.84</v>
      </c>
      <c r="F18" s="19"/>
      <c r="G18" s="33">
        <v>586.477573315613</v>
      </c>
      <c r="H18" s="72">
        <v>803.0</v>
      </c>
      <c r="I18" s="19"/>
      <c r="J18" s="37">
        <v>94.11</v>
      </c>
      <c r="K18" s="37">
        <v>5.59</v>
      </c>
      <c r="L18" s="37">
        <v>11.42</v>
      </c>
      <c r="M18" s="37">
        <v>-1.22</v>
      </c>
      <c r="N18" s="37">
        <v>-8.0</v>
      </c>
      <c r="O18" s="37">
        <v>103.0</v>
      </c>
      <c r="P18" s="37">
        <v>88.0</v>
      </c>
      <c r="Q18" s="73">
        <v>56.0</v>
      </c>
      <c r="R18" s="19"/>
      <c r="S18" s="73">
        <v>17.0</v>
      </c>
      <c r="T18" s="19"/>
      <c r="U18" s="37">
        <v>9.0</v>
      </c>
      <c r="V18" s="33">
        <v>-27.1</v>
      </c>
      <c r="W18" s="36">
        <v>29.75736321000521</v>
      </c>
      <c r="X18" s="19"/>
      <c r="Y18" s="126">
        <v>1.0</v>
      </c>
      <c r="Z18" s="127">
        <v>2.0</v>
      </c>
      <c r="AA18" s="114">
        <v>1.0</v>
      </c>
      <c r="AB18" s="114">
        <v>2.0</v>
      </c>
      <c r="AC18" s="41">
        <v>0.714</v>
      </c>
      <c r="AD18" s="41">
        <v>0.485</v>
      </c>
      <c r="AE18" s="41">
        <v>0.513</v>
      </c>
      <c r="AF18" s="39">
        <v>0.824</v>
      </c>
      <c r="AG18" s="74">
        <f>RANK(AG38,AG35:AG41,1)</f>
        <v>1</v>
      </c>
      <c r="AH18" s="10"/>
      <c r="AI18" s="10"/>
      <c r="AJ18" s="10"/>
      <c r="AK18" s="28"/>
      <c r="AL18" s="28"/>
      <c r="AM18" s="28"/>
      <c r="AN18" s="28"/>
      <c r="AO18" s="28"/>
      <c r="AP18" s="28"/>
    </row>
    <row r="19">
      <c r="A19" s="29">
        <v>5161.0</v>
      </c>
      <c r="B19" s="19"/>
      <c r="C19" s="36">
        <v>1140.83</v>
      </c>
      <c r="D19" s="19"/>
      <c r="E19" s="36">
        <v>13.89</v>
      </c>
      <c r="F19" s="19"/>
      <c r="G19" s="33">
        <v>278.954994365573</v>
      </c>
      <c r="H19" s="72">
        <v>391.0</v>
      </c>
      <c r="I19" s="19"/>
      <c r="J19" s="37">
        <v>-44.81</v>
      </c>
      <c r="K19" s="37">
        <v>-10.03</v>
      </c>
      <c r="L19" s="37">
        <v>-19.71</v>
      </c>
      <c r="M19" s="37">
        <v>-32.79</v>
      </c>
      <c r="N19" s="37">
        <v>18.0</v>
      </c>
      <c r="O19" s="37">
        <v>290.0</v>
      </c>
      <c r="P19" s="37">
        <v>300.0</v>
      </c>
      <c r="Q19" s="73">
        <v>272.0</v>
      </c>
      <c r="R19" s="19"/>
      <c r="S19" s="73">
        <v>18.0</v>
      </c>
      <c r="T19" s="19"/>
      <c r="U19" s="37">
        <v>24.0</v>
      </c>
      <c r="V19" s="33">
        <v>60.16</v>
      </c>
      <c r="W19" s="36">
        <v>27.112241334375813</v>
      </c>
      <c r="X19" s="19"/>
      <c r="Y19" s="126">
        <v>1.0</v>
      </c>
      <c r="Z19" s="127">
        <v>2.0</v>
      </c>
      <c r="AA19" s="114">
        <v>1.0</v>
      </c>
      <c r="AB19" s="114">
        <v>2.0</v>
      </c>
      <c r="AC19" s="41">
        <v>0.647</v>
      </c>
      <c r="AD19" s="41">
        <v>0.677</v>
      </c>
      <c r="AE19" s="41">
        <v>0.813</v>
      </c>
      <c r="AF19" s="39">
        <v>0.708</v>
      </c>
      <c r="AG19" s="74">
        <f>RANK(AG39,AG35:AG41,1)</f>
        <v>1</v>
      </c>
      <c r="AH19" s="10"/>
      <c r="AI19" s="10"/>
      <c r="AJ19" s="28"/>
      <c r="AK19" s="28"/>
      <c r="AL19" s="28"/>
      <c r="AM19" s="28"/>
      <c r="AN19" s="28"/>
      <c r="AO19" s="28"/>
      <c r="AP19" s="28"/>
    </row>
    <row r="20">
      <c r="A20" s="29">
        <v>5166.0</v>
      </c>
      <c r="B20" s="19"/>
      <c r="C20" s="36">
        <v>4730.87</v>
      </c>
      <c r="D20" s="19"/>
      <c r="E20" s="36">
        <v>0.0</v>
      </c>
      <c r="F20" s="19"/>
      <c r="G20" s="33">
        <v>43.8600007295608</v>
      </c>
      <c r="H20" s="72">
        <v>1150.0</v>
      </c>
      <c r="I20" s="19"/>
      <c r="J20" s="123">
        <v>280.66</v>
      </c>
      <c r="K20" s="37">
        <v>-8.97</v>
      </c>
      <c r="L20" s="37">
        <v>9.21</v>
      </c>
      <c r="M20" s="37">
        <v>-0.68</v>
      </c>
      <c r="N20" s="37">
        <v>-13.0</v>
      </c>
      <c r="O20" s="37">
        <v>448.0</v>
      </c>
      <c r="P20" s="37">
        <v>306.0</v>
      </c>
      <c r="Q20" s="73">
        <v>320.0</v>
      </c>
      <c r="R20" s="19"/>
      <c r="S20" s="73">
        <v>16.0</v>
      </c>
      <c r="T20" s="19"/>
      <c r="U20" s="37">
        <v>11.0</v>
      </c>
      <c r="V20" s="33">
        <v>-6.67</v>
      </c>
      <c r="W20" s="36">
        <v>26.221844508218105</v>
      </c>
      <c r="X20" s="19"/>
      <c r="Y20" s="126">
        <v>1.0</v>
      </c>
      <c r="Z20" s="127">
        <v>2.0</v>
      </c>
      <c r="AA20" s="114">
        <v>2.0</v>
      </c>
      <c r="AB20" s="114">
        <v>2.0</v>
      </c>
      <c r="AC20" s="41">
        <v>0.672</v>
      </c>
      <c r="AD20" s="41">
        <v>0.694</v>
      </c>
      <c r="AE20" s="41">
        <v>0.648</v>
      </c>
      <c r="AF20" s="39">
        <v>0.571</v>
      </c>
      <c r="AG20" s="74">
        <f>RANK(AG40,AG35:AG41,1)</f>
        <v>4</v>
      </c>
      <c r="AH20" s="10"/>
      <c r="AI20" s="10"/>
      <c r="AJ20" s="28"/>
      <c r="AK20" s="28"/>
      <c r="AL20" s="28"/>
      <c r="AM20" s="28"/>
      <c r="AN20" s="28"/>
      <c r="AO20" s="28"/>
      <c r="AP20" s="28"/>
    </row>
    <row r="21">
      <c r="A21" s="29">
        <v>8604.0</v>
      </c>
      <c r="B21" s="19"/>
      <c r="C21" s="36">
        <v>1019.42</v>
      </c>
      <c r="D21" s="19"/>
      <c r="E21" s="36">
        <v>82.14</v>
      </c>
      <c r="F21" s="19"/>
      <c r="G21" s="33">
        <v>107.228401486874</v>
      </c>
      <c r="H21" s="72">
        <v>304.0</v>
      </c>
      <c r="I21" s="19"/>
      <c r="J21" s="123">
        <v>173.51</v>
      </c>
      <c r="K21" s="37">
        <v>24.23</v>
      </c>
      <c r="L21" s="37">
        <v>23.05</v>
      </c>
      <c r="M21" s="37">
        <v>12.04</v>
      </c>
      <c r="N21" s="37">
        <v>-11.0</v>
      </c>
      <c r="O21" s="37">
        <v>111.0</v>
      </c>
      <c r="P21" s="37">
        <v>81.5</v>
      </c>
      <c r="Q21" s="73">
        <v>96.0</v>
      </c>
      <c r="R21" s="19"/>
      <c r="S21" s="73">
        <v>9.0</v>
      </c>
      <c r="T21" s="19"/>
      <c r="U21" s="37">
        <v>0.0</v>
      </c>
      <c r="V21" s="33">
        <v>22.92</v>
      </c>
      <c r="W21" s="36">
        <v>26.29172699520279</v>
      </c>
      <c r="X21" s="19"/>
      <c r="Y21" s="126">
        <v>1.0</v>
      </c>
      <c r="Z21" s="127">
        <v>2.0</v>
      </c>
      <c r="AA21" s="114">
        <v>2.0</v>
      </c>
      <c r="AB21" s="114">
        <v>2.0</v>
      </c>
      <c r="AC21" s="41">
        <v>0.639</v>
      </c>
      <c r="AD21" s="41">
        <v>0.63</v>
      </c>
      <c r="AE21" s="41">
        <v>0.649</v>
      </c>
      <c r="AF21" s="39">
        <v>0.75</v>
      </c>
      <c r="AG21" s="74">
        <f>RANK(AG41,AG35:AG41,1)</f>
        <v>7</v>
      </c>
      <c r="AH21" s="10"/>
      <c r="AI21" s="10"/>
      <c r="AJ21" s="28"/>
      <c r="AK21" s="28"/>
      <c r="AL21" s="28"/>
      <c r="AM21" s="28"/>
      <c r="AN21" s="28"/>
      <c r="AO21" s="28"/>
      <c r="AP21" s="28"/>
    </row>
    <row r="22">
      <c r="A22" s="56" t="s">
        <v>43</v>
      </c>
      <c r="B22" s="19"/>
      <c r="C22" s="63">
        <v>20059.82</v>
      </c>
      <c r="D22" s="19"/>
      <c r="E22" s="63">
        <v>1428.15</v>
      </c>
      <c r="F22" s="19"/>
      <c r="G22" s="60">
        <v>1593.0573702711984</v>
      </c>
      <c r="H22" s="78">
        <v>4367.0</v>
      </c>
      <c r="I22" s="19"/>
      <c r="J22" s="64">
        <v>921.47</v>
      </c>
      <c r="K22" s="64">
        <v>64.41</v>
      </c>
      <c r="L22" s="64">
        <v>122.31</v>
      </c>
      <c r="M22" s="64">
        <v>-24.3</v>
      </c>
      <c r="N22" s="64">
        <v>-4.0</v>
      </c>
      <c r="O22" s="64">
        <v>1965.0</v>
      </c>
      <c r="P22" s="64">
        <v>1315.5</v>
      </c>
      <c r="Q22" s="79">
        <v>1486.0</v>
      </c>
      <c r="R22" s="19"/>
      <c r="S22" s="79">
        <v>101.0</v>
      </c>
      <c r="T22" s="19"/>
      <c r="U22" s="64">
        <v>76.0</v>
      </c>
      <c r="V22" s="60">
        <v>13.8</v>
      </c>
      <c r="W22" s="63">
        <v>27.2691841274978</v>
      </c>
      <c r="X22" s="19"/>
      <c r="Y22" s="91"/>
      <c r="Z22" s="110"/>
      <c r="AA22" s="91"/>
      <c r="AB22" s="110"/>
      <c r="AC22" s="65">
        <f t="shared" ref="AC22:AF22" si="7">AVERAGE(AC15:AC21)</f>
        <v>0.6805714286</v>
      </c>
      <c r="AD22" s="65">
        <f t="shared" si="7"/>
        <v>0.637</v>
      </c>
      <c r="AE22" s="65">
        <f t="shared" si="7"/>
        <v>0.6787142857</v>
      </c>
      <c r="AF22" s="65">
        <f t="shared" si="7"/>
        <v>0.7205714286</v>
      </c>
      <c r="AG22" s="81"/>
      <c r="AH22" s="10"/>
      <c r="AI22" s="10"/>
      <c r="AJ22" s="28"/>
      <c r="AK22" s="28"/>
      <c r="AL22" s="28"/>
      <c r="AM22" s="28"/>
      <c r="AN22" s="28"/>
      <c r="AO22" s="28"/>
      <c r="AP22" s="28"/>
    </row>
    <row r="23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28"/>
      <c r="AK23" s="28"/>
      <c r="AL23" s="28"/>
      <c r="AM23" s="28"/>
      <c r="AN23" s="28"/>
      <c r="AO23" s="28"/>
      <c r="AP23" s="28"/>
    </row>
    <row r="24" ht="30.75" hidden="1" customHeight="1">
      <c r="A24" s="68" t="s">
        <v>46</v>
      </c>
      <c r="B24" s="19"/>
      <c r="C24" s="82" t="s">
        <v>73</v>
      </c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19"/>
      <c r="AG24" s="84"/>
      <c r="AH24" s="10"/>
      <c r="AI24" s="10"/>
      <c r="AJ24" s="28"/>
      <c r="AK24" s="28"/>
      <c r="AL24" s="28"/>
      <c r="AM24" s="28"/>
      <c r="AN24" s="28"/>
      <c r="AO24" s="28"/>
      <c r="AP24" s="28"/>
    </row>
    <row r="25" hidden="1">
      <c r="A25" s="85"/>
      <c r="B25" s="19"/>
      <c r="C25" s="86" t="s">
        <v>74</v>
      </c>
      <c r="D25" s="19"/>
      <c r="E25" s="86" t="s">
        <v>75</v>
      </c>
      <c r="F25" s="19"/>
      <c r="G25" s="86" t="s">
        <v>76</v>
      </c>
      <c r="H25" s="19"/>
      <c r="I25" s="87" t="s">
        <v>77</v>
      </c>
      <c r="J25" s="88" t="s">
        <v>78</v>
      </c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1"/>
      <c r="V25" s="81"/>
      <c r="W25" s="90"/>
      <c r="X25" s="90"/>
      <c r="Y25" s="91"/>
      <c r="Z25" s="91"/>
      <c r="AA25" s="91"/>
      <c r="AB25" s="91"/>
      <c r="AC25" s="91"/>
      <c r="AD25" s="91"/>
      <c r="AE25" s="91"/>
      <c r="AF25" s="91"/>
      <c r="AG25" s="91"/>
      <c r="AH25" s="10"/>
      <c r="AI25" s="10"/>
      <c r="AJ25" s="28"/>
      <c r="AK25" s="28"/>
      <c r="AL25" s="28"/>
      <c r="AM25" s="28"/>
      <c r="AN25" s="28"/>
      <c r="AO25" s="28"/>
      <c r="AP25" s="28"/>
    </row>
    <row r="26" hidden="1">
      <c r="A26" s="29">
        <v>3116.0</v>
      </c>
      <c r="B26" s="19"/>
      <c r="C26" s="92"/>
      <c r="D26" s="19"/>
      <c r="E26" s="92"/>
      <c r="F26" s="19"/>
      <c r="G26" s="92"/>
      <c r="H26" s="19"/>
      <c r="I26" s="93"/>
      <c r="J26" s="89"/>
      <c r="K26" s="89"/>
      <c r="L26" s="89"/>
      <c r="M26" s="89"/>
      <c r="N26" s="89"/>
      <c r="O26" s="89"/>
      <c r="P26" s="89"/>
      <c r="Q26" s="94"/>
      <c r="R26" s="19"/>
      <c r="S26" s="94"/>
      <c r="T26" s="19"/>
      <c r="U26" s="81"/>
      <c r="V26" s="81"/>
      <c r="W26" s="95"/>
      <c r="X26" s="19"/>
      <c r="Y26" s="91"/>
      <c r="Z26" s="91"/>
      <c r="AA26" s="91"/>
      <c r="AB26" s="91"/>
      <c r="AC26" s="91"/>
      <c r="AD26" s="91"/>
      <c r="AE26" s="91"/>
      <c r="AF26" s="91"/>
      <c r="AG26" s="91"/>
      <c r="AH26" s="10"/>
      <c r="AI26" s="10"/>
      <c r="AJ26" s="28"/>
      <c r="AK26" s="28"/>
      <c r="AL26" s="28"/>
      <c r="AM26" s="28"/>
      <c r="AN26" s="28"/>
      <c r="AO26" s="28"/>
      <c r="AP26" s="28"/>
    </row>
    <row r="27" hidden="1">
      <c r="A27" s="29">
        <v>3176.0</v>
      </c>
      <c r="B27" s="19"/>
      <c r="C27" s="92"/>
      <c r="D27" s="19"/>
      <c r="E27" s="92"/>
      <c r="F27" s="19"/>
      <c r="G27" s="92"/>
      <c r="H27" s="19"/>
      <c r="I27" s="93"/>
      <c r="J27" s="89"/>
      <c r="K27" s="89"/>
      <c r="L27" s="89"/>
      <c r="M27" s="89"/>
      <c r="N27" s="89"/>
      <c r="O27" s="89"/>
      <c r="P27" s="89"/>
      <c r="Q27" s="94"/>
      <c r="R27" s="19"/>
      <c r="S27" s="94"/>
      <c r="T27" s="19"/>
      <c r="U27" s="81"/>
      <c r="V27" s="81"/>
      <c r="W27" s="95"/>
      <c r="X27" s="19"/>
      <c r="Y27" s="91"/>
      <c r="Z27" s="91"/>
      <c r="AA27" s="91"/>
      <c r="AB27" s="91"/>
      <c r="AC27" s="91"/>
      <c r="AD27" s="91"/>
      <c r="AE27" s="91"/>
      <c r="AF27" s="91"/>
      <c r="AG27" s="91"/>
      <c r="AH27" s="10"/>
      <c r="AI27" s="10"/>
      <c r="AJ27" s="28"/>
      <c r="AK27" s="28"/>
      <c r="AL27" s="28"/>
      <c r="AM27" s="28"/>
      <c r="AN27" s="28"/>
      <c r="AO27" s="28"/>
      <c r="AP27" s="28"/>
    </row>
    <row r="28" hidden="1">
      <c r="A28" s="29">
        <v>3802.0</v>
      </c>
      <c r="B28" s="19"/>
      <c r="C28" s="92"/>
      <c r="D28" s="19"/>
      <c r="E28" s="92"/>
      <c r="F28" s="19"/>
      <c r="G28" s="92"/>
      <c r="H28" s="19"/>
      <c r="I28" s="93"/>
      <c r="J28" s="89"/>
      <c r="K28" s="89"/>
      <c r="L28" s="89"/>
      <c r="M28" s="89"/>
      <c r="N28" s="89"/>
      <c r="O28" s="89"/>
      <c r="P28" s="89"/>
      <c r="Q28" s="94"/>
      <c r="R28" s="19"/>
      <c r="S28" s="94"/>
      <c r="T28" s="19"/>
      <c r="U28" s="81"/>
      <c r="V28" s="81"/>
      <c r="W28" s="94"/>
      <c r="X28" s="19"/>
      <c r="Y28" s="91"/>
      <c r="Z28" s="91"/>
      <c r="AA28" s="91"/>
      <c r="AB28" s="91"/>
      <c r="AC28" s="91"/>
      <c r="AD28" s="91"/>
      <c r="AE28" s="91"/>
      <c r="AF28" s="91"/>
      <c r="AG28" s="91"/>
      <c r="AH28" s="10"/>
      <c r="AI28" s="10"/>
      <c r="AJ28" s="28"/>
      <c r="AK28" s="28"/>
      <c r="AL28" s="28"/>
      <c r="AM28" s="28"/>
      <c r="AN28" s="28"/>
      <c r="AO28" s="28"/>
      <c r="AP28" s="28"/>
    </row>
    <row r="29" hidden="1">
      <c r="A29" s="29">
        <v>3882.0</v>
      </c>
      <c r="B29" s="19"/>
      <c r="C29" s="92"/>
      <c r="D29" s="19"/>
      <c r="E29" s="92"/>
      <c r="F29" s="19"/>
      <c r="G29" s="92"/>
      <c r="H29" s="19"/>
      <c r="I29" s="93"/>
      <c r="J29" s="89"/>
      <c r="K29" s="89"/>
      <c r="L29" s="89"/>
      <c r="M29" s="89"/>
      <c r="N29" s="89"/>
      <c r="O29" s="89"/>
      <c r="P29" s="89"/>
      <c r="Q29" s="94"/>
      <c r="R29" s="19"/>
      <c r="S29" s="94"/>
      <c r="T29" s="19"/>
      <c r="U29" s="81"/>
      <c r="V29" s="81"/>
      <c r="W29" s="94"/>
      <c r="X29" s="19"/>
      <c r="Y29" s="91"/>
      <c r="Z29" s="91"/>
      <c r="AA29" s="91"/>
      <c r="AB29" s="91"/>
      <c r="AC29" s="91"/>
      <c r="AD29" s="91"/>
      <c r="AE29" s="91"/>
      <c r="AF29" s="91"/>
      <c r="AG29" s="91"/>
      <c r="AH29" s="10"/>
      <c r="AI29" s="10"/>
      <c r="AJ29" s="28"/>
      <c r="AK29" s="28"/>
      <c r="AL29" s="28"/>
      <c r="AM29" s="28"/>
      <c r="AN29" s="28"/>
      <c r="AO29" s="28"/>
      <c r="AP29" s="28"/>
    </row>
    <row r="30" hidden="1">
      <c r="A30" s="29">
        <v>5161.0</v>
      </c>
      <c r="B30" s="19"/>
      <c r="C30" s="92"/>
      <c r="D30" s="19"/>
      <c r="E30" s="92"/>
      <c r="F30" s="19"/>
      <c r="G30" s="92"/>
      <c r="H30" s="19"/>
      <c r="I30" s="93"/>
      <c r="J30" s="89"/>
      <c r="K30" s="89"/>
      <c r="L30" s="89"/>
      <c r="M30" s="89"/>
      <c r="N30" s="89"/>
      <c r="O30" s="89"/>
      <c r="P30" s="89"/>
      <c r="Q30" s="94"/>
      <c r="R30" s="19"/>
      <c r="S30" s="94"/>
      <c r="T30" s="19"/>
      <c r="U30" s="81"/>
      <c r="V30" s="81"/>
      <c r="W30" s="94"/>
      <c r="X30" s="19"/>
      <c r="Y30" s="91"/>
      <c r="Z30" s="91"/>
      <c r="AA30" s="91"/>
      <c r="AB30" s="91"/>
      <c r="AC30" s="91"/>
      <c r="AD30" s="91"/>
      <c r="AE30" s="91"/>
      <c r="AF30" s="91"/>
      <c r="AG30" s="91"/>
      <c r="AH30" s="10"/>
      <c r="AI30" s="10"/>
      <c r="AJ30" s="28"/>
      <c r="AK30" s="28"/>
      <c r="AL30" s="28"/>
      <c r="AM30" s="28"/>
      <c r="AN30" s="28"/>
      <c r="AO30" s="28"/>
      <c r="AP30" s="28"/>
    </row>
    <row r="31" hidden="1">
      <c r="A31" s="29">
        <v>5166.0</v>
      </c>
      <c r="B31" s="19"/>
      <c r="C31" s="92"/>
      <c r="D31" s="19"/>
      <c r="E31" s="92"/>
      <c r="F31" s="19"/>
      <c r="G31" s="92"/>
      <c r="H31" s="19"/>
      <c r="I31" s="89"/>
      <c r="J31" s="89"/>
      <c r="K31" s="89"/>
      <c r="L31" s="89"/>
      <c r="M31" s="89"/>
      <c r="N31" s="89"/>
      <c r="O31" s="89"/>
      <c r="P31" s="89"/>
      <c r="Q31" s="94"/>
      <c r="R31" s="19"/>
      <c r="S31" s="94"/>
      <c r="T31" s="19"/>
      <c r="U31" s="81"/>
      <c r="V31" s="81"/>
      <c r="W31" s="94"/>
      <c r="X31" s="19"/>
      <c r="Y31" s="91"/>
      <c r="Z31" s="91"/>
      <c r="AA31" s="91"/>
      <c r="AB31" s="91"/>
      <c r="AC31" s="91"/>
      <c r="AD31" s="91"/>
      <c r="AE31" s="91"/>
      <c r="AF31" s="91"/>
      <c r="AG31" s="91"/>
      <c r="AH31" s="10"/>
      <c r="AI31" s="10"/>
      <c r="AJ31" s="28"/>
      <c r="AK31" s="28"/>
      <c r="AL31" s="28"/>
      <c r="AM31" s="28"/>
      <c r="AN31" s="28"/>
      <c r="AO31" s="28"/>
      <c r="AP31" s="28"/>
    </row>
    <row r="32" hidden="1">
      <c r="A32" s="29">
        <v>8604.0</v>
      </c>
      <c r="B32" s="19"/>
      <c r="C32" s="92"/>
      <c r="D32" s="19"/>
      <c r="E32" s="92"/>
      <c r="F32" s="19"/>
      <c r="G32" s="92"/>
      <c r="H32" s="19"/>
      <c r="I32" s="93"/>
      <c r="J32" s="89"/>
      <c r="K32" s="89"/>
      <c r="L32" s="89"/>
      <c r="M32" s="89"/>
      <c r="N32" s="89"/>
      <c r="O32" s="89"/>
      <c r="P32" s="89"/>
      <c r="Q32" s="94"/>
      <c r="R32" s="19"/>
      <c r="S32" s="94"/>
      <c r="T32" s="19"/>
      <c r="U32" s="81"/>
      <c r="V32" s="81"/>
      <c r="W32" s="94"/>
      <c r="X32" s="19"/>
      <c r="Y32" s="91"/>
      <c r="Z32" s="91"/>
      <c r="AA32" s="91"/>
      <c r="AB32" s="91"/>
      <c r="AC32" s="91"/>
      <c r="AD32" s="91"/>
      <c r="AE32" s="91"/>
      <c r="AF32" s="91"/>
      <c r="AG32" s="91"/>
      <c r="AH32" s="10"/>
      <c r="AI32" s="10"/>
      <c r="AJ32" s="28"/>
      <c r="AK32" s="28"/>
      <c r="AL32" s="28"/>
      <c r="AM32" s="28"/>
      <c r="AN32" s="28"/>
      <c r="AO32" s="28"/>
      <c r="AP32" s="28"/>
    </row>
    <row r="3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28"/>
      <c r="AK33" s="28"/>
      <c r="AL33" s="28"/>
      <c r="AM33" s="28"/>
      <c r="AN33" s="28"/>
      <c r="AO33" s="28"/>
      <c r="AP33" s="28"/>
    </row>
    <row r="34" ht="30.75" customHeight="1">
      <c r="A34" s="68" t="s">
        <v>46</v>
      </c>
      <c r="B34" s="19"/>
      <c r="C34" s="96" t="s">
        <v>79</v>
      </c>
      <c r="D34" s="19"/>
      <c r="E34" s="96" t="s">
        <v>80</v>
      </c>
      <c r="F34" s="19"/>
      <c r="G34" s="97" t="s">
        <v>81</v>
      </c>
      <c r="H34" s="96" t="s">
        <v>82</v>
      </c>
      <c r="I34" s="19"/>
      <c r="J34" s="97" t="s">
        <v>83</v>
      </c>
      <c r="K34" s="97" t="s">
        <v>84</v>
      </c>
      <c r="L34" s="97" t="s">
        <v>85</v>
      </c>
      <c r="M34" s="97" t="s">
        <v>86</v>
      </c>
      <c r="N34" s="97" t="s">
        <v>87</v>
      </c>
      <c r="O34" s="97" t="s">
        <v>88</v>
      </c>
      <c r="P34" s="97" t="s">
        <v>89</v>
      </c>
      <c r="Q34" s="96" t="s">
        <v>90</v>
      </c>
      <c r="R34" s="19"/>
      <c r="S34" s="115"/>
      <c r="T34" s="19"/>
      <c r="U34" s="84"/>
      <c r="V34" s="84"/>
      <c r="W34" s="115"/>
      <c r="X34" s="19"/>
      <c r="Y34" s="84"/>
      <c r="Z34" s="84"/>
      <c r="AA34" s="84"/>
      <c r="AB34" s="23" t="s">
        <v>92</v>
      </c>
      <c r="AC34" s="23" t="s">
        <v>93</v>
      </c>
      <c r="AD34" s="24" t="s">
        <v>94</v>
      </c>
      <c r="AE34" s="23" t="s">
        <v>95</v>
      </c>
      <c r="AF34" s="23" t="s">
        <v>96</v>
      </c>
      <c r="AG34" s="97" t="s">
        <v>97</v>
      </c>
      <c r="AH34" s="10"/>
      <c r="AI34" s="10"/>
      <c r="AJ34" s="28"/>
      <c r="AK34" s="28"/>
      <c r="AL34" s="28"/>
      <c r="AM34" s="28"/>
      <c r="AN34" s="28"/>
      <c r="AO34" s="28"/>
      <c r="AP34" s="28"/>
    </row>
    <row r="35">
      <c r="A35" s="29">
        <v>3116.0</v>
      </c>
      <c r="B35" s="19"/>
      <c r="C35" s="86">
        <f>RANK(C5,C5:C11,1)</f>
        <v>6</v>
      </c>
      <c r="D35" s="19"/>
      <c r="E35" s="101">
        <f>RANK(E5,E5:E11)</f>
        <v>2</v>
      </c>
      <c r="F35" s="19"/>
      <c r="G35" s="101">
        <f>RANK(G5,G5:G11)</f>
        <v>6</v>
      </c>
      <c r="H35" s="19"/>
      <c r="I35" s="102">
        <f>RANK(H5,H5:H11)</f>
        <v>6</v>
      </c>
      <c r="J35" s="88">
        <f t="shared" ref="J35:N35" si="8">RANK(J5,J5:J11,1)</f>
        <v>3</v>
      </c>
      <c r="K35" s="88">
        <f t="shared" si="8"/>
        <v>3</v>
      </c>
      <c r="L35" s="103">
        <f t="shared" si="8"/>
        <v>6</v>
      </c>
      <c r="M35" s="104">
        <f t="shared" si="8"/>
        <v>2</v>
      </c>
      <c r="N35" s="104">
        <f t="shared" si="8"/>
        <v>3</v>
      </c>
      <c r="O35" s="103">
        <f>RANK(O5,O5:O11)</f>
        <v>3</v>
      </c>
      <c r="P35" s="103">
        <f t="shared" ref="P35:Q35" si="9">RANK(P5,P5:P11,1)</f>
        <v>7</v>
      </c>
      <c r="Q35" s="105">
        <f t="shared" si="9"/>
        <v>4</v>
      </c>
      <c r="R35" s="19"/>
      <c r="S35" s="94"/>
      <c r="T35" s="19"/>
      <c r="U35" s="81"/>
      <c r="V35" s="89"/>
      <c r="W35" s="116"/>
      <c r="X35" s="19"/>
      <c r="Y35" s="91"/>
      <c r="Z35" s="81"/>
      <c r="AA35" s="117"/>
      <c r="AB35" s="106">
        <f>RANK(AG5,AG5:AG11)</f>
        <v>4</v>
      </c>
      <c r="AC35" s="106">
        <f t="shared" ref="AC35:AD35" si="10">RANK(AC5,AC5:AC11,1)</f>
        <v>7</v>
      </c>
      <c r="AD35" s="107">
        <f t="shared" si="10"/>
        <v>7</v>
      </c>
      <c r="AE35" s="108">
        <f t="shared" ref="AE35:AF35" si="11">RANK(AE5,AE5:AE11)</f>
        <v>1</v>
      </c>
      <c r="AF35" s="108">
        <f t="shared" si="11"/>
        <v>2</v>
      </c>
      <c r="AG35" s="106">
        <f t="shared" ref="AG35:AG41" si="16">I35+L35+O35+P35+Q35+AC35+AE35+AF35+AB35</f>
        <v>40</v>
      </c>
      <c r="AH35" s="10"/>
      <c r="AI35" s="10"/>
      <c r="AJ35" s="28"/>
      <c r="AK35" s="28"/>
      <c r="AL35" s="28"/>
      <c r="AM35" s="28"/>
      <c r="AN35" s="28"/>
      <c r="AO35" s="28"/>
      <c r="AP35" s="28"/>
    </row>
    <row r="36">
      <c r="A36" s="29">
        <v>3176.0</v>
      </c>
      <c r="B36" s="19"/>
      <c r="C36" s="86">
        <f>RANK(C6,C5:C11,1)</f>
        <v>7</v>
      </c>
      <c r="D36" s="19"/>
      <c r="E36" s="101">
        <f>RANK(E6,E5:E11)</f>
        <v>1</v>
      </c>
      <c r="F36" s="19"/>
      <c r="G36" s="101">
        <f>RANK(G6,G5:G11)</f>
        <v>5</v>
      </c>
      <c r="H36" s="19"/>
      <c r="I36" s="102">
        <f>RANK(H6,H5:H11)</f>
        <v>5</v>
      </c>
      <c r="J36" s="88">
        <f t="shared" ref="J36:N36" si="12">RANK(J6,J5:J11,1)</f>
        <v>5</v>
      </c>
      <c r="K36" s="88">
        <f t="shared" si="12"/>
        <v>6</v>
      </c>
      <c r="L36" s="103">
        <f t="shared" si="12"/>
        <v>3</v>
      </c>
      <c r="M36" s="104">
        <f t="shared" si="12"/>
        <v>1</v>
      </c>
      <c r="N36" s="104">
        <f t="shared" si="12"/>
        <v>1</v>
      </c>
      <c r="O36" s="103">
        <f>RANK(O6,O5:O11)</f>
        <v>1</v>
      </c>
      <c r="P36" s="103">
        <f t="shared" ref="P36:Q36" si="13">RANK(P6,P5:P11,1)</f>
        <v>3</v>
      </c>
      <c r="Q36" s="105">
        <f t="shared" si="13"/>
        <v>2</v>
      </c>
      <c r="R36" s="19"/>
      <c r="S36" s="94"/>
      <c r="T36" s="19"/>
      <c r="U36" s="81"/>
      <c r="V36" s="89"/>
      <c r="W36" s="116"/>
      <c r="X36" s="19"/>
      <c r="Y36" s="91"/>
      <c r="Z36" s="81"/>
      <c r="AA36" s="117"/>
      <c r="AB36" s="106">
        <f>RANK(AG6,AG5:AG11)</f>
        <v>5</v>
      </c>
      <c r="AC36" s="106">
        <f t="shared" ref="AC36:AD36" si="14">RANK(AC6,AC5:AC11,1)</f>
        <v>6</v>
      </c>
      <c r="AD36" s="107">
        <f t="shared" si="14"/>
        <v>6</v>
      </c>
      <c r="AE36" s="108">
        <f t="shared" ref="AE36:AF36" si="15">RANK(AE6,AE5:AE11)</f>
        <v>7</v>
      </c>
      <c r="AF36" s="108">
        <f t="shared" si="15"/>
        <v>5</v>
      </c>
      <c r="AG36" s="106">
        <f t="shared" si="16"/>
        <v>37</v>
      </c>
      <c r="AH36" s="10"/>
      <c r="AI36" s="10"/>
      <c r="AJ36" s="28"/>
      <c r="AK36" s="28"/>
      <c r="AL36" s="28"/>
      <c r="AM36" s="28"/>
      <c r="AN36" s="28"/>
      <c r="AO36" s="28"/>
      <c r="AP36" s="28"/>
    </row>
    <row r="37">
      <c r="A37" s="29">
        <v>3802.0</v>
      </c>
      <c r="B37" s="19"/>
      <c r="C37" s="86">
        <f>RANK(C7,C5:C11,1)</f>
        <v>3</v>
      </c>
      <c r="D37" s="19"/>
      <c r="E37" s="101">
        <f>RANK(E7,E5:E11)</f>
        <v>5</v>
      </c>
      <c r="F37" s="19"/>
      <c r="G37" s="101">
        <f>RANK(G7,G5:G11)</f>
        <v>7</v>
      </c>
      <c r="H37" s="19"/>
      <c r="I37" s="102">
        <f>RANK(H7,H5:H11)</f>
        <v>7</v>
      </c>
      <c r="J37" s="88">
        <f t="shared" ref="J37:N37" si="17">RANK(J7,J5:J11,1)</f>
        <v>6</v>
      </c>
      <c r="K37" s="88">
        <f t="shared" si="17"/>
        <v>4</v>
      </c>
      <c r="L37" s="103">
        <f t="shared" si="17"/>
        <v>2</v>
      </c>
      <c r="M37" s="104">
        <f t="shared" si="17"/>
        <v>5</v>
      </c>
      <c r="N37" s="104">
        <f t="shared" si="17"/>
        <v>5</v>
      </c>
      <c r="O37" s="103">
        <f>RANK(O7,O5:O11)</f>
        <v>5</v>
      </c>
      <c r="P37" s="103">
        <f t="shared" ref="P37:Q37" si="18">RANK(P7,P5:P11,1)</f>
        <v>1</v>
      </c>
      <c r="Q37" s="105">
        <f t="shared" si="18"/>
        <v>7</v>
      </c>
      <c r="R37" s="19"/>
      <c r="S37" s="94"/>
      <c r="T37" s="19"/>
      <c r="U37" s="81"/>
      <c r="V37" s="89"/>
      <c r="W37" s="116"/>
      <c r="X37" s="19"/>
      <c r="Y37" s="91"/>
      <c r="Z37" s="81"/>
      <c r="AA37" s="117"/>
      <c r="AB37" s="106">
        <f>RANK(AG7,AG5:AG11)</f>
        <v>7</v>
      </c>
      <c r="AC37" s="106">
        <f t="shared" ref="AC37:AD37" si="19">RANK(AC7,AC5:AC11,1)</f>
        <v>5</v>
      </c>
      <c r="AD37" s="107">
        <f t="shared" si="19"/>
        <v>5</v>
      </c>
      <c r="AE37" s="108">
        <f t="shared" ref="AE37:AF37" si="20">RANK(AE7,AE5:AE11)</f>
        <v>2</v>
      </c>
      <c r="AF37" s="108">
        <f t="shared" si="20"/>
        <v>5</v>
      </c>
      <c r="AG37" s="106">
        <f t="shared" si="16"/>
        <v>41</v>
      </c>
      <c r="AH37" s="10"/>
      <c r="AI37" s="10"/>
      <c r="AJ37" s="28"/>
      <c r="AK37" s="28"/>
      <c r="AL37" s="28"/>
      <c r="AM37" s="28"/>
      <c r="AN37" s="28"/>
      <c r="AO37" s="28"/>
      <c r="AP37" s="28"/>
    </row>
    <row r="38">
      <c r="A38" s="29">
        <v>3882.0</v>
      </c>
      <c r="B38" s="19"/>
      <c r="C38" s="86">
        <f>RANK(C8,C5:C11,1)</f>
        <v>1</v>
      </c>
      <c r="D38" s="19"/>
      <c r="E38" s="101">
        <f>RANK(E8,E5:E11)</f>
        <v>7</v>
      </c>
      <c r="F38" s="19"/>
      <c r="G38" s="101">
        <f>RANK(G8,G5:G11)</f>
        <v>1</v>
      </c>
      <c r="H38" s="19"/>
      <c r="I38" s="102">
        <f>RANK(H8,H5:H11)</f>
        <v>1</v>
      </c>
      <c r="J38" s="88">
        <f t="shared" ref="J38:N38" si="21">RANK(J8,J5:J11,1)</f>
        <v>1</v>
      </c>
      <c r="K38" s="88">
        <f t="shared" si="21"/>
        <v>1</v>
      </c>
      <c r="L38" s="103">
        <f t="shared" si="21"/>
        <v>5</v>
      </c>
      <c r="M38" s="104">
        <f t="shared" si="21"/>
        <v>7</v>
      </c>
      <c r="N38" s="104">
        <f t="shared" si="21"/>
        <v>7</v>
      </c>
      <c r="O38" s="103">
        <f>RANK(O8,O5:O11)</f>
        <v>7</v>
      </c>
      <c r="P38" s="103">
        <f t="shared" ref="P38:Q38" si="22">RANK(P8,P5:P11,1)</f>
        <v>2</v>
      </c>
      <c r="Q38" s="105">
        <f t="shared" si="22"/>
        <v>1</v>
      </c>
      <c r="R38" s="19"/>
      <c r="S38" s="94"/>
      <c r="T38" s="19"/>
      <c r="U38" s="81"/>
      <c r="V38" s="89"/>
      <c r="W38" s="116"/>
      <c r="X38" s="19"/>
      <c r="Y38" s="91"/>
      <c r="Z38" s="81"/>
      <c r="AA38" s="117"/>
      <c r="AB38" s="106">
        <f>RANK(AG8,AG5:AG11)</f>
        <v>1</v>
      </c>
      <c r="AC38" s="106">
        <f t="shared" ref="AC38:AD38" si="23">RANK(AC8,AC5:AC11,1)</f>
        <v>1</v>
      </c>
      <c r="AD38" s="107">
        <f t="shared" si="23"/>
        <v>1</v>
      </c>
      <c r="AE38" s="108">
        <f t="shared" ref="AE38:AF38" si="24">RANK(AE8,AE5:AE11)</f>
        <v>2</v>
      </c>
      <c r="AF38" s="108">
        <f t="shared" si="24"/>
        <v>2</v>
      </c>
      <c r="AG38" s="106">
        <f t="shared" si="16"/>
        <v>22</v>
      </c>
      <c r="AH38" s="10"/>
      <c r="AI38" s="10"/>
      <c r="AJ38" s="28"/>
      <c r="AK38" s="28"/>
      <c r="AL38" s="28"/>
      <c r="AM38" s="28"/>
      <c r="AN38" s="28"/>
      <c r="AO38" s="28"/>
      <c r="AP38" s="28"/>
    </row>
    <row r="39">
      <c r="A39" s="29">
        <v>5161.0</v>
      </c>
      <c r="B39" s="19"/>
      <c r="C39" s="86">
        <f>RANK(C9,C5:C11,1)</f>
        <v>5</v>
      </c>
      <c r="D39" s="19"/>
      <c r="E39" s="101">
        <f>RANK(E9,E5:E11)</f>
        <v>3</v>
      </c>
      <c r="F39" s="19"/>
      <c r="G39" s="101">
        <f>RANK(G9,G5:G11)</f>
        <v>2</v>
      </c>
      <c r="H39" s="19"/>
      <c r="I39" s="102">
        <f>RANK(H9,H5:H11)</f>
        <v>2</v>
      </c>
      <c r="J39" s="88">
        <f t="shared" ref="J39:N39" si="25">RANK(J9,J5:J11,1)</f>
        <v>2</v>
      </c>
      <c r="K39" s="88">
        <f t="shared" si="25"/>
        <v>2</v>
      </c>
      <c r="L39" s="103">
        <f t="shared" si="25"/>
        <v>1</v>
      </c>
      <c r="M39" s="104">
        <f t="shared" si="25"/>
        <v>4</v>
      </c>
      <c r="N39" s="104">
        <f t="shared" si="25"/>
        <v>2</v>
      </c>
      <c r="O39" s="103">
        <f>RANK(O9,O5:O11)</f>
        <v>2</v>
      </c>
      <c r="P39" s="103">
        <f t="shared" ref="P39:Q39" si="26">RANK(P9,P5:P11,1)</f>
        <v>5</v>
      </c>
      <c r="Q39" s="105">
        <f t="shared" si="26"/>
        <v>3</v>
      </c>
      <c r="R39" s="19"/>
      <c r="S39" s="94"/>
      <c r="T39" s="19"/>
      <c r="U39" s="81"/>
      <c r="V39" s="89"/>
      <c r="W39" s="116"/>
      <c r="X39" s="19"/>
      <c r="Y39" s="91"/>
      <c r="Z39" s="81"/>
      <c r="AA39" s="117"/>
      <c r="AB39" s="106">
        <f>RANK(AG9,AG5:AG11)</f>
        <v>3</v>
      </c>
      <c r="AC39" s="106">
        <f t="shared" ref="AC39:AD39" si="27">RANK(AC9,AC5:AC11,1)</f>
        <v>3</v>
      </c>
      <c r="AD39" s="107">
        <f t="shared" si="27"/>
        <v>3</v>
      </c>
      <c r="AE39" s="108">
        <f t="shared" ref="AE39:AF39" si="28">RANK(AE9,AE5:AE11)</f>
        <v>2</v>
      </c>
      <c r="AF39" s="108">
        <f t="shared" si="28"/>
        <v>1</v>
      </c>
      <c r="AG39" s="106">
        <f t="shared" si="16"/>
        <v>22</v>
      </c>
      <c r="AH39" s="10"/>
      <c r="AI39" s="10"/>
      <c r="AJ39" s="28"/>
      <c r="AK39" s="28"/>
      <c r="AL39" s="28"/>
      <c r="AM39" s="28"/>
      <c r="AN39" s="28"/>
      <c r="AO39" s="28"/>
      <c r="AP39" s="28"/>
    </row>
    <row r="40">
      <c r="A40" s="29">
        <v>5166.0</v>
      </c>
      <c r="B40" s="19"/>
      <c r="C40" s="86">
        <f>RANK(C10,C5:C11,1)</f>
        <v>4</v>
      </c>
      <c r="D40" s="19"/>
      <c r="E40" s="101">
        <f>RANK(E10,E5:E11)</f>
        <v>4</v>
      </c>
      <c r="F40" s="19"/>
      <c r="G40" s="101">
        <f>RANK(G10,G5:G11)</f>
        <v>4</v>
      </c>
      <c r="H40" s="19"/>
      <c r="I40" s="102">
        <f>RANK(H10,H5:H11)</f>
        <v>3</v>
      </c>
      <c r="J40" s="88">
        <f t="shared" ref="J40:N40" si="29">RANK(J10,J5:J11,1)</f>
        <v>4</v>
      </c>
      <c r="K40" s="88">
        <f t="shared" si="29"/>
        <v>5</v>
      </c>
      <c r="L40" s="103">
        <f t="shared" si="29"/>
        <v>4</v>
      </c>
      <c r="M40" s="104">
        <f t="shared" si="29"/>
        <v>3</v>
      </c>
      <c r="N40" s="104">
        <f t="shared" si="29"/>
        <v>4</v>
      </c>
      <c r="O40" s="103">
        <f>RANK(O10,O5:O11)</f>
        <v>4</v>
      </c>
      <c r="P40" s="103">
        <f t="shared" ref="P40:Q40" si="30">RANK(P10,P5:P11,1)</f>
        <v>4</v>
      </c>
      <c r="Q40" s="105">
        <f t="shared" si="30"/>
        <v>5</v>
      </c>
      <c r="R40" s="19"/>
      <c r="S40" s="118"/>
      <c r="T40" s="19"/>
      <c r="U40" s="81"/>
      <c r="V40" s="117"/>
      <c r="W40" s="116"/>
      <c r="X40" s="19"/>
      <c r="Y40" s="91"/>
      <c r="Z40" s="81"/>
      <c r="AA40" s="117"/>
      <c r="AB40" s="106">
        <f>RANK(AG10,AG5:AG11)</f>
        <v>5</v>
      </c>
      <c r="AC40" s="106">
        <f t="shared" ref="AC40:AD40" si="31">RANK(AC10,AC5:AC11,1)</f>
        <v>4</v>
      </c>
      <c r="AD40" s="107">
        <f t="shared" si="31"/>
        <v>4</v>
      </c>
      <c r="AE40" s="108">
        <f t="shared" ref="AE40:AF40" si="32">RANK(AE10,AE5:AE11)</f>
        <v>6</v>
      </c>
      <c r="AF40" s="108">
        <f t="shared" si="32"/>
        <v>4</v>
      </c>
      <c r="AG40" s="106">
        <f t="shared" si="16"/>
        <v>39</v>
      </c>
      <c r="AH40" s="10"/>
      <c r="AI40" s="10"/>
      <c r="AJ40" s="28"/>
      <c r="AK40" s="28"/>
      <c r="AL40" s="28"/>
      <c r="AM40" s="28"/>
      <c r="AN40" s="28"/>
      <c r="AO40" s="28"/>
      <c r="AP40" s="28"/>
    </row>
    <row r="41">
      <c r="A41" s="29">
        <v>8604.0</v>
      </c>
      <c r="B41" s="19"/>
      <c r="C41" s="86">
        <f>RANK(C11,C5:C11,1)</f>
        <v>2</v>
      </c>
      <c r="D41" s="19"/>
      <c r="E41" s="101">
        <f>RANK(E11,E5:E11)</f>
        <v>6</v>
      </c>
      <c r="F41" s="19"/>
      <c r="G41" s="101">
        <f>RANK(G11,G5:G11)</f>
        <v>3</v>
      </c>
      <c r="H41" s="19"/>
      <c r="I41" s="102">
        <f>RANK(H11,H5:H11)</f>
        <v>4</v>
      </c>
      <c r="J41" s="88">
        <f t="shared" ref="J41:N41" si="33">RANK(J11,J5:J11,1)</f>
        <v>7</v>
      </c>
      <c r="K41" s="88">
        <f t="shared" si="33"/>
        <v>7</v>
      </c>
      <c r="L41" s="103">
        <f t="shared" si="33"/>
        <v>7</v>
      </c>
      <c r="M41" s="104">
        <f t="shared" si="33"/>
        <v>6</v>
      </c>
      <c r="N41" s="104">
        <f t="shared" si="33"/>
        <v>6</v>
      </c>
      <c r="O41" s="103">
        <f>RANK(O11,O5:O11)</f>
        <v>6</v>
      </c>
      <c r="P41" s="103">
        <f t="shared" ref="P41:Q41" si="34">RANK(P11,P5:P11,1)</f>
        <v>6</v>
      </c>
      <c r="Q41" s="105">
        <f t="shared" si="34"/>
        <v>6</v>
      </c>
      <c r="R41" s="19"/>
      <c r="S41" s="94"/>
      <c r="T41" s="19"/>
      <c r="U41" s="81"/>
      <c r="V41" s="89"/>
      <c r="W41" s="116"/>
      <c r="X41" s="19"/>
      <c r="Y41" s="91"/>
      <c r="Z41" s="81"/>
      <c r="AA41" s="117"/>
      <c r="AB41" s="106">
        <f>RANK(AG11,AG5:AG11)</f>
        <v>2</v>
      </c>
      <c r="AC41" s="106">
        <f t="shared" ref="AC41:AD41" si="35">RANK(AC11,AC5:AC11,1)</f>
        <v>2</v>
      </c>
      <c r="AD41" s="107">
        <f t="shared" si="35"/>
        <v>2</v>
      </c>
      <c r="AE41" s="108">
        <f t="shared" ref="AE41:AF41" si="36">RANK(AE11,AE5:AE11)</f>
        <v>5</v>
      </c>
      <c r="AF41" s="108">
        <f t="shared" si="36"/>
        <v>7</v>
      </c>
      <c r="AG41" s="106">
        <f t="shared" si="16"/>
        <v>45</v>
      </c>
      <c r="AH41" s="10"/>
      <c r="AI41" s="10"/>
      <c r="AJ41" s="28"/>
      <c r="AK41" s="28"/>
      <c r="AL41" s="28"/>
      <c r="AM41" s="28"/>
      <c r="AN41" s="28"/>
      <c r="AO41" s="28"/>
      <c r="AP41" s="28"/>
    </row>
    <row r="42">
      <c r="A42" s="17"/>
      <c r="B42" s="17"/>
      <c r="C42" s="119"/>
      <c r="D42" s="119"/>
      <c r="E42" s="119"/>
      <c r="F42" s="119"/>
      <c r="G42" s="119"/>
      <c r="H42" s="17"/>
      <c r="I42" s="17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19"/>
      <c r="W42" s="119"/>
      <c r="X42" s="119"/>
      <c r="Y42" s="121"/>
      <c r="Z42" s="122"/>
      <c r="AA42" s="121"/>
      <c r="AB42" s="122"/>
      <c r="AC42" s="121"/>
      <c r="AD42" s="119"/>
      <c r="AE42" s="121"/>
      <c r="AF42" s="119"/>
      <c r="AG42" s="119"/>
      <c r="AH42" s="10"/>
      <c r="AI42" s="10"/>
      <c r="AJ42" s="10"/>
      <c r="AK42" s="10"/>
      <c r="AL42" s="10"/>
      <c r="AM42" s="10"/>
      <c r="AN42" s="10"/>
      <c r="AO42" s="10"/>
      <c r="AP42" s="10"/>
    </row>
    <row r="4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</row>
    <row r="44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</row>
    <row r="45">
      <c r="A45" s="10"/>
      <c r="B45" s="10"/>
      <c r="C45" s="10"/>
      <c r="D45" s="10"/>
      <c r="E45" s="111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</row>
    <row r="46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</row>
    <row r="47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</row>
    <row r="48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</row>
    <row r="49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</row>
    <row r="50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</row>
    <row r="5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</row>
    <row r="5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</row>
    <row r="5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</row>
  </sheetData>
  <mergeCells count="268">
    <mergeCell ref="W34:X34"/>
    <mergeCell ref="W35:X35"/>
    <mergeCell ref="W36:X36"/>
    <mergeCell ref="W37:X37"/>
    <mergeCell ref="W38:X38"/>
    <mergeCell ref="W39:X39"/>
    <mergeCell ref="W40:X40"/>
    <mergeCell ref="W41:X41"/>
    <mergeCell ref="Q32:R32"/>
    <mergeCell ref="S32:T32"/>
    <mergeCell ref="W32:X32"/>
    <mergeCell ref="Q34:R34"/>
    <mergeCell ref="S34:T34"/>
    <mergeCell ref="Q35:R35"/>
    <mergeCell ref="S35:T35"/>
    <mergeCell ref="Q39:R39"/>
    <mergeCell ref="Q40:R40"/>
    <mergeCell ref="Q41:R41"/>
    <mergeCell ref="S40:T40"/>
    <mergeCell ref="S41:T41"/>
    <mergeCell ref="Q36:R36"/>
    <mergeCell ref="S36:T36"/>
    <mergeCell ref="Q37:R37"/>
    <mergeCell ref="S37:T37"/>
    <mergeCell ref="Q38:R38"/>
    <mergeCell ref="S38:T38"/>
    <mergeCell ref="S39:T39"/>
    <mergeCell ref="A20:B20"/>
    <mergeCell ref="C20:D20"/>
    <mergeCell ref="E20:F20"/>
    <mergeCell ref="H20:I20"/>
    <mergeCell ref="Q20:R20"/>
    <mergeCell ref="S20:T20"/>
    <mergeCell ref="W20:X20"/>
    <mergeCell ref="A21:B21"/>
    <mergeCell ref="C21:D21"/>
    <mergeCell ref="E21:F21"/>
    <mergeCell ref="H21:I21"/>
    <mergeCell ref="Q21:R21"/>
    <mergeCell ref="S21:T21"/>
    <mergeCell ref="W21:X21"/>
    <mergeCell ref="G26:H26"/>
    <mergeCell ref="Q26:R26"/>
    <mergeCell ref="A24:B24"/>
    <mergeCell ref="C24:AF24"/>
    <mergeCell ref="A25:B25"/>
    <mergeCell ref="C25:D25"/>
    <mergeCell ref="E25:F25"/>
    <mergeCell ref="G25:H25"/>
    <mergeCell ref="A26:B26"/>
    <mergeCell ref="C28:D28"/>
    <mergeCell ref="E28:F28"/>
    <mergeCell ref="E30:F30"/>
    <mergeCell ref="G30:H30"/>
    <mergeCell ref="Q30:R30"/>
    <mergeCell ref="S30:T30"/>
    <mergeCell ref="W30:X30"/>
    <mergeCell ref="A31:B31"/>
    <mergeCell ref="C31:D31"/>
    <mergeCell ref="E31:F31"/>
    <mergeCell ref="G31:H31"/>
    <mergeCell ref="Q31:R31"/>
    <mergeCell ref="S31:T31"/>
    <mergeCell ref="W31:X31"/>
    <mergeCell ref="A37:B37"/>
    <mergeCell ref="C37:D37"/>
    <mergeCell ref="E37:F37"/>
    <mergeCell ref="G37:H37"/>
    <mergeCell ref="C38:D38"/>
    <mergeCell ref="E38:F38"/>
    <mergeCell ref="G38:H38"/>
    <mergeCell ref="A38:B38"/>
    <mergeCell ref="A39:B39"/>
    <mergeCell ref="C39:D39"/>
    <mergeCell ref="E39:F39"/>
    <mergeCell ref="G39:H39"/>
    <mergeCell ref="A40:B40"/>
    <mergeCell ref="C40:D40"/>
    <mergeCell ref="C26:D26"/>
    <mergeCell ref="E26:F26"/>
    <mergeCell ref="A27:B27"/>
    <mergeCell ref="C27:D27"/>
    <mergeCell ref="E27:F27"/>
    <mergeCell ref="G27:H27"/>
    <mergeCell ref="G28:H28"/>
    <mergeCell ref="A28:B28"/>
    <mergeCell ref="A29:B29"/>
    <mergeCell ref="C29:D29"/>
    <mergeCell ref="E29:F29"/>
    <mergeCell ref="G29:H29"/>
    <mergeCell ref="A30:B30"/>
    <mergeCell ref="C30:D30"/>
    <mergeCell ref="A32:B32"/>
    <mergeCell ref="C32:D32"/>
    <mergeCell ref="E32:F32"/>
    <mergeCell ref="G32:H32"/>
    <mergeCell ref="C34:D34"/>
    <mergeCell ref="E34:F34"/>
    <mergeCell ref="H34:I34"/>
    <mergeCell ref="E36:F36"/>
    <mergeCell ref="G36:H36"/>
    <mergeCell ref="A34:B34"/>
    <mergeCell ref="A35:B35"/>
    <mergeCell ref="C35:D35"/>
    <mergeCell ref="E35:F35"/>
    <mergeCell ref="G35:H35"/>
    <mergeCell ref="A36:B36"/>
    <mergeCell ref="C36:D36"/>
    <mergeCell ref="E40:F40"/>
    <mergeCell ref="G40:H40"/>
    <mergeCell ref="A41:B41"/>
    <mergeCell ref="C41:D41"/>
    <mergeCell ref="E41:F41"/>
    <mergeCell ref="G41:H41"/>
    <mergeCell ref="A7:B7"/>
    <mergeCell ref="C7:D7"/>
    <mergeCell ref="E7:F7"/>
    <mergeCell ref="H7:I7"/>
    <mergeCell ref="Q7:R7"/>
    <mergeCell ref="S7:T7"/>
    <mergeCell ref="W7:X7"/>
    <mergeCell ref="A8:B8"/>
    <mergeCell ref="C8:D8"/>
    <mergeCell ref="E8:F8"/>
    <mergeCell ref="H8:I8"/>
    <mergeCell ref="Q8:R8"/>
    <mergeCell ref="S8:T8"/>
    <mergeCell ref="W8:X8"/>
    <mergeCell ref="B1:C1"/>
    <mergeCell ref="D1:E1"/>
    <mergeCell ref="I1:Q2"/>
    <mergeCell ref="T1:W1"/>
    <mergeCell ref="D2:E2"/>
    <mergeCell ref="F2:H2"/>
    <mergeCell ref="T2:W2"/>
    <mergeCell ref="W4:X4"/>
    <mergeCell ref="AJ4:AL4"/>
    <mergeCell ref="AM4:AO4"/>
    <mergeCell ref="A2:C2"/>
    <mergeCell ref="A4:B4"/>
    <mergeCell ref="C4:D4"/>
    <mergeCell ref="E4:F4"/>
    <mergeCell ref="H4:I4"/>
    <mergeCell ref="Q4:R4"/>
    <mergeCell ref="S4:T4"/>
    <mergeCell ref="A5:B5"/>
    <mergeCell ref="C5:D5"/>
    <mergeCell ref="E5:F5"/>
    <mergeCell ref="H5:I5"/>
    <mergeCell ref="Q5:R5"/>
    <mergeCell ref="S5:T5"/>
    <mergeCell ref="W5:X5"/>
    <mergeCell ref="A6:B6"/>
    <mergeCell ref="C6:D6"/>
    <mergeCell ref="E6:F6"/>
    <mergeCell ref="H6:I6"/>
    <mergeCell ref="Q6:R6"/>
    <mergeCell ref="S6:T6"/>
    <mergeCell ref="W6:X6"/>
    <mergeCell ref="AJ8:AL8"/>
    <mergeCell ref="AJ9:AL9"/>
    <mergeCell ref="AJ5:AL5"/>
    <mergeCell ref="AM5:AO5"/>
    <mergeCell ref="AJ6:AL6"/>
    <mergeCell ref="AM6:AO6"/>
    <mergeCell ref="AJ7:AL7"/>
    <mergeCell ref="AM7:AO7"/>
    <mergeCell ref="AM8:AO8"/>
    <mergeCell ref="AM9:AO9"/>
    <mergeCell ref="A14:B14"/>
    <mergeCell ref="C14:D14"/>
    <mergeCell ref="E14:F14"/>
    <mergeCell ref="H14:I14"/>
    <mergeCell ref="Q14:R14"/>
    <mergeCell ref="S14:T14"/>
    <mergeCell ref="W14:X14"/>
    <mergeCell ref="A15:B15"/>
    <mergeCell ref="C15:D15"/>
    <mergeCell ref="E15:F15"/>
    <mergeCell ref="H15:I15"/>
    <mergeCell ref="Q15:R15"/>
    <mergeCell ref="S15:T15"/>
    <mergeCell ref="W15:X15"/>
    <mergeCell ref="A16:B16"/>
    <mergeCell ref="C16:D16"/>
    <mergeCell ref="E16:F16"/>
    <mergeCell ref="H16:I16"/>
    <mergeCell ref="Q16:R16"/>
    <mergeCell ref="S16:T16"/>
    <mergeCell ref="W16:X16"/>
    <mergeCell ref="A17:B17"/>
    <mergeCell ref="C17:D17"/>
    <mergeCell ref="E17:F17"/>
    <mergeCell ref="H17:I17"/>
    <mergeCell ref="Q17:R17"/>
    <mergeCell ref="S17:T17"/>
    <mergeCell ref="W17:X17"/>
    <mergeCell ref="A18:B18"/>
    <mergeCell ref="C18:D18"/>
    <mergeCell ref="E18:F18"/>
    <mergeCell ref="H18:I18"/>
    <mergeCell ref="Q18:R18"/>
    <mergeCell ref="S18:T18"/>
    <mergeCell ref="W18:X18"/>
    <mergeCell ref="A19:B19"/>
    <mergeCell ref="C19:D19"/>
    <mergeCell ref="E19:F19"/>
    <mergeCell ref="H19:I19"/>
    <mergeCell ref="Q19:R19"/>
    <mergeCell ref="S19:T19"/>
    <mergeCell ref="W19:X19"/>
    <mergeCell ref="A9:B9"/>
    <mergeCell ref="C9:D9"/>
    <mergeCell ref="E9:F9"/>
    <mergeCell ref="H9:I9"/>
    <mergeCell ref="Q9:R9"/>
    <mergeCell ref="S9:T9"/>
    <mergeCell ref="W9:X9"/>
    <mergeCell ref="A10:B10"/>
    <mergeCell ref="C10:D10"/>
    <mergeCell ref="E10:F10"/>
    <mergeCell ref="H10:I10"/>
    <mergeCell ref="Q10:R10"/>
    <mergeCell ref="S10:T10"/>
    <mergeCell ref="W10:X10"/>
    <mergeCell ref="A11:B11"/>
    <mergeCell ref="C11:D11"/>
    <mergeCell ref="E11:F11"/>
    <mergeCell ref="H11:I11"/>
    <mergeCell ref="Q11:R11"/>
    <mergeCell ref="S11:T11"/>
    <mergeCell ref="W11:X11"/>
    <mergeCell ref="A12:B12"/>
    <mergeCell ref="C12:D12"/>
    <mergeCell ref="E12:F12"/>
    <mergeCell ref="H12:I12"/>
    <mergeCell ref="Q12:R12"/>
    <mergeCell ref="S12:T12"/>
    <mergeCell ref="W12:X12"/>
    <mergeCell ref="AJ13:AL13"/>
    <mergeCell ref="AJ14:AL14"/>
    <mergeCell ref="AJ15:AL16"/>
    <mergeCell ref="AJ10:AL10"/>
    <mergeCell ref="AM10:AO10"/>
    <mergeCell ref="AJ11:AL11"/>
    <mergeCell ref="AM11:AO11"/>
    <mergeCell ref="AJ12:AL12"/>
    <mergeCell ref="AM12:AO12"/>
    <mergeCell ref="AM13:AO13"/>
    <mergeCell ref="AM14:AO14"/>
    <mergeCell ref="A22:B22"/>
    <mergeCell ref="C22:D22"/>
    <mergeCell ref="E22:F22"/>
    <mergeCell ref="H22:I22"/>
    <mergeCell ref="Q22:R22"/>
    <mergeCell ref="S22:T22"/>
    <mergeCell ref="W22:X22"/>
    <mergeCell ref="Q28:R28"/>
    <mergeCell ref="Q29:R29"/>
    <mergeCell ref="S29:T29"/>
    <mergeCell ref="S26:T26"/>
    <mergeCell ref="W26:X26"/>
    <mergeCell ref="Q27:R27"/>
    <mergeCell ref="S27:T27"/>
    <mergeCell ref="W27:X27"/>
    <mergeCell ref="S28:T28"/>
    <mergeCell ref="W28:X28"/>
    <mergeCell ref="W29:X29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13"/>
    <col customWidth="1" min="10" max="12" width="6.5"/>
    <col customWidth="1" min="13" max="14" width="7.13"/>
    <col customWidth="1" min="15" max="15" width="7.25"/>
    <col customWidth="1" min="16" max="16" width="5.38"/>
    <col customWidth="1" min="17" max="17" width="5.0"/>
    <col customWidth="1" hidden="1" min="18" max="18" width="1.75"/>
    <col customWidth="1" min="19" max="19" width="7.63"/>
    <col customWidth="1" hidden="1" min="20" max="20" width="1.63"/>
    <col customWidth="1" min="21" max="22" width="7.13"/>
    <col customWidth="1" min="23" max="23" width="7.5"/>
    <col customWidth="1" hidden="1" min="24" max="24" width="1.75"/>
    <col customWidth="1" min="25" max="25" width="7.0"/>
    <col customWidth="1" min="26" max="27" width="5.88"/>
    <col customWidth="1" min="28" max="28" width="6.38"/>
    <col customWidth="1" min="29" max="32" width="5.88"/>
    <col customWidth="1" min="33" max="33" width="6.0"/>
    <col customWidth="1" min="34" max="34" width="5.13"/>
    <col customWidth="1" min="35" max="35" width="2.0"/>
    <col customWidth="1" min="36" max="42" width="14.25"/>
  </cols>
  <sheetData>
    <row r="1" hidden="1">
      <c r="A1" s="128"/>
      <c r="B1" s="129" t="s">
        <v>0</v>
      </c>
      <c r="C1" s="3"/>
      <c r="D1" s="130">
        <v>4578.934285714286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</v>
      </c>
      <c r="U1" s="9"/>
      <c r="V1" s="9"/>
      <c r="W1" s="3"/>
      <c r="X1" s="128"/>
      <c r="Y1" s="133"/>
      <c r="Z1" s="133"/>
      <c r="AA1" s="133"/>
      <c r="AB1" s="133"/>
      <c r="AC1" s="133"/>
      <c r="AD1" s="133"/>
      <c r="AE1" s="133"/>
      <c r="AF1" s="133"/>
    </row>
    <row r="2" hidden="1">
      <c r="A2" s="134" t="s">
        <v>3</v>
      </c>
      <c r="B2" s="9"/>
      <c r="C2" s="3"/>
      <c r="D2" s="135">
        <v>2397.9314285714286</v>
      </c>
      <c r="E2" s="3"/>
      <c r="F2" s="136">
        <v>0.9095351231299358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4</v>
      </c>
      <c r="U2" s="9"/>
      <c r="V2" s="9"/>
      <c r="W2" s="3"/>
      <c r="X2" s="128"/>
      <c r="Y2" s="133"/>
      <c r="Z2" s="133"/>
      <c r="AA2" s="133"/>
      <c r="AB2" s="133"/>
      <c r="AC2" s="133"/>
      <c r="AD2" s="133"/>
      <c r="AE2" s="133"/>
      <c r="AF2" s="133"/>
    </row>
    <row r="3" ht="9.0" hidden="1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37"/>
      <c r="Z3" s="137"/>
      <c r="AA3" s="137"/>
      <c r="AB3" s="137"/>
      <c r="AC3" s="137"/>
      <c r="AD3" s="138"/>
      <c r="AE3" s="137"/>
      <c r="AF3" s="137"/>
      <c r="AG3" s="128"/>
    </row>
    <row r="4" ht="30.75" customHeight="1">
      <c r="A4" s="139" t="s">
        <v>46</v>
      </c>
      <c r="B4" s="19"/>
      <c r="C4" s="140" t="s">
        <v>6</v>
      </c>
      <c r="D4" s="19"/>
      <c r="E4" s="139" t="s">
        <v>7</v>
      </c>
      <c r="F4" s="19"/>
      <c r="G4" s="141" t="s">
        <v>8</v>
      </c>
      <c r="H4" s="139" t="s">
        <v>9</v>
      </c>
      <c r="I4" s="19"/>
      <c r="J4" s="141" t="s">
        <v>10</v>
      </c>
      <c r="K4" s="141" t="s">
        <v>11</v>
      </c>
      <c r="L4" s="141" t="s">
        <v>12</v>
      </c>
      <c r="M4" s="141" t="s">
        <v>13</v>
      </c>
      <c r="N4" s="141" t="s">
        <v>14</v>
      </c>
      <c r="O4" s="141" t="s">
        <v>15</v>
      </c>
      <c r="P4" s="141" t="s">
        <v>16</v>
      </c>
      <c r="Q4" s="139" t="s">
        <v>17</v>
      </c>
      <c r="R4" s="19"/>
      <c r="S4" s="139" t="s">
        <v>18</v>
      </c>
      <c r="T4" s="19"/>
      <c r="U4" s="141" t="s">
        <v>19</v>
      </c>
      <c r="V4" s="141" t="s">
        <v>20</v>
      </c>
      <c r="W4" s="139" t="s">
        <v>21</v>
      </c>
      <c r="X4" s="19"/>
      <c r="Y4" s="142" t="s">
        <v>22</v>
      </c>
      <c r="Z4" s="142" t="s">
        <v>23</v>
      </c>
      <c r="AA4" s="142" t="s">
        <v>24</v>
      </c>
      <c r="AB4" s="142" t="s">
        <v>25</v>
      </c>
      <c r="AC4" s="142" t="s">
        <v>26</v>
      </c>
      <c r="AD4" s="143" t="s">
        <v>27</v>
      </c>
      <c r="AE4" s="144" t="s">
        <v>28</v>
      </c>
      <c r="AF4" s="145" t="s">
        <v>29</v>
      </c>
      <c r="AG4" s="144" t="s">
        <v>30</v>
      </c>
      <c r="AJ4" s="146" t="s">
        <v>31</v>
      </c>
      <c r="AM4" s="147" t="s">
        <v>32</v>
      </c>
      <c r="AP4" s="148"/>
    </row>
    <row r="5">
      <c r="A5" s="149">
        <v>3116.0</v>
      </c>
      <c r="B5" s="19"/>
      <c r="C5" s="150">
        <v>143221.06</v>
      </c>
      <c r="D5" s="19"/>
      <c r="E5" s="150">
        <v>35805.265</v>
      </c>
      <c r="F5" s="19"/>
      <c r="G5" s="151">
        <v>-0.002590446068308469</v>
      </c>
      <c r="H5" s="152">
        <v>0.03601820700573916</v>
      </c>
      <c r="I5" s="19"/>
      <c r="J5" s="151">
        <v>0.2971790601186725</v>
      </c>
      <c r="K5" s="151">
        <v>0.29375777067981484</v>
      </c>
      <c r="L5" s="151">
        <v>-0.003421289438857665</v>
      </c>
      <c r="M5" s="151">
        <v>0.23768825059666504</v>
      </c>
      <c r="N5" s="151">
        <v>0.5314460212764799</v>
      </c>
      <c r="O5" s="153">
        <v>59.42782572614108</v>
      </c>
      <c r="P5" s="154">
        <v>33.0220230541455</v>
      </c>
      <c r="Q5" s="155">
        <v>7.07034318522868</v>
      </c>
      <c r="R5" s="19"/>
      <c r="S5" s="156">
        <v>10164.72</v>
      </c>
      <c r="T5" s="19"/>
      <c r="U5" s="157">
        <v>23005.10924402</v>
      </c>
      <c r="V5" s="153">
        <v>15705.2</v>
      </c>
      <c r="W5" s="156">
        <v>9309.8613</v>
      </c>
      <c r="X5" s="19"/>
      <c r="Y5" s="158">
        <v>0.237</v>
      </c>
      <c r="Z5" s="159">
        <v>0.2327</v>
      </c>
      <c r="AA5" s="158">
        <f t="shared" ref="AA5:AA12" si="1">(J5+Y5+0.5%)</f>
        <v>0.5391790601</v>
      </c>
      <c r="AB5" s="159">
        <f t="shared" ref="AB5:AB12" si="2">(J5+Z5+0.5%)</f>
        <v>0.5348790601</v>
      </c>
      <c r="AC5" s="160">
        <f t="shared" ref="AC5:AC12" si="3">(N5-AA5)</f>
        <v>-0.007733038842</v>
      </c>
      <c r="AD5" s="161">
        <f t="shared" ref="AD5:AD12" si="4">(N5-AB5)</f>
        <v>-0.003433038842</v>
      </c>
      <c r="AE5" s="162">
        <v>0.9714</v>
      </c>
      <c r="AF5" s="162">
        <v>0.9</v>
      </c>
      <c r="AG5" s="163">
        <v>0.9067</v>
      </c>
      <c r="AJ5" s="164" t="s">
        <v>33</v>
      </c>
      <c r="AM5" s="164" t="s">
        <v>33</v>
      </c>
      <c r="AP5" s="148"/>
    </row>
    <row r="6">
      <c r="A6" s="149">
        <v>3176.0</v>
      </c>
      <c r="B6" s="19"/>
      <c r="C6" s="150">
        <v>140379.68</v>
      </c>
      <c r="D6" s="19"/>
      <c r="E6" s="150">
        <v>35094.92</v>
      </c>
      <c r="F6" s="19"/>
      <c r="G6" s="151">
        <v>0.03118902138925087</v>
      </c>
      <c r="H6" s="152">
        <v>0.02606724593879864</v>
      </c>
      <c r="I6" s="19"/>
      <c r="J6" s="151">
        <v>0.3118475551447332</v>
      </c>
      <c r="K6" s="151">
        <v>0.3090446181384656</v>
      </c>
      <c r="L6" s="151">
        <v>-0.002802937006267574</v>
      </c>
      <c r="M6" s="151">
        <v>0.23007967962314774</v>
      </c>
      <c r="N6" s="151">
        <v>0.5391242977616134</v>
      </c>
      <c r="O6" s="153">
        <v>62.252629711751666</v>
      </c>
      <c r="P6" s="154">
        <v>29.7911194620253</v>
      </c>
      <c r="Q6" s="155">
        <v>6.42827701214524</v>
      </c>
      <c r="R6" s="19"/>
      <c r="S6" s="156">
        <v>5719.5</v>
      </c>
      <c r="T6" s="19"/>
      <c r="U6" s="157">
        <v>11152.10650527</v>
      </c>
      <c r="V6" s="153">
        <v>12324.76</v>
      </c>
      <c r="W6" s="156">
        <v>9996.3065</v>
      </c>
      <c r="X6" s="19"/>
      <c r="Y6" s="158">
        <v>0.23</v>
      </c>
      <c r="Z6" s="158">
        <v>0.2257</v>
      </c>
      <c r="AA6" s="158">
        <f t="shared" si="1"/>
        <v>0.5468475551</v>
      </c>
      <c r="AB6" s="158">
        <f t="shared" si="2"/>
        <v>0.5425475551</v>
      </c>
      <c r="AC6" s="160">
        <f t="shared" si="3"/>
        <v>-0.007723257383</v>
      </c>
      <c r="AD6" s="161">
        <f t="shared" si="4"/>
        <v>-0.003423257383</v>
      </c>
      <c r="AE6" s="165">
        <v>0.8</v>
      </c>
      <c r="AF6" s="162">
        <v>0.82</v>
      </c>
      <c r="AG6" s="163">
        <v>0.787</v>
      </c>
      <c r="AJ6" s="164" t="s">
        <v>34</v>
      </c>
      <c r="AM6" s="164" t="s">
        <v>34</v>
      </c>
      <c r="AP6" s="148"/>
    </row>
    <row r="7">
      <c r="A7" s="149">
        <v>3802.0</v>
      </c>
      <c r="B7" s="19"/>
      <c r="C7" s="150">
        <v>101248.47</v>
      </c>
      <c r="D7" s="19"/>
      <c r="E7" s="150">
        <v>25312.1175</v>
      </c>
      <c r="F7" s="19"/>
      <c r="G7" s="151">
        <v>0.05308020473644671</v>
      </c>
      <c r="H7" s="152">
        <v>0.04805432227735701</v>
      </c>
      <c r="I7" s="19"/>
      <c r="J7" s="151">
        <v>0.3013559612308216</v>
      </c>
      <c r="K7" s="151">
        <v>0.30253954652351783</v>
      </c>
      <c r="L7" s="151">
        <v>0.0011835852926962748</v>
      </c>
      <c r="M7" s="151">
        <v>0.2708092359321578</v>
      </c>
      <c r="N7" s="151">
        <v>0.5733487824556757</v>
      </c>
      <c r="O7" s="153">
        <v>51.76302147239264</v>
      </c>
      <c r="P7" s="154">
        <v>31.9503932244404</v>
      </c>
      <c r="Q7" s="155">
        <v>11.1432971014493</v>
      </c>
      <c r="R7" s="19"/>
      <c r="S7" s="156">
        <v>3785.94</v>
      </c>
      <c r="T7" s="19"/>
      <c r="U7" s="157">
        <v>8858.39621857</v>
      </c>
      <c r="V7" s="153">
        <v>10572.04</v>
      </c>
      <c r="W7" s="156">
        <v>6692.6904</v>
      </c>
      <c r="X7" s="19"/>
      <c r="Y7" s="158">
        <v>0.27</v>
      </c>
      <c r="Z7" s="166">
        <v>0.264</v>
      </c>
      <c r="AA7" s="158">
        <f t="shared" si="1"/>
        <v>0.5763559612</v>
      </c>
      <c r="AB7" s="166">
        <f t="shared" si="2"/>
        <v>0.5703559612</v>
      </c>
      <c r="AC7" s="160">
        <f t="shared" si="3"/>
        <v>-0.003007178775</v>
      </c>
      <c r="AD7" s="167">
        <f t="shared" si="4"/>
        <v>0.002992821225</v>
      </c>
      <c r="AE7" s="168">
        <v>0.63</v>
      </c>
      <c r="AF7" s="162">
        <v>0.82</v>
      </c>
      <c r="AG7" s="163">
        <v>0.893</v>
      </c>
      <c r="AJ7" s="164" t="s">
        <v>35</v>
      </c>
      <c r="AM7" s="164" t="s">
        <v>36</v>
      </c>
      <c r="AP7" s="148"/>
    </row>
    <row r="8">
      <c r="A8" s="149">
        <v>3882.0</v>
      </c>
      <c r="B8" s="19"/>
      <c r="C8" s="150">
        <v>78721.71</v>
      </c>
      <c r="D8" s="19"/>
      <c r="E8" s="150">
        <v>19680.4275</v>
      </c>
      <c r="F8" s="19"/>
      <c r="G8" s="151">
        <v>0.21628460317877235</v>
      </c>
      <c r="H8" s="152">
        <v>0.24988662131519274</v>
      </c>
      <c r="I8" s="19"/>
      <c r="J8" s="151">
        <v>0.2688847841338812</v>
      </c>
      <c r="K8" s="151">
        <v>0.2688194349436769</v>
      </c>
      <c r="L8" s="151">
        <v>-6.534919020432865E-5</v>
      </c>
      <c r="M8" s="151">
        <v>0.3202365001979759</v>
      </c>
      <c r="N8" s="151">
        <v>0.5890559351416528</v>
      </c>
      <c r="O8" s="153">
        <v>52.30678405315614</v>
      </c>
      <c r="P8" s="154">
        <v>32.2009284116331</v>
      </c>
      <c r="Q8" s="155">
        <v>4.50459749117038</v>
      </c>
      <c r="R8" s="19"/>
      <c r="S8" s="156">
        <v>3646.95</v>
      </c>
      <c r="T8" s="19"/>
      <c r="U8" s="157">
        <v>8247.32621069</v>
      </c>
      <c r="V8" s="153">
        <v>7134.73</v>
      </c>
      <c r="W8" s="156">
        <v>4867.0056</v>
      </c>
      <c r="X8" s="19"/>
      <c r="Y8" s="158">
        <v>0.34</v>
      </c>
      <c r="Z8" s="166">
        <v>0.3321</v>
      </c>
      <c r="AA8" s="158">
        <f t="shared" si="1"/>
        <v>0.6138847841</v>
      </c>
      <c r="AB8" s="166">
        <f t="shared" si="2"/>
        <v>0.6059847841</v>
      </c>
      <c r="AC8" s="160">
        <f t="shared" si="3"/>
        <v>-0.02482884899</v>
      </c>
      <c r="AD8" s="167">
        <f t="shared" si="4"/>
        <v>-0.01692884899</v>
      </c>
      <c r="AE8" s="168">
        <v>0.76</v>
      </c>
      <c r="AF8" s="162">
        <v>0.9</v>
      </c>
      <c r="AG8" s="163">
        <v>0.927</v>
      </c>
      <c r="AJ8" s="164" t="s">
        <v>37</v>
      </c>
      <c r="AM8" s="164" t="s">
        <v>38</v>
      </c>
      <c r="AP8" s="148"/>
    </row>
    <row r="9">
      <c r="A9" s="149">
        <v>5161.0</v>
      </c>
      <c r="B9" s="19"/>
      <c r="C9" s="150">
        <v>102601.77</v>
      </c>
      <c r="D9" s="19"/>
      <c r="E9" s="150">
        <v>25650.4425</v>
      </c>
      <c r="F9" s="19"/>
      <c r="G9" s="151">
        <v>0.0771891391811446</v>
      </c>
      <c r="H9" s="152">
        <v>0.09481808158765159</v>
      </c>
      <c r="I9" s="19"/>
      <c r="J9" s="151">
        <v>0.29191523693986954</v>
      </c>
      <c r="K9" s="151">
        <v>0.2990177206494586</v>
      </c>
      <c r="L9" s="151">
        <v>0.007102483709589025</v>
      </c>
      <c r="M9" s="151">
        <v>0.24967455532199884</v>
      </c>
      <c r="N9" s="151">
        <v>0.5486922759714574</v>
      </c>
      <c r="O9" s="153">
        <v>59.03439010356732</v>
      </c>
      <c r="P9" s="154">
        <v>33.0266327396098</v>
      </c>
      <c r="Q9" s="155">
        <v>6.67509583439816</v>
      </c>
      <c r="R9" s="19"/>
      <c r="S9" s="156">
        <v>5673.99</v>
      </c>
      <c r="T9" s="19"/>
      <c r="U9" s="157">
        <v>10625.45151235</v>
      </c>
      <c r="V9" s="153">
        <v>12375.59</v>
      </c>
      <c r="W9" s="156">
        <v>8363.1043</v>
      </c>
      <c r="X9" s="19"/>
      <c r="Y9" s="158">
        <v>0.265</v>
      </c>
      <c r="Z9" s="166">
        <v>0.2542</v>
      </c>
      <c r="AA9" s="158">
        <f t="shared" si="1"/>
        <v>0.5619152369</v>
      </c>
      <c r="AB9" s="166">
        <f t="shared" si="2"/>
        <v>0.5511152369</v>
      </c>
      <c r="AC9" s="161">
        <f t="shared" si="3"/>
        <v>-0.01322296097</v>
      </c>
      <c r="AD9" s="167">
        <f t="shared" si="4"/>
        <v>-0.002422960968</v>
      </c>
      <c r="AE9" s="162">
        <v>0.93</v>
      </c>
      <c r="AF9" s="162">
        <v>0.91</v>
      </c>
      <c r="AG9" s="163">
        <v>0.907</v>
      </c>
      <c r="AJ9" s="164" t="s">
        <v>39</v>
      </c>
      <c r="AM9" s="164" t="s">
        <v>40</v>
      </c>
      <c r="AP9" s="148"/>
    </row>
    <row r="10">
      <c r="A10" s="149">
        <v>5166.0</v>
      </c>
      <c r="B10" s="19"/>
      <c r="C10" s="150">
        <v>106977.19</v>
      </c>
      <c r="D10" s="19"/>
      <c r="E10" s="150">
        <v>26744.2975</v>
      </c>
      <c r="F10" s="19"/>
      <c r="G10" s="151">
        <v>0.042443919906475766</v>
      </c>
      <c r="H10" s="152">
        <v>0.07512437810945273</v>
      </c>
      <c r="I10" s="19"/>
      <c r="J10" s="151">
        <v>0.3099274714544287</v>
      </c>
      <c r="K10" s="151">
        <v>0.3063245510561644</v>
      </c>
      <c r="L10" s="151">
        <v>-0.0036029203982643403</v>
      </c>
      <c r="M10" s="151">
        <v>0.2617122893207421</v>
      </c>
      <c r="N10" s="151">
        <v>0.5680368403769065</v>
      </c>
      <c r="O10" s="153">
        <v>53.81146378269618</v>
      </c>
      <c r="P10" s="154">
        <v>28.0707268856448</v>
      </c>
      <c r="Q10" s="155">
        <v>7.58859381120251</v>
      </c>
      <c r="R10" s="19"/>
      <c r="S10" s="156">
        <v>3806.44</v>
      </c>
      <c r="T10" s="19"/>
      <c r="U10" s="157">
        <v>8329.72724227</v>
      </c>
      <c r="V10" s="153">
        <v>10202.15</v>
      </c>
      <c r="W10" s="156">
        <v>7911.6989</v>
      </c>
      <c r="X10" s="19"/>
      <c r="Y10" s="158">
        <v>0.255</v>
      </c>
      <c r="Z10" s="166">
        <v>0.2492</v>
      </c>
      <c r="AA10" s="158">
        <f t="shared" si="1"/>
        <v>0.5699274715</v>
      </c>
      <c r="AB10" s="166">
        <f t="shared" si="2"/>
        <v>0.5641274715</v>
      </c>
      <c r="AC10" s="161">
        <f t="shared" si="3"/>
        <v>-0.001890631078</v>
      </c>
      <c r="AD10" s="167">
        <f t="shared" si="4"/>
        <v>0.003909368922</v>
      </c>
      <c r="AE10" s="162">
        <v>0.9</v>
      </c>
      <c r="AF10" s="162">
        <v>0.86</v>
      </c>
      <c r="AG10" s="163">
        <v>0.9</v>
      </c>
      <c r="AJ10" s="164" t="s">
        <v>40</v>
      </c>
      <c r="AM10" s="164" t="s">
        <v>103</v>
      </c>
      <c r="AP10" s="148"/>
    </row>
    <row r="11">
      <c r="A11" s="149">
        <v>8604.0</v>
      </c>
      <c r="B11" s="19"/>
      <c r="C11" s="150">
        <v>64620.54</v>
      </c>
      <c r="D11" s="19"/>
      <c r="E11" s="150">
        <v>16155.135</v>
      </c>
      <c r="F11" s="19"/>
      <c r="G11" s="151">
        <v>0.11268636092440701</v>
      </c>
      <c r="H11" s="152">
        <v>0.1078020134228188</v>
      </c>
      <c r="I11" s="19"/>
      <c r="J11" s="151">
        <v>0.3086071394637061</v>
      </c>
      <c r="K11" s="151">
        <v>0.32434473311426987</v>
      </c>
      <c r="L11" s="151">
        <v>0.015737593650563736</v>
      </c>
      <c r="M11" s="151">
        <v>0.3087772138703886</v>
      </c>
      <c r="N11" s="151">
        <v>0.6331219469846584</v>
      </c>
      <c r="O11" s="153">
        <v>48.80705438066465</v>
      </c>
      <c r="P11" s="154">
        <v>30.9569457510191</v>
      </c>
      <c r="Q11" s="155">
        <v>7.17936538216965</v>
      </c>
      <c r="R11" s="19"/>
      <c r="S11" s="156">
        <v>2406.88</v>
      </c>
      <c r="T11" s="19"/>
      <c r="U11" s="157">
        <v>5854.28762335</v>
      </c>
      <c r="V11" s="153">
        <v>5164.31</v>
      </c>
      <c r="W11" s="156">
        <v>5809.4441</v>
      </c>
      <c r="X11" s="19"/>
      <c r="Y11" s="158">
        <v>0.34</v>
      </c>
      <c r="Z11" s="166">
        <v>0.3443</v>
      </c>
      <c r="AA11" s="158">
        <f t="shared" si="1"/>
        <v>0.6536071395</v>
      </c>
      <c r="AB11" s="166">
        <f t="shared" si="2"/>
        <v>0.6579071395</v>
      </c>
      <c r="AC11" s="160">
        <f t="shared" si="3"/>
        <v>-0.02048519248</v>
      </c>
      <c r="AD11" s="167">
        <f t="shared" si="4"/>
        <v>-0.02478519248</v>
      </c>
      <c r="AE11" s="162">
        <v>0.92</v>
      </c>
      <c r="AF11" s="162">
        <v>0.75</v>
      </c>
      <c r="AG11" s="163">
        <v>0.867</v>
      </c>
      <c r="AJ11" s="164" t="s">
        <v>42</v>
      </c>
      <c r="AM11" s="169"/>
      <c r="AP11" s="148"/>
    </row>
    <row r="12">
      <c r="A12" s="170" t="s">
        <v>43</v>
      </c>
      <c r="B12" s="19"/>
      <c r="C12" s="171">
        <v>737770.42</v>
      </c>
      <c r="D12" s="19"/>
      <c r="E12" s="171">
        <v>184442.605</v>
      </c>
      <c r="F12" s="19"/>
      <c r="G12" s="172">
        <v>0.05918980761855326</v>
      </c>
      <c r="H12" s="173">
        <v>0.07413016317722333</v>
      </c>
      <c r="I12" s="19"/>
      <c r="J12" s="172">
        <v>0.2996417367885256</v>
      </c>
      <c r="K12" s="172">
        <v>0.30044345583819965</v>
      </c>
      <c r="L12" s="172">
        <v>8.017190496740165E-4</v>
      </c>
      <c r="M12" s="172">
        <v>0.2609710316117038</v>
      </c>
      <c r="N12" s="172">
        <v>0.5614144874499034</v>
      </c>
      <c r="O12" s="174">
        <v>55.9935048573163</v>
      </c>
      <c r="P12" s="175">
        <v>31.3678843886924</v>
      </c>
      <c r="Q12" s="176">
        <v>7.30820305029642</v>
      </c>
      <c r="R12" s="19"/>
      <c r="S12" s="177">
        <v>35204.42</v>
      </c>
      <c r="T12" s="19"/>
      <c r="U12" s="178">
        <v>76072.40455652</v>
      </c>
      <c r="V12" s="174">
        <v>73478.78</v>
      </c>
      <c r="W12" s="177">
        <v>52950.1111</v>
      </c>
      <c r="X12" s="19"/>
      <c r="Y12" s="179">
        <f t="shared" ref="Y12:Z12" si="5">AVERAGE(Y5:Y11)</f>
        <v>0.2767142857</v>
      </c>
      <c r="Z12" s="179">
        <f t="shared" si="5"/>
        <v>0.2717428571</v>
      </c>
      <c r="AA12" s="180">
        <f t="shared" si="1"/>
        <v>0.5813560225</v>
      </c>
      <c r="AB12" s="180">
        <f t="shared" si="2"/>
        <v>0.5763845939</v>
      </c>
      <c r="AC12" s="181">
        <f t="shared" si="3"/>
        <v>-0.01994153505</v>
      </c>
      <c r="AD12" s="181">
        <f t="shared" si="4"/>
        <v>-0.01497010648</v>
      </c>
      <c r="AE12" s="179">
        <f t="shared" ref="AE12:AG12" si="6">AVERAGE(AE5:AE11)</f>
        <v>0.8444857143</v>
      </c>
      <c r="AF12" s="179">
        <f t="shared" si="6"/>
        <v>0.8514285714</v>
      </c>
      <c r="AG12" s="179">
        <f t="shared" si="6"/>
        <v>0.8839571429</v>
      </c>
      <c r="AJ12" s="164" t="s">
        <v>44</v>
      </c>
      <c r="AM12" s="164"/>
      <c r="AP12" s="14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37"/>
      <c r="Z13" s="137"/>
      <c r="AA13" s="137"/>
      <c r="AB13" s="137"/>
      <c r="AC13" s="137"/>
      <c r="AD13" s="137"/>
      <c r="AE13" s="137"/>
      <c r="AF13" s="137"/>
      <c r="AG13" s="128"/>
      <c r="AJ13" s="164" t="s">
        <v>45</v>
      </c>
      <c r="AM13" s="164"/>
      <c r="AP13" s="182"/>
    </row>
    <row r="14" ht="30.75" customHeight="1">
      <c r="A14" s="139" t="s">
        <v>46</v>
      </c>
      <c r="B14" s="19"/>
      <c r="C14" s="139" t="s">
        <v>47</v>
      </c>
      <c r="D14" s="19"/>
      <c r="E14" s="139" t="s">
        <v>48</v>
      </c>
      <c r="F14" s="19"/>
      <c r="G14" s="141" t="s">
        <v>49</v>
      </c>
      <c r="H14" s="139" t="s">
        <v>50</v>
      </c>
      <c r="I14" s="19"/>
      <c r="J14" s="141" t="s">
        <v>51</v>
      </c>
      <c r="K14" s="141" t="s">
        <v>52</v>
      </c>
      <c r="L14" s="141" t="s">
        <v>53</v>
      </c>
      <c r="M14" s="141" t="s">
        <v>54</v>
      </c>
      <c r="N14" s="141" t="s">
        <v>55</v>
      </c>
      <c r="O14" s="141" t="s">
        <v>56</v>
      </c>
      <c r="P14" s="141" t="s">
        <v>57</v>
      </c>
      <c r="Q14" s="139" t="s">
        <v>58</v>
      </c>
      <c r="R14" s="19"/>
      <c r="S14" s="139" t="s">
        <v>59</v>
      </c>
      <c r="T14" s="19"/>
      <c r="U14" s="141" t="s">
        <v>60</v>
      </c>
      <c r="V14" s="141" t="s">
        <v>61</v>
      </c>
      <c r="W14" s="139" t="s">
        <v>62</v>
      </c>
      <c r="X14" s="19"/>
      <c r="Y14" s="142" t="s">
        <v>98</v>
      </c>
      <c r="Z14" s="142" t="s">
        <v>99</v>
      </c>
      <c r="AA14" s="142" t="s">
        <v>100</v>
      </c>
      <c r="AB14" s="142" t="s">
        <v>101</v>
      </c>
      <c r="AC14" s="183" t="s">
        <v>102</v>
      </c>
      <c r="AD14" s="183" t="s">
        <v>63</v>
      </c>
      <c r="AE14" s="183" t="s">
        <v>64</v>
      </c>
      <c r="AF14" s="183" t="s">
        <v>65</v>
      </c>
      <c r="AG14" s="184" t="s">
        <v>71</v>
      </c>
      <c r="AJ14" s="164" t="s">
        <v>72</v>
      </c>
      <c r="AM14" s="164"/>
      <c r="AP14" s="182"/>
    </row>
    <row r="15">
      <c r="A15" s="149">
        <v>3116.0</v>
      </c>
      <c r="B15" s="19"/>
      <c r="C15" s="156">
        <v>4669.95</v>
      </c>
      <c r="D15" s="19"/>
      <c r="E15" s="156">
        <v>0.0</v>
      </c>
      <c r="F15" s="19"/>
      <c r="G15" s="153">
        <v>44.6955274772644</v>
      </c>
      <c r="H15" s="185">
        <v>908.0</v>
      </c>
      <c r="I15" s="19"/>
      <c r="J15" s="157">
        <v>84.54</v>
      </c>
      <c r="K15" s="157">
        <v>17.38</v>
      </c>
      <c r="L15" s="157">
        <v>51.97</v>
      </c>
      <c r="M15" s="157">
        <v>10.78</v>
      </c>
      <c r="N15" s="157">
        <v>30.0</v>
      </c>
      <c r="O15" s="157">
        <v>167.0</v>
      </c>
      <c r="P15" s="157">
        <v>442.5</v>
      </c>
      <c r="Q15" s="186">
        <v>268.5</v>
      </c>
      <c r="R15" s="19"/>
      <c r="S15" s="186">
        <v>12.0</v>
      </c>
      <c r="T15" s="19"/>
      <c r="U15" s="157">
        <v>7.0</v>
      </c>
      <c r="V15" s="153">
        <v>-9.23</v>
      </c>
      <c r="W15" s="156">
        <v>28.151614467569207</v>
      </c>
      <c r="X15" s="19"/>
      <c r="Y15" s="187">
        <v>3.0</v>
      </c>
      <c r="Z15" s="187">
        <v>3.0</v>
      </c>
      <c r="AA15" s="187">
        <v>3.0</v>
      </c>
      <c r="AB15" s="187">
        <v>3.0</v>
      </c>
      <c r="AC15" s="159">
        <v>0.647</v>
      </c>
      <c r="AD15" s="159">
        <v>0.6</v>
      </c>
      <c r="AE15" s="159"/>
      <c r="AF15" s="159"/>
      <c r="AG15" s="188">
        <f>RANK(AG35,AG35:AG41,1)</f>
        <v>2</v>
      </c>
      <c r="AJ15" s="189"/>
      <c r="AM15" s="190"/>
      <c r="AN15" s="190"/>
      <c r="AO15" s="190"/>
      <c r="AP15" s="190"/>
    </row>
    <row r="16">
      <c r="A16" s="149">
        <v>3176.0</v>
      </c>
      <c r="B16" s="19"/>
      <c r="C16" s="156">
        <v>2273.48</v>
      </c>
      <c r="D16" s="19"/>
      <c r="E16" s="156">
        <v>145.61</v>
      </c>
      <c r="F16" s="19"/>
      <c r="G16" s="153">
        <v>474.814415323734</v>
      </c>
      <c r="H16" s="185">
        <v>585.0</v>
      </c>
      <c r="I16" s="19"/>
      <c r="J16" s="191">
        <v>168.68</v>
      </c>
      <c r="K16" s="157">
        <v>12.68</v>
      </c>
      <c r="L16" s="157">
        <v>3.73</v>
      </c>
      <c r="M16" s="157">
        <v>21.21</v>
      </c>
      <c r="N16" s="157">
        <v>-39.0</v>
      </c>
      <c r="O16" s="157">
        <v>259.0</v>
      </c>
      <c r="P16" s="157">
        <v>431.5</v>
      </c>
      <c r="Q16" s="186">
        <v>265.0</v>
      </c>
      <c r="R16" s="19"/>
      <c r="S16" s="186">
        <v>19.0</v>
      </c>
      <c r="T16" s="19"/>
      <c r="U16" s="157">
        <v>20.0</v>
      </c>
      <c r="V16" s="153">
        <v>31.49</v>
      </c>
      <c r="W16" s="156">
        <v>26.895543624161075</v>
      </c>
      <c r="X16" s="19"/>
      <c r="Y16" s="192">
        <v>1.0</v>
      </c>
      <c r="Z16" s="192">
        <v>2.0</v>
      </c>
      <c r="AA16" s="192">
        <v>1.0</v>
      </c>
      <c r="AB16" s="192">
        <v>2.0</v>
      </c>
      <c r="AC16" s="159">
        <v>0.719</v>
      </c>
      <c r="AD16" s="159">
        <v>0.659</v>
      </c>
      <c r="AE16" s="159"/>
      <c r="AF16" s="159"/>
      <c r="AG16" s="188">
        <f>RANK(AG36,AG35:AG41,1)</f>
        <v>5</v>
      </c>
      <c r="AM16" s="190"/>
      <c r="AN16" s="190"/>
      <c r="AO16" s="190"/>
      <c r="AP16" s="190"/>
    </row>
    <row r="17">
      <c r="A17" s="149">
        <v>3802.0</v>
      </c>
      <c r="B17" s="19"/>
      <c r="C17" s="156">
        <v>2180.89</v>
      </c>
      <c r="D17" s="19"/>
      <c r="E17" s="156">
        <v>0.0</v>
      </c>
      <c r="F17" s="19"/>
      <c r="G17" s="153">
        <v>598.509293124676</v>
      </c>
      <c r="H17" s="185">
        <v>508.0</v>
      </c>
      <c r="I17" s="19"/>
      <c r="J17" s="157">
        <v>22.37</v>
      </c>
      <c r="K17" s="157">
        <v>13.0</v>
      </c>
      <c r="L17" s="157">
        <v>9.17</v>
      </c>
      <c r="M17" s="157">
        <v>6.2</v>
      </c>
      <c r="N17" s="157">
        <v>-5.0</v>
      </c>
      <c r="O17" s="157">
        <v>256.0</v>
      </c>
      <c r="P17" s="157">
        <v>312.0</v>
      </c>
      <c r="Q17" s="186">
        <v>168.0</v>
      </c>
      <c r="R17" s="19"/>
      <c r="S17" s="186">
        <v>31.0</v>
      </c>
      <c r="T17" s="19"/>
      <c r="U17" s="157">
        <v>25.0</v>
      </c>
      <c r="V17" s="153">
        <v>27.6</v>
      </c>
      <c r="W17" s="156">
        <v>25.43465227817746</v>
      </c>
      <c r="X17" s="19"/>
      <c r="Y17" s="192">
        <v>1.0</v>
      </c>
      <c r="Z17" s="192">
        <v>2.0</v>
      </c>
      <c r="AA17" s="192">
        <v>1.0</v>
      </c>
      <c r="AB17" s="192">
        <v>1.0</v>
      </c>
      <c r="AC17" s="159">
        <v>0.726</v>
      </c>
      <c r="AD17" s="159">
        <v>0.714</v>
      </c>
      <c r="AE17" s="159"/>
      <c r="AF17" s="159"/>
      <c r="AG17" s="188">
        <f>RANK(AG37,AG35:AG41,1)</f>
        <v>7</v>
      </c>
      <c r="AJ17" s="182"/>
      <c r="AK17" s="182"/>
      <c r="AL17" s="182"/>
      <c r="AM17" s="182"/>
      <c r="AN17" s="182"/>
      <c r="AO17" s="182"/>
      <c r="AP17" s="182"/>
    </row>
    <row r="18">
      <c r="A18" s="149">
        <v>3882.0</v>
      </c>
      <c r="B18" s="19"/>
      <c r="C18" s="156">
        <v>2709.51</v>
      </c>
      <c r="D18" s="19"/>
      <c r="E18" s="156">
        <v>462.37</v>
      </c>
      <c r="F18" s="19"/>
      <c r="G18" s="153">
        <v>1788.50257524848</v>
      </c>
      <c r="H18" s="185">
        <v>1303.0</v>
      </c>
      <c r="I18" s="19"/>
      <c r="J18" s="157">
        <v>27.18</v>
      </c>
      <c r="K18" s="157">
        <v>-12.8</v>
      </c>
      <c r="L18" s="157">
        <v>10.83</v>
      </c>
      <c r="M18" s="157">
        <v>-13.11</v>
      </c>
      <c r="N18" s="157">
        <v>-12.0</v>
      </c>
      <c r="O18" s="157">
        <v>120.0</v>
      </c>
      <c r="P18" s="157">
        <v>120.0</v>
      </c>
      <c r="Q18" s="186">
        <v>119.0</v>
      </c>
      <c r="R18" s="19"/>
      <c r="S18" s="186">
        <v>0.0</v>
      </c>
      <c r="T18" s="19"/>
      <c r="U18" s="157">
        <v>0.0</v>
      </c>
      <c r="V18" s="153">
        <v>7.15</v>
      </c>
      <c r="W18" s="156">
        <v>29.97518434055492</v>
      </c>
      <c r="X18" s="19"/>
      <c r="Y18" s="192">
        <v>1.0</v>
      </c>
      <c r="Z18" s="192">
        <v>2.0</v>
      </c>
      <c r="AA18" s="192">
        <v>1.0</v>
      </c>
      <c r="AB18" s="192">
        <v>1.0</v>
      </c>
      <c r="AC18" s="159">
        <v>0.714</v>
      </c>
      <c r="AD18" s="159">
        <v>0.485</v>
      </c>
      <c r="AE18" s="159"/>
      <c r="AF18" s="159"/>
      <c r="AG18" s="188">
        <f>RANK(AG38,AG35:AG41,1)</f>
        <v>1</v>
      </c>
      <c r="AK18" s="182"/>
      <c r="AL18" s="182"/>
      <c r="AM18" s="182"/>
      <c r="AN18" s="182"/>
      <c r="AO18" s="182"/>
      <c r="AP18" s="182"/>
    </row>
    <row r="19">
      <c r="A19" s="149">
        <v>5161.0</v>
      </c>
      <c r="B19" s="19"/>
      <c r="C19" s="156">
        <v>940.85</v>
      </c>
      <c r="D19" s="19"/>
      <c r="E19" s="156">
        <v>0.0</v>
      </c>
      <c r="F19" s="19"/>
      <c r="G19" s="153">
        <v>159.449940428138</v>
      </c>
      <c r="H19" s="185">
        <v>433.0</v>
      </c>
      <c r="I19" s="19"/>
      <c r="J19" s="157">
        <v>-80.19</v>
      </c>
      <c r="K19" s="157">
        <v>60.6</v>
      </c>
      <c r="L19" s="157">
        <v>-8.95</v>
      </c>
      <c r="M19" s="157">
        <v>20.48</v>
      </c>
      <c r="N19" s="157">
        <v>-6.0</v>
      </c>
      <c r="O19" s="157">
        <v>140.0</v>
      </c>
      <c r="P19" s="157">
        <v>325.0</v>
      </c>
      <c r="Q19" s="186">
        <v>248.0</v>
      </c>
      <c r="R19" s="19"/>
      <c r="S19" s="186">
        <v>11.0</v>
      </c>
      <c r="T19" s="19"/>
      <c r="U19" s="157">
        <v>29.0</v>
      </c>
      <c r="V19" s="153">
        <v>9.44</v>
      </c>
      <c r="W19" s="156">
        <v>26.87618947919393</v>
      </c>
      <c r="X19" s="19"/>
      <c r="Y19" s="192">
        <v>1.0</v>
      </c>
      <c r="Z19" s="192">
        <v>2.0</v>
      </c>
      <c r="AA19" s="192">
        <v>1.0</v>
      </c>
      <c r="AB19" s="192">
        <v>1.0</v>
      </c>
      <c r="AC19" s="159">
        <v>0.647</v>
      </c>
      <c r="AD19" s="159">
        <v>0.677</v>
      </c>
      <c r="AE19" s="159"/>
      <c r="AF19" s="159"/>
      <c r="AG19" s="188">
        <f>RANK(AG39,AG35:AG41,1)</f>
        <v>2</v>
      </c>
      <c r="AJ19" s="182"/>
      <c r="AK19" s="182"/>
      <c r="AL19" s="182"/>
      <c r="AM19" s="182"/>
      <c r="AN19" s="182"/>
      <c r="AO19" s="182"/>
      <c r="AP19" s="182"/>
    </row>
    <row r="20">
      <c r="A20" s="149">
        <v>5166.0</v>
      </c>
      <c r="B20" s="19"/>
      <c r="C20" s="156">
        <v>3699.92</v>
      </c>
      <c r="D20" s="19"/>
      <c r="E20" s="156">
        <v>0.0</v>
      </c>
      <c r="F20" s="19"/>
      <c r="G20" s="153">
        <v>139.52333432436</v>
      </c>
      <c r="H20" s="185">
        <v>1312.0</v>
      </c>
      <c r="I20" s="19"/>
      <c r="J20" s="191">
        <v>206.26</v>
      </c>
      <c r="K20" s="157">
        <v>2.29</v>
      </c>
      <c r="L20" s="157">
        <v>-1.62</v>
      </c>
      <c r="M20" s="157">
        <v>16.45</v>
      </c>
      <c r="N20" s="157">
        <v>-4.0</v>
      </c>
      <c r="O20" s="157">
        <v>184.0</v>
      </c>
      <c r="P20" s="157">
        <v>324.0</v>
      </c>
      <c r="Q20" s="186">
        <v>203.0</v>
      </c>
      <c r="R20" s="19"/>
      <c r="S20" s="186">
        <v>9.0</v>
      </c>
      <c r="T20" s="19"/>
      <c r="U20" s="157">
        <v>14.0</v>
      </c>
      <c r="V20" s="153">
        <v>-26.61</v>
      </c>
      <c r="W20" s="156">
        <v>25.61606695568401</v>
      </c>
      <c r="X20" s="19"/>
      <c r="Y20" s="192">
        <v>1.0</v>
      </c>
      <c r="Z20" s="192">
        <v>2.0</v>
      </c>
      <c r="AA20" s="192">
        <v>1.0</v>
      </c>
      <c r="AB20" s="192">
        <v>1.0</v>
      </c>
      <c r="AC20" s="159">
        <v>0.672</v>
      </c>
      <c r="AD20" s="159">
        <v>0.694</v>
      </c>
      <c r="AE20" s="159"/>
      <c r="AF20" s="159"/>
      <c r="AG20" s="188">
        <f>RANK(AG40,AG35:AG41,1)</f>
        <v>4</v>
      </c>
      <c r="AJ20" s="182"/>
      <c r="AK20" s="182"/>
      <c r="AL20" s="182"/>
      <c r="AM20" s="182"/>
      <c r="AN20" s="182"/>
      <c r="AO20" s="182"/>
      <c r="AP20" s="182"/>
    </row>
    <row r="21">
      <c r="A21" s="149">
        <v>8604.0</v>
      </c>
      <c r="B21" s="19"/>
      <c r="C21" s="156">
        <v>1047.33</v>
      </c>
      <c r="D21" s="19"/>
      <c r="E21" s="156">
        <v>46.9</v>
      </c>
      <c r="F21" s="19"/>
      <c r="G21" s="153">
        <v>155.70571744144</v>
      </c>
      <c r="H21" s="185">
        <v>326.0</v>
      </c>
      <c r="I21" s="19"/>
      <c r="J21" s="191">
        <v>172.22</v>
      </c>
      <c r="K21" s="157">
        <v>25.47</v>
      </c>
      <c r="L21" s="157">
        <v>39.47</v>
      </c>
      <c r="M21" s="157">
        <v>19.55</v>
      </c>
      <c r="N21" s="157">
        <v>11.0</v>
      </c>
      <c r="O21" s="157">
        <v>112.0</v>
      </c>
      <c r="P21" s="157">
        <v>120.0</v>
      </c>
      <c r="Q21" s="186">
        <v>128.0</v>
      </c>
      <c r="R21" s="19"/>
      <c r="S21" s="186">
        <v>3.0</v>
      </c>
      <c r="T21" s="19"/>
      <c r="U21" s="157">
        <v>8.0</v>
      </c>
      <c r="V21" s="153">
        <v>-139.7</v>
      </c>
      <c r="W21" s="156">
        <v>25.59069657615112</v>
      </c>
      <c r="X21" s="19"/>
      <c r="Y21" s="192">
        <v>1.0</v>
      </c>
      <c r="Z21" s="192">
        <v>2.0</v>
      </c>
      <c r="AA21" s="192">
        <v>2.0</v>
      </c>
      <c r="AB21" s="192">
        <v>2.0</v>
      </c>
      <c r="AC21" s="159">
        <v>0.639</v>
      </c>
      <c r="AD21" s="159">
        <v>0.63</v>
      </c>
      <c r="AE21" s="159"/>
      <c r="AF21" s="159"/>
      <c r="AG21" s="188">
        <f>RANK(AG41,AG35:AG41,1)</f>
        <v>6</v>
      </c>
      <c r="AJ21" s="182"/>
      <c r="AK21" s="182"/>
      <c r="AL21" s="182"/>
      <c r="AM21" s="182"/>
      <c r="AN21" s="182"/>
      <c r="AO21" s="182"/>
      <c r="AP21" s="182"/>
    </row>
    <row r="22">
      <c r="A22" s="170" t="s">
        <v>43</v>
      </c>
      <c r="B22" s="19"/>
      <c r="C22" s="177">
        <v>17521.93</v>
      </c>
      <c r="D22" s="19"/>
      <c r="E22" s="177">
        <v>654.88</v>
      </c>
      <c r="F22" s="19"/>
      <c r="G22" s="174">
        <v>3361.2008033680922</v>
      </c>
      <c r="H22" s="170">
        <v>5375.0</v>
      </c>
      <c r="I22" s="19"/>
      <c r="J22" s="178">
        <v>601.06</v>
      </c>
      <c r="K22" s="178">
        <v>118.62</v>
      </c>
      <c r="L22" s="178">
        <v>104.6</v>
      </c>
      <c r="M22" s="178">
        <v>81.56</v>
      </c>
      <c r="N22" s="178">
        <v>-25.0</v>
      </c>
      <c r="O22" s="178">
        <v>1238.0</v>
      </c>
      <c r="P22" s="178">
        <v>2075.0</v>
      </c>
      <c r="Q22" s="193">
        <v>1399.5</v>
      </c>
      <c r="R22" s="19"/>
      <c r="S22" s="193">
        <v>85.0</v>
      </c>
      <c r="T22" s="19"/>
      <c r="U22" s="178">
        <v>103.0</v>
      </c>
      <c r="V22" s="174">
        <v>-99.86</v>
      </c>
      <c r="W22" s="177">
        <v>26.9005007020915</v>
      </c>
      <c r="X22" s="19"/>
      <c r="Y22" s="194"/>
      <c r="Z22" s="195"/>
      <c r="AA22" s="194"/>
      <c r="AB22" s="195"/>
      <c r="AC22" s="179">
        <f t="shared" ref="AC22:AD22" si="7">AVERAGE(AC15:AC21)</f>
        <v>0.6805714286</v>
      </c>
      <c r="AD22" s="179">
        <f t="shared" si="7"/>
        <v>0.637</v>
      </c>
      <c r="AE22" s="179"/>
      <c r="AF22" s="179"/>
      <c r="AG22" s="196"/>
      <c r="AJ22" s="182"/>
      <c r="AK22" s="182"/>
      <c r="AL22" s="182"/>
      <c r="AM22" s="182"/>
      <c r="AN22" s="182"/>
      <c r="AO22" s="182"/>
      <c r="AP22" s="182"/>
    </row>
    <row r="23">
      <c r="Y23" s="133"/>
      <c r="Z23" s="133"/>
      <c r="AA23" s="133"/>
      <c r="AB23" s="133"/>
      <c r="AC23" s="133"/>
      <c r="AD23" s="133"/>
      <c r="AE23" s="133"/>
      <c r="AF23" s="133"/>
      <c r="AJ23" s="182"/>
      <c r="AK23" s="182"/>
      <c r="AL23" s="182"/>
      <c r="AM23" s="182"/>
      <c r="AN23" s="182"/>
      <c r="AO23" s="182"/>
      <c r="AP23" s="182"/>
    </row>
    <row r="24" ht="30.75" hidden="1" customHeight="1">
      <c r="A24" s="139" t="s">
        <v>46</v>
      </c>
      <c r="B24" s="19"/>
      <c r="C24" s="197" t="s">
        <v>73</v>
      </c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19"/>
      <c r="AG24" s="198"/>
      <c r="AJ24" s="182"/>
      <c r="AK24" s="182"/>
      <c r="AL24" s="182"/>
      <c r="AM24" s="182"/>
      <c r="AN24" s="182"/>
      <c r="AO24" s="182"/>
      <c r="AP24" s="182"/>
    </row>
    <row r="25" hidden="1">
      <c r="A25" s="149"/>
      <c r="B25" s="19"/>
      <c r="C25" s="199" t="s">
        <v>74</v>
      </c>
      <c r="D25" s="19"/>
      <c r="E25" s="199" t="s">
        <v>75</v>
      </c>
      <c r="F25" s="19"/>
      <c r="G25" s="199" t="s">
        <v>76</v>
      </c>
      <c r="H25" s="19"/>
      <c r="I25" s="200" t="s">
        <v>77</v>
      </c>
      <c r="J25" s="201" t="s">
        <v>78</v>
      </c>
      <c r="K25" s="201"/>
      <c r="L25" s="201"/>
      <c r="M25" s="201"/>
      <c r="N25" s="201"/>
      <c r="O25" s="201"/>
      <c r="P25" s="201"/>
      <c r="Q25" s="201"/>
      <c r="R25" s="201"/>
      <c r="S25" s="201"/>
      <c r="T25" s="201"/>
      <c r="U25" s="202"/>
      <c r="V25" s="202"/>
      <c r="W25" s="203"/>
      <c r="X25" s="203"/>
      <c r="Y25" s="204"/>
      <c r="Z25" s="204"/>
      <c r="AA25" s="204"/>
      <c r="AB25" s="204"/>
      <c r="AC25" s="204"/>
      <c r="AD25" s="204"/>
      <c r="AE25" s="204"/>
      <c r="AF25" s="204"/>
      <c r="AG25" s="205"/>
      <c r="AJ25" s="182"/>
      <c r="AK25" s="182"/>
      <c r="AL25" s="182"/>
      <c r="AM25" s="182"/>
      <c r="AN25" s="182"/>
      <c r="AO25" s="182"/>
      <c r="AP25" s="182"/>
    </row>
    <row r="26" hidden="1">
      <c r="A26" s="149">
        <v>3116.0</v>
      </c>
      <c r="B26" s="19"/>
      <c r="C26" s="199"/>
      <c r="D26" s="19"/>
      <c r="E26" s="199"/>
      <c r="F26" s="19"/>
      <c r="G26" s="199"/>
      <c r="H26" s="19"/>
      <c r="I26" s="200"/>
      <c r="J26" s="201"/>
      <c r="K26" s="201"/>
      <c r="L26" s="201"/>
      <c r="M26" s="201"/>
      <c r="N26" s="201"/>
      <c r="O26" s="201"/>
      <c r="P26" s="201"/>
      <c r="Q26" s="206"/>
      <c r="R26" s="19"/>
      <c r="S26" s="206"/>
      <c r="T26" s="19"/>
      <c r="U26" s="202"/>
      <c r="V26" s="202"/>
      <c r="W26" s="207"/>
      <c r="X26" s="19"/>
      <c r="Y26" s="204"/>
      <c r="Z26" s="204"/>
      <c r="AA26" s="204"/>
      <c r="AB26" s="204"/>
      <c r="AC26" s="204"/>
      <c r="AD26" s="204"/>
      <c r="AE26" s="204"/>
      <c r="AF26" s="204"/>
      <c r="AG26" s="205"/>
      <c r="AJ26" s="182"/>
      <c r="AK26" s="182"/>
      <c r="AL26" s="182"/>
      <c r="AM26" s="182"/>
      <c r="AN26" s="182"/>
      <c r="AO26" s="182"/>
      <c r="AP26" s="182"/>
    </row>
    <row r="27" hidden="1">
      <c r="A27" s="149">
        <v>3176.0</v>
      </c>
      <c r="B27" s="19"/>
      <c r="C27" s="199"/>
      <c r="D27" s="19"/>
      <c r="E27" s="199"/>
      <c r="F27" s="19"/>
      <c r="G27" s="199"/>
      <c r="H27" s="19"/>
      <c r="I27" s="200"/>
      <c r="J27" s="201"/>
      <c r="K27" s="201"/>
      <c r="L27" s="201"/>
      <c r="M27" s="201"/>
      <c r="N27" s="201"/>
      <c r="O27" s="201"/>
      <c r="P27" s="201"/>
      <c r="Q27" s="206"/>
      <c r="R27" s="19"/>
      <c r="S27" s="206"/>
      <c r="T27" s="19"/>
      <c r="U27" s="202"/>
      <c r="V27" s="202"/>
      <c r="W27" s="207"/>
      <c r="X27" s="19"/>
      <c r="Y27" s="204"/>
      <c r="Z27" s="204"/>
      <c r="AA27" s="204"/>
      <c r="AB27" s="204"/>
      <c r="AC27" s="204"/>
      <c r="AD27" s="204"/>
      <c r="AE27" s="204"/>
      <c r="AF27" s="204"/>
      <c r="AG27" s="205"/>
      <c r="AJ27" s="182"/>
      <c r="AK27" s="182"/>
      <c r="AL27" s="182"/>
      <c r="AM27" s="182"/>
      <c r="AN27" s="182"/>
      <c r="AO27" s="182"/>
      <c r="AP27" s="182"/>
    </row>
    <row r="28" hidden="1">
      <c r="A28" s="149">
        <v>3802.0</v>
      </c>
      <c r="B28" s="19"/>
      <c r="C28" s="199"/>
      <c r="D28" s="19"/>
      <c r="E28" s="199"/>
      <c r="F28" s="19"/>
      <c r="G28" s="199"/>
      <c r="H28" s="19"/>
      <c r="I28" s="200"/>
      <c r="J28" s="201"/>
      <c r="K28" s="201"/>
      <c r="L28" s="201"/>
      <c r="M28" s="201"/>
      <c r="N28" s="201"/>
      <c r="O28" s="201"/>
      <c r="P28" s="201"/>
      <c r="Q28" s="206"/>
      <c r="R28" s="19"/>
      <c r="S28" s="206"/>
      <c r="T28" s="19"/>
      <c r="U28" s="202"/>
      <c r="V28" s="202"/>
      <c r="W28" s="206"/>
      <c r="X28" s="19"/>
      <c r="Y28" s="204"/>
      <c r="Z28" s="204"/>
      <c r="AA28" s="204"/>
      <c r="AB28" s="204"/>
      <c r="AC28" s="204"/>
      <c r="AD28" s="204"/>
      <c r="AE28" s="204"/>
      <c r="AF28" s="204"/>
      <c r="AG28" s="205"/>
      <c r="AJ28" s="182"/>
      <c r="AK28" s="182"/>
      <c r="AL28" s="182"/>
      <c r="AM28" s="182"/>
      <c r="AN28" s="182"/>
      <c r="AO28" s="182"/>
      <c r="AP28" s="182"/>
    </row>
    <row r="29" hidden="1">
      <c r="A29" s="149">
        <v>3882.0</v>
      </c>
      <c r="B29" s="19"/>
      <c r="C29" s="199"/>
      <c r="D29" s="19"/>
      <c r="E29" s="199"/>
      <c r="F29" s="19"/>
      <c r="G29" s="199"/>
      <c r="H29" s="19"/>
      <c r="I29" s="200"/>
      <c r="J29" s="201"/>
      <c r="K29" s="201"/>
      <c r="L29" s="201"/>
      <c r="M29" s="201"/>
      <c r="N29" s="201"/>
      <c r="O29" s="201"/>
      <c r="P29" s="201"/>
      <c r="Q29" s="206"/>
      <c r="R29" s="19"/>
      <c r="S29" s="206"/>
      <c r="T29" s="19"/>
      <c r="U29" s="202"/>
      <c r="V29" s="202"/>
      <c r="W29" s="206"/>
      <c r="X29" s="19"/>
      <c r="Y29" s="204"/>
      <c r="Z29" s="204"/>
      <c r="AA29" s="204"/>
      <c r="AB29" s="204"/>
      <c r="AC29" s="204"/>
      <c r="AD29" s="204"/>
      <c r="AE29" s="204"/>
      <c r="AF29" s="204"/>
      <c r="AG29" s="205"/>
      <c r="AJ29" s="182"/>
      <c r="AK29" s="182"/>
      <c r="AL29" s="182"/>
      <c r="AM29" s="182"/>
      <c r="AN29" s="182"/>
      <c r="AO29" s="182"/>
      <c r="AP29" s="182"/>
    </row>
    <row r="30" hidden="1">
      <c r="A30" s="149">
        <v>5161.0</v>
      </c>
      <c r="B30" s="19"/>
      <c r="C30" s="199"/>
      <c r="D30" s="19"/>
      <c r="E30" s="199"/>
      <c r="F30" s="19"/>
      <c r="G30" s="199"/>
      <c r="H30" s="19"/>
      <c r="I30" s="200"/>
      <c r="J30" s="201"/>
      <c r="K30" s="201"/>
      <c r="L30" s="201"/>
      <c r="M30" s="201"/>
      <c r="N30" s="201"/>
      <c r="O30" s="201"/>
      <c r="P30" s="201"/>
      <c r="Q30" s="206"/>
      <c r="R30" s="19"/>
      <c r="S30" s="206"/>
      <c r="T30" s="19"/>
      <c r="U30" s="202"/>
      <c r="V30" s="202"/>
      <c r="W30" s="206"/>
      <c r="X30" s="19"/>
      <c r="Y30" s="204"/>
      <c r="Z30" s="204"/>
      <c r="AA30" s="204"/>
      <c r="AB30" s="204"/>
      <c r="AC30" s="204"/>
      <c r="AD30" s="204"/>
      <c r="AE30" s="204"/>
      <c r="AF30" s="204"/>
      <c r="AG30" s="205"/>
      <c r="AJ30" s="182"/>
      <c r="AK30" s="182"/>
      <c r="AL30" s="182"/>
      <c r="AM30" s="182"/>
      <c r="AN30" s="182"/>
      <c r="AO30" s="182"/>
      <c r="AP30" s="182"/>
    </row>
    <row r="31" hidden="1">
      <c r="A31" s="149">
        <v>5166.0</v>
      </c>
      <c r="B31" s="19"/>
      <c r="C31" s="199"/>
      <c r="D31" s="19"/>
      <c r="E31" s="199"/>
      <c r="F31" s="19"/>
      <c r="G31" s="199"/>
      <c r="H31" s="19"/>
      <c r="I31" s="201"/>
      <c r="J31" s="201"/>
      <c r="K31" s="201"/>
      <c r="L31" s="201"/>
      <c r="M31" s="201"/>
      <c r="N31" s="201"/>
      <c r="O31" s="201"/>
      <c r="P31" s="201"/>
      <c r="Q31" s="206"/>
      <c r="R31" s="19"/>
      <c r="S31" s="206"/>
      <c r="T31" s="19"/>
      <c r="U31" s="202"/>
      <c r="V31" s="202"/>
      <c r="W31" s="206"/>
      <c r="X31" s="19"/>
      <c r="Y31" s="204"/>
      <c r="Z31" s="204"/>
      <c r="AA31" s="204"/>
      <c r="AB31" s="204"/>
      <c r="AC31" s="204"/>
      <c r="AD31" s="204"/>
      <c r="AE31" s="204"/>
      <c r="AF31" s="204"/>
      <c r="AG31" s="205"/>
      <c r="AJ31" s="182"/>
      <c r="AK31" s="182"/>
      <c r="AL31" s="182"/>
      <c r="AM31" s="182"/>
      <c r="AN31" s="182"/>
      <c r="AO31" s="182"/>
      <c r="AP31" s="182"/>
    </row>
    <row r="32" hidden="1">
      <c r="A32" s="149">
        <v>8604.0</v>
      </c>
      <c r="B32" s="19"/>
      <c r="C32" s="199"/>
      <c r="D32" s="19"/>
      <c r="E32" s="199"/>
      <c r="F32" s="19"/>
      <c r="G32" s="199"/>
      <c r="H32" s="19"/>
      <c r="I32" s="200"/>
      <c r="J32" s="201"/>
      <c r="K32" s="201"/>
      <c r="L32" s="201"/>
      <c r="M32" s="201"/>
      <c r="N32" s="201"/>
      <c r="O32" s="201"/>
      <c r="P32" s="201"/>
      <c r="Q32" s="206"/>
      <c r="R32" s="19"/>
      <c r="S32" s="206"/>
      <c r="T32" s="19"/>
      <c r="U32" s="202"/>
      <c r="V32" s="202"/>
      <c r="W32" s="206"/>
      <c r="X32" s="19"/>
      <c r="Y32" s="204"/>
      <c r="Z32" s="204"/>
      <c r="AA32" s="204"/>
      <c r="AB32" s="204"/>
      <c r="AC32" s="204"/>
      <c r="AD32" s="204"/>
      <c r="AE32" s="204"/>
      <c r="AF32" s="204"/>
      <c r="AG32" s="205"/>
      <c r="AJ32" s="182"/>
      <c r="AK32" s="182"/>
      <c r="AL32" s="182"/>
      <c r="AM32" s="182"/>
      <c r="AN32" s="182"/>
      <c r="AO32" s="182"/>
      <c r="AP32" s="182"/>
    </row>
    <row r="33">
      <c r="Y33" s="133"/>
      <c r="Z33" s="133"/>
      <c r="AA33" s="133"/>
      <c r="AB33" s="133"/>
      <c r="AC33" s="133"/>
      <c r="AD33" s="133"/>
      <c r="AE33" s="133"/>
      <c r="AF33" s="133"/>
      <c r="AJ33" s="182"/>
      <c r="AK33" s="182"/>
      <c r="AL33" s="182"/>
      <c r="AM33" s="182"/>
      <c r="AN33" s="182"/>
      <c r="AO33" s="182"/>
      <c r="AP33" s="182"/>
    </row>
    <row r="34" ht="30.75" customHeight="1">
      <c r="A34" s="139" t="s">
        <v>46</v>
      </c>
      <c r="B34" s="19"/>
      <c r="C34" s="208" t="s">
        <v>79</v>
      </c>
      <c r="D34" s="19"/>
      <c r="E34" s="208" t="s">
        <v>80</v>
      </c>
      <c r="F34" s="19"/>
      <c r="G34" s="198" t="s">
        <v>81</v>
      </c>
      <c r="H34" s="208" t="s">
        <v>82</v>
      </c>
      <c r="I34" s="19"/>
      <c r="J34" s="198" t="s">
        <v>83</v>
      </c>
      <c r="K34" s="198" t="s">
        <v>84</v>
      </c>
      <c r="L34" s="198" t="s">
        <v>85</v>
      </c>
      <c r="M34" s="198" t="s">
        <v>86</v>
      </c>
      <c r="N34" s="198" t="s">
        <v>87</v>
      </c>
      <c r="O34" s="198" t="s">
        <v>88</v>
      </c>
      <c r="P34" s="198" t="s">
        <v>89</v>
      </c>
      <c r="Q34" s="208" t="s">
        <v>90</v>
      </c>
      <c r="R34" s="19"/>
      <c r="S34" s="209"/>
      <c r="T34" s="19"/>
      <c r="U34" s="210"/>
      <c r="V34" s="210"/>
      <c r="W34" s="209"/>
      <c r="X34" s="19"/>
      <c r="Y34" s="210"/>
      <c r="Z34" s="210"/>
      <c r="AA34" s="210"/>
      <c r="AB34" s="210" t="s">
        <v>92</v>
      </c>
      <c r="AC34" s="210" t="s">
        <v>93</v>
      </c>
      <c r="AD34" s="211" t="s">
        <v>94</v>
      </c>
      <c r="AE34" s="210" t="s">
        <v>95</v>
      </c>
      <c r="AF34" s="210" t="s">
        <v>96</v>
      </c>
      <c r="AG34" s="198" t="s">
        <v>97</v>
      </c>
      <c r="AJ34" s="182"/>
      <c r="AK34" s="182"/>
      <c r="AL34" s="182"/>
      <c r="AM34" s="182"/>
      <c r="AN34" s="182"/>
      <c r="AO34" s="182"/>
      <c r="AP34" s="182"/>
    </row>
    <row r="35">
      <c r="A35" s="149">
        <v>3116.0</v>
      </c>
      <c r="B35" s="19"/>
      <c r="C35" s="212">
        <f>RANK(C5,C5:C11,1)</f>
        <v>7</v>
      </c>
      <c r="D35" s="19"/>
      <c r="E35" s="213">
        <f>RANK(E5,E5:E11)</f>
        <v>1</v>
      </c>
      <c r="F35" s="19"/>
      <c r="G35" s="213">
        <f>RANK(G5,G5:G11)</f>
        <v>7</v>
      </c>
      <c r="H35" s="19"/>
      <c r="I35" s="214">
        <f>RANK(H5,H5:H11)</f>
        <v>6</v>
      </c>
      <c r="J35" s="215">
        <f t="shared" ref="J35:N35" si="8">RANK(J5,J5:J11,1)</f>
        <v>3</v>
      </c>
      <c r="K35" s="215">
        <f t="shared" si="8"/>
        <v>2</v>
      </c>
      <c r="L35" s="216">
        <f t="shared" si="8"/>
        <v>2</v>
      </c>
      <c r="M35" s="217">
        <f t="shared" si="8"/>
        <v>2</v>
      </c>
      <c r="N35" s="217">
        <f t="shared" si="8"/>
        <v>1</v>
      </c>
      <c r="O35" s="216">
        <f>RANK(O5,O5:O11)</f>
        <v>2</v>
      </c>
      <c r="P35" s="216">
        <f t="shared" ref="P35:Q35" si="9">RANK(P5,P5:P11,1)</f>
        <v>6</v>
      </c>
      <c r="Q35" s="218">
        <f t="shared" si="9"/>
        <v>4</v>
      </c>
      <c r="R35" s="19"/>
      <c r="S35" s="219"/>
      <c r="T35" s="19"/>
      <c r="U35" s="192"/>
      <c r="V35" s="215"/>
      <c r="W35" s="220"/>
      <c r="X35" s="19"/>
      <c r="Y35" s="221"/>
      <c r="Z35" s="192"/>
      <c r="AA35" s="222"/>
      <c r="AB35" s="223">
        <f>RANK(AG5,AG5:AG11)</f>
        <v>3</v>
      </c>
      <c r="AC35" s="223">
        <f t="shared" ref="AC35:AD35" si="10">RANK(AC5,AC5:AC11,1)</f>
        <v>4</v>
      </c>
      <c r="AD35" s="224">
        <f t="shared" si="10"/>
        <v>3</v>
      </c>
      <c r="AE35" s="225">
        <f t="shared" ref="AE35:AF35" si="11">RANK(AE5,AE5:AE11)</f>
        <v>1</v>
      </c>
      <c r="AF35" s="225">
        <f t="shared" si="11"/>
        <v>2</v>
      </c>
      <c r="AG35" s="223">
        <f t="shared" ref="AG35:AG41" si="16">I35+L35+O35+P35+Q35+AC35+AE35+AF35+AB35</f>
        <v>30</v>
      </c>
      <c r="AJ35" s="182"/>
      <c r="AK35" s="182"/>
      <c r="AL35" s="182"/>
      <c r="AM35" s="182"/>
      <c r="AN35" s="182"/>
      <c r="AO35" s="182"/>
      <c r="AP35" s="182"/>
    </row>
    <row r="36">
      <c r="A36" s="149">
        <v>3176.0</v>
      </c>
      <c r="B36" s="19"/>
      <c r="C36" s="212">
        <f>RANK(C6,C5:C11,1)</f>
        <v>6</v>
      </c>
      <c r="D36" s="19"/>
      <c r="E36" s="213">
        <f>RANK(E6,E5:E11)</f>
        <v>2</v>
      </c>
      <c r="F36" s="19"/>
      <c r="G36" s="213">
        <f>RANK(G6,G5:G11)</f>
        <v>6</v>
      </c>
      <c r="H36" s="19"/>
      <c r="I36" s="214">
        <f>RANK(H6,H5:H11)</f>
        <v>7</v>
      </c>
      <c r="J36" s="215">
        <f t="shared" ref="J36:N36" si="12">RANK(J6,J5:J11,1)</f>
        <v>7</v>
      </c>
      <c r="K36" s="215">
        <f t="shared" si="12"/>
        <v>6</v>
      </c>
      <c r="L36" s="216">
        <f t="shared" si="12"/>
        <v>3</v>
      </c>
      <c r="M36" s="217">
        <f t="shared" si="12"/>
        <v>1</v>
      </c>
      <c r="N36" s="217">
        <f t="shared" si="12"/>
        <v>2</v>
      </c>
      <c r="O36" s="216">
        <f>RANK(O6,O5:O11)</f>
        <v>1</v>
      </c>
      <c r="P36" s="216">
        <f t="shared" ref="P36:Q36" si="13">RANK(P6,P5:P11,1)</f>
        <v>2</v>
      </c>
      <c r="Q36" s="218">
        <f t="shared" si="13"/>
        <v>2</v>
      </c>
      <c r="R36" s="19"/>
      <c r="S36" s="219"/>
      <c r="T36" s="19"/>
      <c r="U36" s="192"/>
      <c r="V36" s="215"/>
      <c r="W36" s="220"/>
      <c r="X36" s="19"/>
      <c r="Y36" s="221"/>
      <c r="Z36" s="192"/>
      <c r="AA36" s="222"/>
      <c r="AB36" s="223">
        <f>RANK(AG6,AG5:AG11)</f>
        <v>7</v>
      </c>
      <c r="AC36" s="223">
        <f t="shared" ref="AC36:AD36" si="14">RANK(AC6,AC5:AC11,1)</f>
        <v>5</v>
      </c>
      <c r="AD36" s="224">
        <f t="shared" si="14"/>
        <v>4</v>
      </c>
      <c r="AE36" s="225">
        <f t="shared" ref="AE36:AF36" si="15">RANK(AE6,AE5:AE11)</f>
        <v>5</v>
      </c>
      <c r="AF36" s="225">
        <f t="shared" si="15"/>
        <v>5</v>
      </c>
      <c r="AG36" s="223">
        <f t="shared" si="16"/>
        <v>37</v>
      </c>
      <c r="AJ36" s="182"/>
      <c r="AK36" s="182"/>
      <c r="AL36" s="182"/>
      <c r="AM36" s="182"/>
      <c r="AN36" s="182"/>
      <c r="AO36" s="182"/>
      <c r="AP36" s="182"/>
    </row>
    <row r="37">
      <c r="A37" s="149">
        <v>3802.0</v>
      </c>
      <c r="B37" s="19"/>
      <c r="C37" s="212">
        <f>RANK(C7,C5:C11,1)</f>
        <v>3</v>
      </c>
      <c r="D37" s="19"/>
      <c r="E37" s="213">
        <f>RANK(E7,E5:E11)</f>
        <v>5</v>
      </c>
      <c r="F37" s="19"/>
      <c r="G37" s="213">
        <f>RANK(G7,G5:G11)</f>
        <v>4</v>
      </c>
      <c r="H37" s="19"/>
      <c r="I37" s="214">
        <f>RANK(H7,H5:H11)</f>
        <v>5</v>
      </c>
      <c r="J37" s="215">
        <f t="shared" ref="J37:N37" si="17">RANK(J7,J5:J11,1)</f>
        <v>4</v>
      </c>
      <c r="K37" s="215">
        <f t="shared" si="17"/>
        <v>4</v>
      </c>
      <c r="L37" s="216">
        <f t="shared" si="17"/>
        <v>5</v>
      </c>
      <c r="M37" s="217">
        <f t="shared" si="17"/>
        <v>5</v>
      </c>
      <c r="N37" s="217">
        <f t="shared" si="17"/>
        <v>5</v>
      </c>
      <c r="O37" s="216">
        <f>RANK(O7,O5:O11)</f>
        <v>6</v>
      </c>
      <c r="P37" s="216">
        <f t="shared" ref="P37:Q37" si="18">RANK(P7,P5:P11,1)</f>
        <v>4</v>
      </c>
      <c r="Q37" s="218">
        <f t="shared" si="18"/>
        <v>7</v>
      </c>
      <c r="R37" s="19"/>
      <c r="S37" s="219"/>
      <c r="T37" s="19"/>
      <c r="U37" s="192"/>
      <c r="V37" s="215"/>
      <c r="W37" s="220"/>
      <c r="X37" s="19"/>
      <c r="Y37" s="221"/>
      <c r="Z37" s="192"/>
      <c r="AA37" s="222"/>
      <c r="AB37" s="223">
        <f>RANK(AG7,AG5:AG11)</f>
        <v>5</v>
      </c>
      <c r="AC37" s="223">
        <f t="shared" ref="AC37:AD37" si="19">RANK(AC7,AC5:AC11,1)</f>
        <v>6</v>
      </c>
      <c r="AD37" s="224">
        <f t="shared" si="19"/>
        <v>6</v>
      </c>
      <c r="AE37" s="225">
        <f t="shared" ref="AE37:AF37" si="20">RANK(AE7,AE5:AE11)</f>
        <v>7</v>
      </c>
      <c r="AF37" s="225">
        <f t="shared" si="20"/>
        <v>5</v>
      </c>
      <c r="AG37" s="223">
        <f t="shared" si="16"/>
        <v>50</v>
      </c>
      <c r="AJ37" s="182"/>
      <c r="AK37" s="182"/>
      <c r="AL37" s="182"/>
      <c r="AM37" s="182"/>
      <c r="AN37" s="182"/>
      <c r="AO37" s="182"/>
      <c r="AP37" s="182"/>
    </row>
    <row r="38">
      <c r="A38" s="149">
        <v>3882.0</v>
      </c>
      <c r="B38" s="19"/>
      <c r="C38" s="212">
        <f>RANK(C8,C5:C11,1)</f>
        <v>2</v>
      </c>
      <c r="D38" s="19"/>
      <c r="E38" s="213">
        <f>RANK(E8,E5:E11)</f>
        <v>6</v>
      </c>
      <c r="F38" s="19"/>
      <c r="G38" s="213">
        <f>RANK(G8,G5:G11)</f>
        <v>1</v>
      </c>
      <c r="H38" s="19"/>
      <c r="I38" s="214">
        <f>RANK(H8,H5:H11)</f>
        <v>1</v>
      </c>
      <c r="J38" s="215">
        <f t="shared" ref="J38:N38" si="21">RANK(J8,J5:J11,1)</f>
        <v>1</v>
      </c>
      <c r="K38" s="215">
        <f t="shared" si="21"/>
        <v>1</v>
      </c>
      <c r="L38" s="216">
        <f t="shared" si="21"/>
        <v>4</v>
      </c>
      <c r="M38" s="217">
        <f t="shared" si="21"/>
        <v>7</v>
      </c>
      <c r="N38" s="217">
        <f t="shared" si="21"/>
        <v>6</v>
      </c>
      <c r="O38" s="216">
        <f>RANK(O8,O5:O11)</f>
        <v>5</v>
      </c>
      <c r="P38" s="216">
        <f t="shared" ref="P38:Q38" si="22">RANK(P8,P5:P11,1)</f>
        <v>5</v>
      </c>
      <c r="Q38" s="218">
        <f t="shared" si="22"/>
        <v>1</v>
      </c>
      <c r="R38" s="19"/>
      <c r="S38" s="219"/>
      <c r="T38" s="19"/>
      <c r="U38" s="192"/>
      <c r="V38" s="215"/>
      <c r="W38" s="220"/>
      <c r="X38" s="19"/>
      <c r="Y38" s="221"/>
      <c r="Z38" s="192"/>
      <c r="AA38" s="222"/>
      <c r="AB38" s="223">
        <f>RANK(AG8,AG5:AG11)</f>
        <v>1</v>
      </c>
      <c r="AC38" s="223">
        <f t="shared" ref="AC38:AD38" si="23">RANK(AC8,AC5:AC11,1)</f>
        <v>1</v>
      </c>
      <c r="AD38" s="224">
        <f t="shared" si="23"/>
        <v>2</v>
      </c>
      <c r="AE38" s="225">
        <f t="shared" ref="AE38:AF38" si="24">RANK(AE8,AE5:AE11)</f>
        <v>6</v>
      </c>
      <c r="AF38" s="225">
        <f t="shared" si="24"/>
        <v>2</v>
      </c>
      <c r="AG38" s="223">
        <f t="shared" si="16"/>
        <v>26</v>
      </c>
      <c r="AJ38" s="182"/>
      <c r="AK38" s="182"/>
      <c r="AL38" s="182"/>
      <c r="AM38" s="182"/>
      <c r="AN38" s="182"/>
      <c r="AO38" s="182"/>
      <c r="AP38" s="182"/>
    </row>
    <row r="39">
      <c r="A39" s="149">
        <v>5161.0</v>
      </c>
      <c r="B39" s="19"/>
      <c r="C39" s="212">
        <f>RANK(C9,C5:C11,1)</f>
        <v>4</v>
      </c>
      <c r="D39" s="19"/>
      <c r="E39" s="213">
        <f>RANK(E9,E5:E11)</f>
        <v>4</v>
      </c>
      <c r="F39" s="19"/>
      <c r="G39" s="213">
        <f>RANK(G9,G5:G11)</f>
        <v>3</v>
      </c>
      <c r="H39" s="19"/>
      <c r="I39" s="214">
        <f>RANK(H9,H5:H11)</f>
        <v>3</v>
      </c>
      <c r="J39" s="215">
        <f t="shared" ref="J39:N39" si="25">RANK(J9,J5:J11,1)</f>
        <v>2</v>
      </c>
      <c r="K39" s="215">
        <f t="shared" si="25"/>
        <v>3</v>
      </c>
      <c r="L39" s="216">
        <f t="shared" si="25"/>
        <v>6</v>
      </c>
      <c r="M39" s="217">
        <f t="shared" si="25"/>
        <v>3</v>
      </c>
      <c r="N39" s="217">
        <f t="shared" si="25"/>
        <v>3</v>
      </c>
      <c r="O39" s="216">
        <f>RANK(O9,O5:O11)</f>
        <v>3</v>
      </c>
      <c r="P39" s="216">
        <f t="shared" ref="P39:Q39" si="26">RANK(P9,P5:P11,1)</f>
        <v>7</v>
      </c>
      <c r="Q39" s="218">
        <f t="shared" si="26"/>
        <v>3</v>
      </c>
      <c r="R39" s="19"/>
      <c r="S39" s="219"/>
      <c r="T39" s="19"/>
      <c r="U39" s="192"/>
      <c r="V39" s="215"/>
      <c r="W39" s="220"/>
      <c r="X39" s="19"/>
      <c r="Y39" s="221"/>
      <c r="Z39" s="192"/>
      <c r="AA39" s="222"/>
      <c r="AB39" s="223">
        <f>RANK(AG9,AG5:AG11)</f>
        <v>2</v>
      </c>
      <c r="AC39" s="223">
        <f t="shared" ref="AC39:AD39" si="27">RANK(AC9,AC5:AC11,1)</f>
        <v>3</v>
      </c>
      <c r="AD39" s="224">
        <f t="shared" si="27"/>
        <v>5</v>
      </c>
      <c r="AE39" s="225">
        <f t="shared" ref="AE39:AF39" si="28">RANK(AE9,AE5:AE11)</f>
        <v>2</v>
      </c>
      <c r="AF39" s="225">
        <f t="shared" si="28"/>
        <v>1</v>
      </c>
      <c r="AG39" s="223">
        <f t="shared" si="16"/>
        <v>30</v>
      </c>
      <c r="AJ39" s="182"/>
      <c r="AK39" s="182"/>
      <c r="AL39" s="182"/>
      <c r="AM39" s="182"/>
      <c r="AN39" s="182"/>
      <c r="AO39" s="182"/>
      <c r="AP39" s="182"/>
    </row>
    <row r="40">
      <c r="A40" s="149">
        <v>5166.0</v>
      </c>
      <c r="B40" s="19"/>
      <c r="C40" s="212">
        <f>RANK(C10,C5:C11,1)</f>
        <v>5</v>
      </c>
      <c r="D40" s="19"/>
      <c r="E40" s="213">
        <f>RANK(E10,E5:E11)</f>
        <v>3</v>
      </c>
      <c r="F40" s="19"/>
      <c r="G40" s="213">
        <f>RANK(G10,G5:G11)</f>
        <v>5</v>
      </c>
      <c r="H40" s="19"/>
      <c r="I40" s="214">
        <f>RANK(H10,H5:H11)</f>
        <v>4</v>
      </c>
      <c r="J40" s="215">
        <f t="shared" ref="J40:N40" si="29">RANK(J10,J5:J11,1)</f>
        <v>6</v>
      </c>
      <c r="K40" s="215">
        <f t="shared" si="29"/>
        <v>5</v>
      </c>
      <c r="L40" s="216">
        <f t="shared" si="29"/>
        <v>1</v>
      </c>
      <c r="M40" s="217">
        <f t="shared" si="29"/>
        <v>4</v>
      </c>
      <c r="N40" s="217">
        <f t="shared" si="29"/>
        <v>4</v>
      </c>
      <c r="O40" s="216">
        <f>RANK(O10,O5:O11)</f>
        <v>4</v>
      </c>
      <c r="P40" s="216">
        <f t="shared" ref="P40:Q40" si="30">RANK(P10,P5:P11,1)</f>
        <v>1</v>
      </c>
      <c r="Q40" s="218">
        <f t="shared" si="30"/>
        <v>6</v>
      </c>
      <c r="R40" s="19"/>
      <c r="S40" s="226"/>
      <c r="T40" s="19"/>
      <c r="U40" s="192"/>
      <c r="V40" s="222"/>
      <c r="W40" s="220"/>
      <c r="X40" s="19"/>
      <c r="Y40" s="221"/>
      <c r="Z40" s="192"/>
      <c r="AA40" s="222"/>
      <c r="AB40" s="223">
        <f>RANK(AG10,AG5:AG11)</f>
        <v>4</v>
      </c>
      <c r="AC40" s="223">
        <f t="shared" ref="AC40:AD40" si="31">RANK(AC10,AC5:AC11,1)</f>
        <v>7</v>
      </c>
      <c r="AD40" s="224">
        <f t="shared" si="31"/>
        <v>7</v>
      </c>
      <c r="AE40" s="225">
        <f t="shared" ref="AE40:AF40" si="32">RANK(AE10,AE5:AE11)</f>
        <v>4</v>
      </c>
      <c r="AF40" s="225">
        <f t="shared" si="32"/>
        <v>4</v>
      </c>
      <c r="AG40" s="223">
        <f t="shared" si="16"/>
        <v>35</v>
      </c>
      <c r="AJ40" s="182"/>
      <c r="AK40" s="182"/>
      <c r="AL40" s="182"/>
      <c r="AM40" s="182"/>
      <c r="AN40" s="182"/>
      <c r="AO40" s="182"/>
      <c r="AP40" s="182"/>
    </row>
    <row r="41">
      <c r="A41" s="149">
        <v>8604.0</v>
      </c>
      <c r="B41" s="19"/>
      <c r="C41" s="212">
        <f>RANK(C11,C5:C11,1)</f>
        <v>1</v>
      </c>
      <c r="D41" s="19"/>
      <c r="E41" s="213">
        <f>RANK(E11,E5:E11)</f>
        <v>7</v>
      </c>
      <c r="F41" s="19"/>
      <c r="G41" s="213">
        <f>RANK(G11,G5:G11)</f>
        <v>2</v>
      </c>
      <c r="H41" s="19"/>
      <c r="I41" s="214">
        <f>RANK(H11,H5:H11)</f>
        <v>2</v>
      </c>
      <c r="J41" s="215">
        <f t="shared" ref="J41:N41" si="33">RANK(J11,J5:J11,1)</f>
        <v>5</v>
      </c>
      <c r="K41" s="215">
        <f t="shared" si="33"/>
        <v>7</v>
      </c>
      <c r="L41" s="216">
        <f t="shared" si="33"/>
        <v>7</v>
      </c>
      <c r="M41" s="217">
        <f t="shared" si="33"/>
        <v>6</v>
      </c>
      <c r="N41" s="217">
        <f t="shared" si="33"/>
        <v>7</v>
      </c>
      <c r="O41" s="216">
        <f>RANK(O11,O5:O11)</f>
        <v>7</v>
      </c>
      <c r="P41" s="216">
        <f t="shared" ref="P41:Q41" si="34">RANK(P11,P5:P11,1)</f>
        <v>3</v>
      </c>
      <c r="Q41" s="218">
        <f t="shared" si="34"/>
        <v>5</v>
      </c>
      <c r="R41" s="19"/>
      <c r="S41" s="219"/>
      <c r="T41" s="19"/>
      <c r="U41" s="192"/>
      <c r="V41" s="215"/>
      <c r="W41" s="220"/>
      <c r="X41" s="19"/>
      <c r="Y41" s="221"/>
      <c r="Z41" s="192"/>
      <c r="AA41" s="222"/>
      <c r="AB41" s="223">
        <f>RANK(AG11,AG5:AG11)</f>
        <v>6</v>
      </c>
      <c r="AC41" s="223">
        <f t="shared" ref="AC41:AD41" si="35">RANK(AC11,AC5:AC11,1)</f>
        <v>2</v>
      </c>
      <c r="AD41" s="224">
        <f t="shared" si="35"/>
        <v>1</v>
      </c>
      <c r="AE41" s="225">
        <f t="shared" ref="AE41:AF41" si="36">RANK(AE11,AE5:AE11)</f>
        <v>3</v>
      </c>
      <c r="AF41" s="225">
        <f t="shared" si="36"/>
        <v>7</v>
      </c>
      <c r="AG41" s="223">
        <f t="shared" si="16"/>
        <v>42</v>
      </c>
      <c r="AJ41" s="182"/>
      <c r="AK41" s="182"/>
      <c r="AL41" s="182"/>
      <c r="AM41" s="182"/>
      <c r="AN41" s="182"/>
      <c r="AO41" s="182"/>
      <c r="AP41" s="182"/>
    </row>
    <row r="42">
      <c r="A42" s="227"/>
      <c r="B42" s="227"/>
      <c r="C42" s="228"/>
      <c r="D42" s="228"/>
      <c r="E42" s="228"/>
      <c r="F42" s="228"/>
      <c r="G42" s="228"/>
      <c r="H42" s="227"/>
      <c r="I42" s="227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8"/>
      <c r="W42" s="228"/>
      <c r="X42" s="228"/>
      <c r="Y42" s="230"/>
      <c r="Z42" s="231"/>
      <c r="AA42" s="230"/>
      <c r="AB42" s="231"/>
      <c r="AC42" s="230"/>
      <c r="AD42" s="228"/>
      <c r="AE42" s="230"/>
      <c r="AF42" s="228"/>
      <c r="AG42" s="228"/>
    </row>
    <row r="43">
      <c r="Y43" s="133"/>
      <c r="Z43" s="133"/>
      <c r="AA43" s="133"/>
      <c r="AB43" s="133"/>
      <c r="AC43" s="133"/>
      <c r="AD43" s="133"/>
      <c r="AE43" s="133"/>
      <c r="AF43" s="133"/>
    </row>
    <row r="44">
      <c r="Y44" s="133"/>
      <c r="Z44" s="133"/>
      <c r="AA44" s="133"/>
      <c r="AB44" s="133"/>
      <c r="AC44" s="133"/>
      <c r="AD44" s="133"/>
      <c r="AE44" s="133"/>
      <c r="AF44" s="133"/>
    </row>
    <row r="45">
      <c r="Y45" s="133"/>
      <c r="Z45" s="133"/>
      <c r="AA45" s="133"/>
      <c r="AB45" s="133"/>
      <c r="AC45" s="133"/>
      <c r="AD45" s="133"/>
      <c r="AE45" s="133"/>
      <c r="AF45" s="133"/>
    </row>
    <row r="46">
      <c r="Y46" s="133"/>
      <c r="Z46" s="133"/>
      <c r="AA46" s="133"/>
      <c r="AB46" s="133"/>
      <c r="AC46" s="133"/>
      <c r="AD46" s="133"/>
      <c r="AE46" s="133"/>
      <c r="AF46" s="133"/>
    </row>
    <row r="47">
      <c r="Y47" s="133"/>
      <c r="Z47" s="133"/>
      <c r="AA47" s="133"/>
      <c r="AB47" s="133"/>
      <c r="AC47" s="133"/>
      <c r="AD47" s="133"/>
      <c r="AE47" s="133"/>
      <c r="AF47" s="133"/>
    </row>
    <row r="48">
      <c r="Y48" s="133"/>
      <c r="Z48" s="133"/>
      <c r="AA48" s="133"/>
      <c r="AB48" s="133"/>
      <c r="AC48" s="133"/>
      <c r="AD48" s="133"/>
      <c r="AE48" s="133"/>
      <c r="AF48" s="133"/>
    </row>
    <row r="49">
      <c r="Y49" s="133"/>
      <c r="Z49" s="133"/>
      <c r="AA49" s="133"/>
      <c r="AB49" s="133"/>
      <c r="AC49" s="133"/>
      <c r="AD49" s="133"/>
      <c r="AE49" s="133"/>
      <c r="AF49" s="133"/>
    </row>
    <row r="50">
      <c r="Y50" s="133"/>
      <c r="Z50" s="133"/>
      <c r="AA50" s="133"/>
      <c r="AB50" s="133"/>
      <c r="AC50" s="133"/>
      <c r="AD50" s="133"/>
      <c r="AE50" s="133"/>
      <c r="AF50" s="133"/>
    </row>
    <row r="51">
      <c r="Y51" s="133"/>
      <c r="Z51" s="133"/>
      <c r="AA51" s="133"/>
      <c r="AB51" s="133"/>
      <c r="AC51" s="133"/>
      <c r="AD51" s="133"/>
      <c r="AE51" s="133"/>
      <c r="AF51" s="133"/>
    </row>
    <row r="52">
      <c r="Y52" s="133"/>
      <c r="Z52" s="133"/>
      <c r="AA52" s="133"/>
      <c r="AB52" s="133"/>
      <c r="AC52" s="133"/>
      <c r="AD52" s="133"/>
      <c r="AE52" s="133"/>
      <c r="AF52" s="133"/>
    </row>
    <row r="53">
      <c r="Y53" s="133"/>
      <c r="Z53" s="133"/>
      <c r="AA53" s="133"/>
      <c r="AB53" s="133"/>
      <c r="AC53" s="133"/>
      <c r="AD53" s="133"/>
      <c r="AE53" s="133"/>
      <c r="AF53" s="133"/>
    </row>
  </sheetData>
  <mergeCells count="268">
    <mergeCell ref="W34:X34"/>
    <mergeCell ref="W35:X35"/>
    <mergeCell ref="W36:X36"/>
    <mergeCell ref="W37:X37"/>
    <mergeCell ref="W38:X38"/>
    <mergeCell ref="W39:X39"/>
    <mergeCell ref="W40:X40"/>
    <mergeCell ref="W41:X41"/>
    <mergeCell ref="Q32:R32"/>
    <mergeCell ref="S32:T32"/>
    <mergeCell ref="W32:X32"/>
    <mergeCell ref="Q34:R34"/>
    <mergeCell ref="S34:T34"/>
    <mergeCell ref="Q35:R35"/>
    <mergeCell ref="S35:T35"/>
    <mergeCell ref="Q39:R39"/>
    <mergeCell ref="Q40:R40"/>
    <mergeCell ref="Q41:R41"/>
    <mergeCell ref="S40:T40"/>
    <mergeCell ref="S41:T41"/>
    <mergeCell ref="Q36:R36"/>
    <mergeCell ref="S36:T36"/>
    <mergeCell ref="Q37:R37"/>
    <mergeCell ref="S37:T37"/>
    <mergeCell ref="Q38:R38"/>
    <mergeCell ref="S38:T38"/>
    <mergeCell ref="S39:T39"/>
    <mergeCell ref="A20:B20"/>
    <mergeCell ref="C20:D20"/>
    <mergeCell ref="E20:F20"/>
    <mergeCell ref="H20:I20"/>
    <mergeCell ref="Q20:R20"/>
    <mergeCell ref="S20:T20"/>
    <mergeCell ref="W20:X20"/>
    <mergeCell ref="A21:B21"/>
    <mergeCell ref="C21:D21"/>
    <mergeCell ref="E21:F21"/>
    <mergeCell ref="H21:I21"/>
    <mergeCell ref="Q21:R21"/>
    <mergeCell ref="S21:T21"/>
    <mergeCell ref="W21:X21"/>
    <mergeCell ref="G26:H26"/>
    <mergeCell ref="Q26:R26"/>
    <mergeCell ref="A24:B24"/>
    <mergeCell ref="C24:AF24"/>
    <mergeCell ref="A25:B25"/>
    <mergeCell ref="C25:D25"/>
    <mergeCell ref="E25:F25"/>
    <mergeCell ref="G25:H25"/>
    <mergeCell ref="A26:B26"/>
    <mergeCell ref="C28:D28"/>
    <mergeCell ref="E28:F28"/>
    <mergeCell ref="E30:F30"/>
    <mergeCell ref="G30:H30"/>
    <mergeCell ref="Q30:R30"/>
    <mergeCell ref="S30:T30"/>
    <mergeCell ref="W30:X30"/>
    <mergeCell ref="A31:B31"/>
    <mergeCell ref="C31:D31"/>
    <mergeCell ref="E31:F31"/>
    <mergeCell ref="G31:H31"/>
    <mergeCell ref="Q31:R31"/>
    <mergeCell ref="S31:T31"/>
    <mergeCell ref="W31:X31"/>
    <mergeCell ref="A37:B37"/>
    <mergeCell ref="C37:D37"/>
    <mergeCell ref="E37:F37"/>
    <mergeCell ref="G37:H37"/>
    <mergeCell ref="C38:D38"/>
    <mergeCell ref="E38:F38"/>
    <mergeCell ref="G38:H38"/>
    <mergeCell ref="A38:B38"/>
    <mergeCell ref="A39:B39"/>
    <mergeCell ref="C39:D39"/>
    <mergeCell ref="E39:F39"/>
    <mergeCell ref="G39:H39"/>
    <mergeCell ref="A40:B40"/>
    <mergeCell ref="C40:D40"/>
    <mergeCell ref="C26:D26"/>
    <mergeCell ref="E26:F26"/>
    <mergeCell ref="A27:B27"/>
    <mergeCell ref="C27:D27"/>
    <mergeCell ref="E27:F27"/>
    <mergeCell ref="G27:H27"/>
    <mergeCell ref="G28:H28"/>
    <mergeCell ref="A28:B28"/>
    <mergeCell ref="A29:B29"/>
    <mergeCell ref="C29:D29"/>
    <mergeCell ref="E29:F29"/>
    <mergeCell ref="G29:H29"/>
    <mergeCell ref="A30:B30"/>
    <mergeCell ref="C30:D30"/>
    <mergeCell ref="A32:B32"/>
    <mergeCell ref="C32:D32"/>
    <mergeCell ref="E32:F32"/>
    <mergeCell ref="G32:H32"/>
    <mergeCell ref="C34:D34"/>
    <mergeCell ref="E34:F34"/>
    <mergeCell ref="H34:I34"/>
    <mergeCell ref="E36:F36"/>
    <mergeCell ref="G36:H36"/>
    <mergeCell ref="A34:B34"/>
    <mergeCell ref="A35:B35"/>
    <mergeCell ref="C35:D35"/>
    <mergeCell ref="E35:F35"/>
    <mergeCell ref="G35:H35"/>
    <mergeCell ref="A36:B36"/>
    <mergeCell ref="C36:D36"/>
    <mergeCell ref="E40:F40"/>
    <mergeCell ref="G40:H40"/>
    <mergeCell ref="A41:B41"/>
    <mergeCell ref="C41:D41"/>
    <mergeCell ref="E41:F41"/>
    <mergeCell ref="G41:H41"/>
    <mergeCell ref="A7:B7"/>
    <mergeCell ref="C7:D7"/>
    <mergeCell ref="E7:F7"/>
    <mergeCell ref="H7:I7"/>
    <mergeCell ref="Q7:R7"/>
    <mergeCell ref="S7:T7"/>
    <mergeCell ref="W7:X7"/>
    <mergeCell ref="A8:B8"/>
    <mergeCell ref="C8:D8"/>
    <mergeCell ref="E8:F8"/>
    <mergeCell ref="H8:I8"/>
    <mergeCell ref="Q8:R8"/>
    <mergeCell ref="S8:T8"/>
    <mergeCell ref="W8:X8"/>
    <mergeCell ref="B1:C1"/>
    <mergeCell ref="D1:E1"/>
    <mergeCell ref="I1:Q2"/>
    <mergeCell ref="T1:W1"/>
    <mergeCell ref="D2:E2"/>
    <mergeCell ref="F2:H2"/>
    <mergeCell ref="T2:W2"/>
    <mergeCell ref="W4:X4"/>
    <mergeCell ref="AJ4:AL4"/>
    <mergeCell ref="AM4:AO4"/>
    <mergeCell ref="A2:C2"/>
    <mergeCell ref="A4:B4"/>
    <mergeCell ref="C4:D4"/>
    <mergeCell ref="E4:F4"/>
    <mergeCell ref="H4:I4"/>
    <mergeCell ref="Q4:R4"/>
    <mergeCell ref="S4:T4"/>
    <mergeCell ref="A5:B5"/>
    <mergeCell ref="C5:D5"/>
    <mergeCell ref="E5:F5"/>
    <mergeCell ref="H5:I5"/>
    <mergeCell ref="Q5:R5"/>
    <mergeCell ref="S5:T5"/>
    <mergeCell ref="W5:X5"/>
    <mergeCell ref="A6:B6"/>
    <mergeCell ref="C6:D6"/>
    <mergeCell ref="E6:F6"/>
    <mergeCell ref="H6:I6"/>
    <mergeCell ref="Q6:R6"/>
    <mergeCell ref="S6:T6"/>
    <mergeCell ref="W6:X6"/>
    <mergeCell ref="AJ8:AL8"/>
    <mergeCell ref="AJ9:AL9"/>
    <mergeCell ref="AJ5:AL5"/>
    <mergeCell ref="AM5:AO5"/>
    <mergeCell ref="AJ6:AL6"/>
    <mergeCell ref="AM6:AO6"/>
    <mergeCell ref="AJ7:AL7"/>
    <mergeCell ref="AM7:AO7"/>
    <mergeCell ref="AM8:AO8"/>
    <mergeCell ref="AM9:AO9"/>
    <mergeCell ref="A14:B14"/>
    <mergeCell ref="C14:D14"/>
    <mergeCell ref="E14:F14"/>
    <mergeCell ref="H14:I14"/>
    <mergeCell ref="Q14:R14"/>
    <mergeCell ref="S14:T14"/>
    <mergeCell ref="W14:X14"/>
    <mergeCell ref="A15:B15"/>
    <mergeCell ref="C15:D15"/>
    <mergeCell ref="E15:F15"/>
    <mergeCell ref="H15:I15"/>
    <mergeCell ref="Q15:R15"/>
    <mergeCell ref="S15:T15"/>
    <mergeCell ref="W15:X15"/>
    <mergeCell ref="A16:B16"/>
    <mergeCell ref="C16:D16"/>
    <mergeCell ref="E16:F16"/>
    <mergeCell ref="H16:I16"/>
    <mergeCell ref="Q16:R16"/>
    <mergeCell ref="S16:T16"/>
    <mergeCell ref="W16:X16"/>
    <mergeCell ref="A17:B17"/>
    <mergeCell ref="C17:D17"/>
    <mergeCell ref="E17:F17"/>
    <mergeCell ref="H17:I17"/>
    <mergeCell ref="Q17:R17"/>
    <mergeCell ref="S17:T17"/>
    <mergeCell ref="W17:X17"/>
    <mergeCell ref="A18:B18"/>
    <mergeCell ref="C18:D18"/>
    <mergeCell ref="E18:F18"/>
    <mergeCell ref="H18:I18"/>
    <mergeCell ref="Q18:R18"/>
    <mergeCell ref="S18:T18"/>
    <mergeCell ref="W18:X18"/>
    <mergeCell ref="A19:B19"/>
    <mergeCell ref="C19:D19"/>
    <mergeCell ref="E19:F19"/>
    <mergeCell ref="H19:I19"/>
    <mergeCell ref="Q19:R19"/>
    <mergeCell ref="S19:T19"/>
    <mergeCell ref="W19:X19"/>
    <mergeCell ref="A9:B9"/>
    <mergeCell ref="C9:D9"/>
    <mergeCell ref="E9:F9"/>
    <mergeCell ref="H9:I9"/>
    <mergeCell ref="Q9:R9"/>
    <mergeCell ref="S9:T9"/>
    <mergeCell ref="W9:X9"/>
    <mergeCell ref="A10:B10"/>
    <mergeCell ref="C10:D10"/>
    <mergeCell ref="E10:F10"/>
    <mergeCell ref="H10:I10"/>
    <mergeCell ref="Q10:R10"/>
    <mergeCell ref="S10:T10"/>
    <mergeCell ref="W10:X10"/>
    <mergeCell ref="A11:B11"/>
    <mergeCell ref="C11:D11"/>
    <mergeCell ref="E11:F11"/>
    <mergeCell ref="H11:I11"/>
    <mergeCell ref="Q11:R11"/>
    <mergeCell ref="S11:T11"/>
    <mergeCell ref="W11:X11"/>
    <mergeCell ref="A12:B12"/>
    <mergeCell ref="C12:D12"/>
    <mergeCell ref="E12:F12"/>
    <mergeCell ref="H12:I12"/>
    <mergeCell ref="Q12:R12"/>
    <mergeCell ref="S12:T12"/>
    <mergeCell ref="W12:X12"/>
    <mergeCell ref="AJ13:AL13"/>
    <mergeCell ref="AJ14:AL14"/>
    <mergeCell ref="AJ15:AL16"/>
    <mergeCell ref="AJ10:AL10"/>
    <mergeCell ref="AM10:AO10"/>
    <mergeCell ref="AJ11:AL11"/>
    <mergeCell ref="AM11:AO11"/>
    <mergeCell ref="AJ12:AL12"/>
    <mergeCell ref="AM12:AO12"/>
    <mergeCell ref="AM13:AO13"/>
    <mergeCell ref="AM14:AO14"/>
    <mergeCell ref="A22:B22"/>
    <mergeCell ref="C22:D22"/>
    <mergeCell ref="E22:F22"/>
    <mergeCell ref="H22:I22"/>
    <mergeCell ref="Q22:R22"/>
    <mergeCell ref="S22:T22"/>
    <mergeCell ref="W22:X22"/>
    <mergeCell ref="Q28:R28"/>
    <mergeCell ref="Q29:R29"/>
    <mergeCell ref="S29:T29"/>
    <mergeCell ref="S26:T26"/>
    <mergeCell ref="W26:X26"/>
    <mergeCell ref="Q27:R27"/>
    <mergeCell ref="S27:T27"/>
    <mergeCell ref="W27:X27"/>
    <mergeCell ref="S28:T28"/>
    <mergeCell ref="W28:X28"/>
    <mergeCell ref="W29:X29"/>
  </mergeCell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13"/>
    <col customWidth="1" min="10" max="12" width="6.5"/>
    <col customWidth="1" min="13" max="14" width="7.13"/>
    <col customWidth="1" min="15" max="15" width="7.25"/>
    <col customWidth="1" min="16" max="16" width="5.38"/>
    <col customWidth="1" min="17" max="17" width="5.0"/>
    <col customWidth="1" hidden="1" min="18" max="18" width="1.75"/>
    <col customWidth="1" min="19" max="19" width="7.63"/>
    <col customWidth="1" hidden="1" min="20" max="20" width="1.63"/>
    <col customWidth="1" min="21" max="22" width="7.13"/>
    <col customWidth="1" min="23" max="23" width="7.5"/>
    <col customWidth="1" hidden="1" min="24" max="24" width="1.75"/>
    <col customWidth="1" min="25" max="25" width="7.0"/>
    <col customWidth="1" min="26" max="27" width="5.88"/>
    <col customWidth="1" min="28" max="28" width="6.38"/>
    <col customWidth="1" min="29" max="32" width="5.88"/>
    <col customWidth="1" min="33" max="33" width="6.0"/>
    <col customWidth="1" min="34" max="34" width="5.13"/>
    <col customWidth="1" min="35" max="35" width="2.0"/>
    <col customWidth="1" min="36" max="42" width="14.25"/>
  </cols>
  <sheetData>
    <row r="1" hidden="1">
      <c r="A1" s="128"/>
      <c r="B1" s="129" t="s">
        <v>0</v>
      </c>
      <c r="C1" s="3"/>
      <c r="D1" s="130">
        <v>4578.934285714286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</v>
      </c>
      <c r="U1" s="9"/>
      <c r="V1" s="9"/>
      <c r="W1" s="3"/>
      <c r="X1" s="128"/>
      <c r="Y1" s="133"/>
      <c r="Z1" s="133"/>
      <c r="AA1" s="133"/>
      <c r="AB1" s="133"/>
      <c r="AC1" s="133"/>
      <c r="AD1" s="133"/>
      <c r="AE1" s="133"/>
      <c r="AF1" s="133"/>
    </row>
    <row r="2" hidden="1">
      <c r="A2" s="134" t="s">
        <v>3</v>
      </c>
      <c r="B2" s="9"/>
      <c r="C2" s="3"/>
      <c r="D2" s="135">
        <v>2397.9314285714286</v>
      </c>
      <c r="E2" s="3"/>
      <c r="F2" s="136">
        <v>0.9095351231299358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4</v>
      </c>
      <c r="U2" s="9"/>
      <c r="V2" s="9"/>
      <c r="W2" s="3"/>
      <c r="X2" s="128"/>
      <c r="Y2" s="133"/>
      <c r="Z2" s="133"/>
      <c r="AA2" s="133"/>
      <c r="AB2" s="133"/>
      <c r="AC2" s="133"/>
      <c r="AD2" s="133"/>
      <c r="AE2" s="133"/>
      <c r="AF2" s="133"/>
    </row>
    <row r="3" ht="9.0" hidden="1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37"/>
      <c r="Z3" s="137"/>
      <c r="AA3" s="137"/>
      <c r="AB3" s="137"/>
      <c r="AC3" s="137"/>
      <c r="AD3" s="138"/>
      <c r="AE3" s="137"/>
      <c r="AF3" s="137"/>
      <c r="AG3" s="128"/>
    </row>
    <row r="4" ht="30.75" customHeight="1">
      <c r="A4" s="139" t="s">
        <v>46</v>
      </c>
      <c r="B4" s="19"/>
      <c r="C4" s="140" t="s">
        <v>6</v>
      </c>
      <c r="D4" s="19"/>
      <c r="E4" s="139" t="s">
        <v>7</v>
      </c>
      <c r="F4" s="19"/>
      <c r="G4" s="141" t="s">
        <v>8</v>
      </c>
      <c r="H4" s="139" t="s">
        <v>9</v>
      </c>
      <c r="I4" s="19"/>
      <c r="J4" s="141" t="s">
        <v>10</v>
      </c>
      <c r="K4" s="141" t="s">
        <v>11</v>
      </c>
      <c r="L4" s="141" t="s">
        <v>12</v>
      </c>
      <c r="M4" s="141" t="s">
        <v>13</v>
      </c>
      <c r="N4" s="141" t="s">
        <v>14</v>
      </c>
      <c r="O4" s="141" t="s">
        <v>15</v>
      </c>
      <c r="P4" s="141" t="s">
        <v>16</v>
      </c>
      <c r="Q4" s="139" t="s">
        <v>17</v>
      </c>
      <c r="R4" s="19"/>
      <c r="S4" s="139" t="s">
        <v>18</v>
      </c>
      <c r="T4" s="19"/>
      <c r="U4" s="141" t="s">
        <v>19</v>
      </c>
      <c r="V4" s="141" t="s">
        <v>20</v>
      </c>
      <c r="W4" s="139" t="s">
        <v>21</v>
      </c>
      <c r="X4" s="19"/>
      <c r="Y4" s="142" t="s">
        <v>22</v>
      </c>
      <c r="Z4" s="142" t="s">
        <v>23</v>
      </c>
      <c r="AA4" s="142" t="s">
        <v>24</v>
      </c>
      <c r="AB4" s="142" t="s">
        <v>25</v>
      </c>
      <c r="AC4" s="142" t="s">
        <v>26</v>
      </c>
      <c r="AD4" s="143" t="s">
        <v>27</v>
      </c>
      <c r="AE4" s="144" t="s">
        <v>28</v>
      </c>
      <c r="AF4" s="145" t="s">
        <v>29</v>
      </c>
      <c r="AG4" s="144" t="s">
        <v>30</v>
      </c>
      <c r="AJ4" s="146" t="s">
        <v>31</v>
      </c>
      <c r="AM4" s="147" t="s">
        <v>32</v>
      </c>
      <c r="AP4" s="148"/>
    </row>
    <row r="5">
      <c r="A5" s="149">
        <v>3116.0</v>
      </c>
      <c r="B5" s="19"/>
      <c r="C5" s="150">
        <v>142345.74</v>
      </c>
      <c r="D5" s="19"/>
      <c r="E5" s="150">
        <v>35586.435</v>
      </c>
      <c r="F5" s="19"/>
      <c r="G5" s="151">
        <v>-0.03895290735066731</v>
      </c>
      <c r="H5" s="152">
        <v>-0.025545403691963453</v>
      </c>
      <c r="I5" s="19"/>
      <c r="J5" s="151">
        <v>0.30520049282823636</v>
      </c>
      <c r="K5" s="151">
        <v>0.305424011284075</v>
      </c>
      <c r="L5" s="151">
        <v>2.2351845583858007E-4</v>
      </c>
      <c r="M5" s="151">
        <v>0.22873745431370127</v>
      </c>
      <c r="N5" s="151">
        <v>0.5341614655977762</v>
      </c>
      <c r="O5" s="153">
        <v>59.13823847112588</v>
      </c>
      <c r="P5" s="154">
        <v>32.0739753007559</v>
      </c>
      <c r="Q5" s="155">
        <v>5.95230603869455</v>
      </c>
      <c r="R5" s="19"/>
      <c r="S5" s="156">
        <v>9986.78</v>
      </c>
      <c r="T5" s="19"/>
      <c r="U5" s="157">
        <v>22805.58406102</v>
      </c>
      <c r="V5" s="153">
        <v>15045.98</v>
      </c>
      <c r="W5" s="156">
        <v>9710.7435</v>
      </c>
      <c r="X5" s="19"/>
      <c r="Y5" s="158">
        <v>0.237</v>
      </c>
      <c r="Z5" s="159">
        <v>0.2327</v>
      </c>
      <c r="AA5" s="158">
        <f t="shared" ref="AA5:AA12" si="1">(J5+Y5+0.5%)</f>
        <v>0.5472004928</v>
      </c>
      <c r="AB5" s="159">
        <f t="shared" ref="AB5:AB12" si="2">(J5+Z5+0.5%)</f>
        <v>0.5429004928</v>
      </c>
      <c r="AC5" s="160">
        <f t="shared" ref="AC5:AC12" si="3">(N5-AA5)</f>
        <v>-0.01303902723</v>
      </c>
      <c r="AD5" s="161">
        <f t="shared" ref="AD5:AD12" si="4">(N5-AB5)</f>
        <v>-0.00873902723</v>
      </c>
      <c r="AE5" s="162">
        <v>0.9657</v>
      </c>
      <c r="AF5" s="162">
        <v>0.9</v>
      </c>
      <c r="AG5" s="163">
        <v>0.907</v>
      </c>
      <c r="AJ5" s="164" t="s">
        <v>33</v>
      </c>
      <c r="AM5" s="164" t="s">
        <v>33</v>
      </c>
      <c r="AP5" s="148"/>
    </row>
    <row r="6">
      <c r="A6" s="149">
        <v>3176.0</v>
      </c>
      <c r="B6" s="19"/>
      <c r="C6" s="150">
        <v>142893.46</v>
      </c>
      <c r="D6" s="19"/>
      <c r="E6" s="150">
        <v>35723.365</v>
      </c>
      <c r="F6" s="19"/>
      <c r="G6" s="151">
        <v>-0.013380253196580243</v>
      </c>
      <c r="H6" s="152">
        <v>0.002844950213371266</v>
      </c>
      <c r="I6" s="19"/>
      <c r="J6" s="151">
        <v>0.3167329701443299</v>
      </c>
      <c r="K6" s="151">
        <v>0.31644310383414326</v>
      </c>
      <c r="L6" s="151">
        <v>-2.8986631018662433E-4</v>
      </c>
      <c r="M6" s="151">
        <v>0.22151098097841568</v>
      </c>
      <c r="N6" s="151">
        <v>0.5379540848125589</v>
      </c>
      <c r="O6" s="153">
        <v>61.85864069264069</v>
      </c>
      <c r="P6" s="154">
        <v>31.0514517133956</v>
      </c>
      <c r="Q6" s="155">
        <v>7.3257649827992</v>
      </c>
      <c r="R6" s="19"/>
      <c r="S6" s="156">
        <v>5958.53</v>
      </c>
      <c r="T6" s="19"/>
      <c r="U6" s="157">
        <v>11333.1792651</v>
      </c>
      <c r="V6" s="153">
        <v>12634.47</v>
      </c>
      <c r="W6" s="156">
        <v>8958.21</v>
      </c>
      <c r="X6" s="19"/>
      <c r="Y6" s="158">
        <v>0.23</v>
      </c>
      <c r="Z6" s="158">
        <v>0.2257</v>
      </c>
      <c r="AA6" s="158">
        <f t="shared" si="1"/>
        <v>0.5517329701</v>
      </c>
      <c r="AB6" s="158">
        <f t="shared" si="2"/>
        <v>0.5474329701</v>
      </c>
      <c r="AC6" s="160">
        <f t="shared" si="3"/>
        <v>-0.01377888533</v>
      </c>
      <c r="AD6" s="161">
        <f t="shared" si="4"/>
        <v>-0.009478885332</v>
      </c>
      <c r="AE6" s="168">
        <v>0.7514</v>
      </c>
      <c r="AF6" s="162">
        <v>0.82</v>
      </c>
      <c r="AG6" s="163">
        <v>0.787</v>
      </c>
      <c r="AJ6" s="164" t="s">
        <v>34</v>
      </c>
      <c r="AM6" s="164" t="s">
        <v>34</v>
      </c>
      <c r="AP6" s="148"/>
    </row>
    <row r="7">
      <c r="A7" s="149">
        <v>3802.0</v>
      </c>
      <c r="B7" s="19"/>
      <c r="C7" s="150">
        <v>100624.38</v>
      </c>
      <c r="D7" s="19"/>
      <c r="E7" s="150">
        <v>25156.095</v>
      </c>
      <c r="F7" s="19"/>
      <c r="G7" s="151">
        <v>-0.017229765332067045</v>
      </c>
      <c r="H7" s="152">
        <v>0.011148812409112942</v>
      </c>
      <c r="I7" s="19"/>
      <c r="J7" s="151">
        <v>0.31304481081026286</v>
      </c>
      <c r="K7" s="151">
        <v>0.3109821903995831</v>
      </c>
      <c r="L7" s="151">
        <v>-0.0020626204106797973</v>
      </c>
      <c r="M7" s="151">
        <v>0.2718681864176455</v>
      </c>
      <c r="N7" s="151">
        <v>0.5828503768172286</v>
      </c>
      <c r="O7" s="153">
        <v>51.365176110260336</v>
      </c>
      <c r="P7" s="154">
        <v>26.843527879902</v>
      </c>
      <c r="Q7" s="155">
        <v>7.54668286755772</v>
      </c>
      <c r="R7" s="19"/>
      <c r="S7" s="156">
        <v>3768.72</v>
      </c>
      <c r="T7" s="19"/>
      <c r="U7" s="157">
        <v>8958.18151299</v>
      </c>
      <c r="V7" s="153">
        <v>10214.95</v>
      </c>
      <c r="W7" s="156">
        <v>6825.8552</v>
      </c>
      <c r="X7" s="19"/>
      <c r="Y7" s="158">
        <v>0.27</v>
      </c>
      <c r="Z7" s="166">
        <v>0.264</v>
      </c>
      <c r="AA7" s="158">
        <f t="shared" si="1"/>
        <v>0.5880448108</v>
      </c>
      <c r="AB7" s="166">
        <f t="shared" si="2"/>
        <v>0.5820448108</v>
      </c>
      <c r="AC7" s="160">
        <f t="shared" si="3"/>
        <v>-0.005194433993</v>
      </c>
      <c r="AD7" s="167">
        <f t="shared" si="4"/>
        <v>0.000805566007</v>
      </c>
      <c r="AE7" s="168">
        <v>0.7923</v>
      </c>
      <c r="AF7" s="162">
        <v>0.82</v>
      </c>
      <c r="AG7" s="163">
        <v>0.893</v>
      </c>
      <c r="AJ7" s="164" t="s">
        <v>35</v>
      </c>
      <c r="AM7" s="164" t="s">
        <v>36</v>
      </c>
      <c r="AP7" s="148"/>
    </row>
    <row r="8">
      <c r="A8" s="149">
        <v>3882.0</v>
      </c>
      <c r="B8" s="19"/>
      <c r="C8" s="150">
        <v>79418.56</v>
      </c>
      <c r="D8" s="19"/>
      <c r="E8" s="150">
        <v>19854.64</v>
      </c>
      <c r="F8" s="19"/>
      <c r="G8" s="151">
        <v>0.07994645043775883</v>
      </c>
      <c r="H8" s="152">
        <v>0.1308601712189156</v>
      </c>
      <c r="I8" s="19"/>
      <c r="J8" s="151">
        <v>0.2731625957458811</v>
      </c>
      <c r="K8" s="151">
        <v>0.27338676374892723</v>
      </c>
      <c r="L8" s="151">
        <v>2.2416800304613934E-4</v>
      </c>
      <c r="M8" s="151">
        <v>0.3056055813653635</v>
      </c>
      <c r="N8" s="151">
        <v>0.5789923451142907</v>
      </c>
      <c r="O8" s="153">
        <v>55.537454545454544</v>
      </c>
      <c r="P8" s="154">
        <v>34.246527324189</v>
      </c>
      <c r="Q8" s="155">
        <v>5.85511199421965</v>
      </c>
      <c r="R8" s="19"/>
      <c r="S8" s="156">
        <v>3300.09</v>
      </c>
      <c r="T8" s="19"/>
      <c r="U8" s="157">
        <v>7823.61997588</v>
      </c>
      <c r="V8" s="153">
        <v>7487.82</v>
      </c>
      <c r="W8" s="156">
        <v>4565.2587</v>
      </c>
      <c r="X8" s="19"/>
      <c r="Y8" s="158">
        <v>0.34</v>
      </c>
      <c r="Z8" s="166">
        <v>0.3321</v>
      </c>
      <c r="AA8" s="158">
        <f t="shared" si="1"/>
        <v>0.6181625957</v>
      </c>
      <c r="AB8" s="166">
        <f t="shared" si="2"/>
        <v>0.6102625957</v>
      </c>
      <c r="AC8" s="160">
        <f t="shared" si="3"/>
        <v>-0.03917025063</v>
      </c>
      <c r="AD8" s="167">
        <f t="shared" si="4"/>
        <v>-0.03127025063</v>
      </c>
      <c r="AE8" s="168">
        <v>0.788</v>
      </c>
      <c r="AF8" s="162">
        <v>0.86</v>
      </c>
      <c r="AG8" s="163">
        <v>0.927</v>
      </c>
      <c r="AJ8" s="164" t="s">
        <v>103</v>
      </c>
      <c r="AM8" s="164" t="s">
        <v>38</v>
      </c>
      <c r="AP8" s="148"/>
    </row>
    <row r="9">
      <c r="A9" s="149">
        <v>5161.0</v>
      </c>
      <c r="B9" s="19"/>
      <c r="C9" s="150">
        <v>106627.91</v>
      </c>
      <c r="D9" s="19"/>
      <c r="E9" s="150">
        <v>26656.9775</v>
      </c>
      <c r="F9" s="19"/>
      <c r="G9" s="151">
        <v>0.17167257092944585</v>
      </c>
      <c r="H9" s="152">
        <v>0.18350456621004566</v>
      </c>
      <c r="I9" s="19"/>
      <c r="J9" s="151">
        <v>0.2941401552370294</v>
      </c>
      <c r="K9" s="151">
        <v>0.3028114271394797</v>
      </c>
      <c r="L9" s="151">
        <v>0.008671271902450307</v>
      </c>
      <c r="M9" s="151">
        <v>0.253060762421396</v>
      </c>
      <c r="N9" s="151">
        <v>0.5558721895608758</v>
      </c>
      <c r="O9" s="153">
        <v>55.104863049095606</v>
      </c>
      <c r="P9" s="154">
        <v>29.763711631664</v>
      </c>
      <c r="Q9" s="155">
        <v>6.24843469020762</v>
      </c>
      <c r="R9" s="19"/>
      <c r="S9" s="156">
        <v>6588.02</v>
      </c>
      <c r="T9" s="19"/>
      <c r="U9" s="157">
        <v>12186.89927906</v>
      </c>
      <c r="V9" s="153">
        <v>12625.33</v>
      </c>
      <c r="W9" s="156">
        <v>7857.7648</v>
      </c>
      <c r="X9" s="19"/>
      <c r="Y9" s="158">
        <v>0.26</v>
      </c>
      <c r="Z9" s="166">
        <v>0.2542</v>
      </c>
      <c r="AA9" s="158">
        <f t="shared" si="1"/>
        <v>0.5591401552</v>
      </c>
      <c r="AB9" s="166">
        <f t="shared" si="2"/>
        <v>0.5533401552</v>
      </c>
      <c r="AC9" s="161">
        <f t="shared" si="3"/>
        <v>-0.003267965676</v>
      </c>
      <c r="AD9" s="167">
        <f t="shared" si="4"/>
        <v>0.002532034324</v>
      </c>
      <c r="AE9" s="162">
        <v>0.9054</v>
      </c>
      <c r="AF9" s="162">
        <v>0.9</v>
      </c>
      <c r="AG9" s="163">
        <v>0.907</v>
      </c>
      <c r="AJ9" s="164" t="s">
        <v>39</v>
      </c>
      <c r="AM9" s="164" t="s">
        <v>40</v>
      </c>
      <c r="AP9" s="148"/>
    </row>
    <row r="10">
      <c r="A10" s="149">
        <v>5166.0</v>
      </c>
      <c r="B10" s="19"/>
      <c r="C10" s="150">
        <v>107531.13</v>
      </c>
      <c r="D10" s="19"/>
      <c r="E10" s="150">
        <v>26882.7825</v>
      </c>
      <c r="F10" s="19"/>
      <c r="G10" s="151">
        <v>-0.0026219275619700296</v>
      </c>
      <c r="H10" s="152">
        <v>0.05721747388414055</v>
      </c>
      <c r="I10" s="19"/>
      <c r="J10" s="151">
        <v>0.31499641080680546</v>
      </c>
      <c r="K10" s="151">
        <v>0.31001722291953965</v>
      </c>
      <c r="L10" s="151">
        <v>-0.004979187887265762</v>
      </c>
      <c r="M10" s="151">
        <v>0.2603523398294057</v>
      </c>
      <c r="N10" s="151">
        <v>0.5703695627489453</v>
      </c>
      <c r="O10" s="153">
        <v>52.58245965770171</v>
      </c>
      <c r="P10" s="154">
        <v>27.3925641025641</v>
      </c>
      <c r="Q10" s="155">
        <v>7.42008430166325</v>
      </c>
      <c r="R10" s="19"/>
      <c r="S10" s="156">
        <v>3839.24</v>
      </c>
      <c r="T10" s="19"/>
      <c r="U10" s="157">
        <v>8483.52532664</v>
      </c>
      <c r="V10" s="153">
        <v>10072.84</v>
      </c>
      <c r="W10" s="156">
        <v>8856.8327</v>
      </c>
      <c r="X10" s="19"/>
      <c r="Y10" s="158">
        <v>0.255</v>
      </c>
      <c r="Z10" s="166">
        <v>0.2492</v>
      </c>
      <c r="AA10" s="158">
        <f t="shared" si="1"/>
        <v>0.5749964108</v>
      </c>
      <c r="AB10" s="166">
        <f t="shared" si="2"/>
        <v>0.5691964108</v>
      </c>
      <c r="AC10" s="161">
        <f t="shared" si="3"/>
        <v>-0.004626848058</v>
      </c>
      <c r="AD10" s="167">
        <f t="shared" si="4"/>
        <v>0.001173151942</v>
      </c>
      <c r="AE10" s="162">
        <v>0.8201</v>
      </c>
      <c r="AF10" s="162">
        <v>0.86</v>
      </c>
      <c r="AG10" s="163">
        <v>0.9</v>
      </c>
      <c r="AJ10" s="164" t="s">
        <v>40</v>
      </c>
      <c r="AM10" s="164" t="s">
        <v>103</v>
      </c>
      <c r="AP10" s="148"/>
    </row>
    <row r="11">
      <c r="A11" s="149">
        <v>8604.0</v>
      </c>
      <c r="B11" s="19"/>
      <c r="C11" s="150">
        <v>59317.83</v>
      </c>
      <c r="D11" s="19"/>
      <c r="E11" s="150">
        <v>14829.4575</v>
      </c>
      <c r="F11" s="19"/>
      <c r="G11" s="151">
        <v>-0.0011307573059719815</v>
      </c>
      <c r="H11" s="152">
        <v>0.03959983326385994</v>
      </c>
      <c r="I11" s="19"/>
      <c r="J11" s="151">
        <v>0.32081770354714595</v>
      </c>
      <c r="K11" s="151">
        <v>0.3360241802506936</v>
      </c>
      <c r="L11" s="151">
        <v>0.015206476703547652</v>
      </c>
      <c r="M11" s="151">
        <v>0.3110633210958661</v>
      </c>
      <c r="N11" s="151">
        <v>0.6470875013465597</v>
      </c>
      <c r="O11" s="153">
        <v>47.37845846645367</v>
      </c>
      <c r="P11" s="154">
        <v>30.5283815221004</v>
      </c>
      <c r="Q11" s="155">
        <v>6.7714362488244</v>
      </c>
      <c r="R11" s="19"/>
      <c r="S11" s="156">
        <v>2384.06</v>
      </c>
      <c r="T11" s="19"/>
      <c r="U11" s="157">
        <v>5400.12248501</v>
      </c>
      <c r="V11" s="153">
        <v>4719.94</v>
      </c>
      <c r="W11" s="156">
        <v>6454.3884</v>
      </c>
      <c r="X11" s="19"/>
      <c r="Y11" s="158">
        <v>0.355</v>
      </c>
      <c r="Z11" s="166">
        <v>0.3443</v>
      </c>
      <c r="AA11" s="158">
        <f t="shared" si="1"/>
        <v>0.6808177035</v>
      </c>
      <c r="AB11" s="166">
        <f t="shared" si="2"/>
        <v>0.6701177035</v>
      </c>
      <c r="AC11" s="160">
        <f t="shared" si="3"/>
        <v>-0.0337302022</v>
      </c>
      <c r="AD11" s="167">
        <f t="shared" si="4"/>
        <v>-0.0230302022</v>
      </c>
      <c r="AE11" s="162">
        <v>0.9251</v>
      </c>
      <c r="AF11" s="162">
        <v>0.75</v>
      </c>
      <c r="AG11" s="163">
        <v>0.867</v>
      </c>
      <c r="AJ11" s="164" t="s">
        <v>42</v>
      </c>
      <c r="AM11" s="169"/>
      <c r="AP11" s="148"/>
    </row>
    <row r="12">
      <c r="A12" s="170" t="s">
        <v>43</v>
      </c>
      <c r="B12" s="19"/>
      <c r="C12" s="171">
        <v>738759.01</v>
      </c>
      <c r="D12" s="19"/>
      <c r="E12" s="171">
        <v>184689.7525</v>
      </c>
      <c r="F12" s="19"/>
      <c r="G12" s="172">
        <v>0.016065522642876393</v>
      </c>
      <c r="H12" s="173">
        <v>0.04425418156858495</v>
      </c>
      <c r="I12" s="19"/>
      <c r="J12" s="172">
        <v>0.3061388855345399</v>
      </c>
      <c r="K12" s="172">
        <v>0.30761683326204037</v>
      </c>
      <c r="L12" s="172">
        <v>0.001477947727500474</v>
      </c>
      <c r="M12" s="172">
        <v>0.2562006225819161</v>
      </c>
      <c r="N12" s="172">
        <v>0.5638174558439565</v>
      </c>
      <c r="O12" s="174">
        <v>55.3875401109612</v>
      </c>
      <c r="P12" s="175">
        <v>30.2053468841819</v>
      </c>
      <c r="Q12" s="176">
        <v>6.77979347406133</v>
      </c>
      <c r="R12" s="19"/>
      <c r="S12" s="177">
        <v>35825.44</v>
      </c>
      <c r="T12" s="19"/>
      <c r="U12" s="178">
        <v>76991.1119057</v>
      </c>
      <c r="V12" s="174">
        <v>72801.33</v>
      </c>
      <c r="W12" s="177">
        <v>53229.0533</v>
      </c>
      <c r="X12" s="19"/>
      <c r="Y12" s="179">
        <f t="shared" ref="Y12:Z12" si="5">AVERAGE(Y5:Y11)</f>
        <v>0.2781428571</v>
      </c>
      <c r="Z12" s="179">
        <f t="shared" si="5"/>
        <v>0.2717428571</v>
      </c>
      <c r="AA12" s="180">
        <f t="shared" si="1"/>
        <v>0.5892817427</v>
      </c>
      <c r="AB12" s="180">
        <f t="shared" si="2"/>
        <v>0.5828817427</v>
      </c>
      <c r="AC12" s="181">
        <f t="shared" si="3"/>
        <v>-0.02546428683</v>
      </c>
      <c r="AD12" s="181">
        <f t="shared" si="4"/>
        <v>-0.01906428683</v>
      </c>
      <c r="AE12" s="179">
        <f t="shared" ref="AE12:AG12" si="6">AVERAGE(AE5:AE11)</f>
        <v>0.8497142857</v>
      </c>
      <c r="AF12" s="179">
        <f t="shared" si="6"/>
        <v>0.8442857143</v>
      </c>
      <c r="AG12" s="179">
        <f t="shared" si="6"/>
        <v>0.884</v>
      </c>
      <c r="AJ12" s="164" t="s">
        <v>44</v>
      </c>
      <c r="AM12" s="164"/>
      <c r="AP12" s="14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37"/>
      <c r="Z13" s="137"/>
      <c r="AA13" s="137"/>
      <c r="AB13" s="137"/>
      <c r="AC13" s="137"/>
      <c r="AD13" s="137"/>
      <c r="AE13" s="137"/>
      <c r="AF13" s="137"/>
      <c r="AG13" s="128"/>
      <c r="AJ13" s="164" t="s">
        <v>45</v>
      </c>
      <c r="AM13" s="164"/>
      <c r="AP13" s="182"/>
    </row>
    <row r="14" ht="30.75" customHeight="1">
      <c r="A14" s="139" t="s">
        <v>46</v>
      </c>
      <c r="B14" s="19"/>
      <c r="C14" s="139" t="s">
        <v>47</v>
      </c>
      <c r="D14" s="19"/>
      <c r="E14" s="139" t="s">
        <v>48</v>
      </c>
      <c r="F14" s="19"/>
      <c r="G14" s="141" t="s">
        <v>49</v>
      </c>
      <c r="H14" s="139" t="s">
        <v>50</v>
      </c>
      <c r="I14" s="19"/>
      <c r="J14" s="141" t="s">
        <v>51</v>
      </c>
      <c r="K14" s="141" t="s">
        <v>52</v>
      </c>
      <c r="L14" s="141" t="s">
        <v>53</v>
      </c>
      <c r="M14" s="141" t="s">
        <v>54</v>
      </c>
      <c r="N14" s="141" t="s">
        <v>55</v>
      </c>
      <c r="O14" s="141" t="s">
        <v>56</v>
      </c>
      <c r="P14" s="141" t="s">
        <v>57</v>
      </c>
      <c r="Q14" s="139" t="s">
        <v>58</v>
      </c>
      <c r="R14" s="19"/>
      <c r="S14" s="139" t="s">
        <v>59</v>
      </c>
      <c r="T14" s="19"/>
      <c r="U14" s="141" t="s">
        <v>60</v>
      </c>
      <c r="V14" s="141" t="s">
        <v>61</v>
      </c>
      <c r="W14" s="139" t="s">
        <v>62</v>
      </c>
      <c r="X14" s="19"/>
      <c r="Y14" s="142" t="s">
        <v>104</v>
      </c>
      <c r="Z14" s="142" t="s">
        <v>98</v>
      </c>
      <c r="AA14" s="142" t="s">
        <v>105</v>
      </c>
      <c r="AB14" s="142" t="s">
        <v>99</v>
      </c>
      <c r="AC14" s="142" t="s">
        <v>106</v>
      </c>
      <c r="AD14" s="142" t="s">
        <v>100</v>
      </c>
      <c r="AE14" s="142" t="s">
        <v>107</v>
      </c>
      <c r="AF14" s="142" t="s">
        <v>101</v>
      </c>
      <c r="AG14" s="184" t="s">
        <v>71</v>
      </c>
      <c r="AJ14" s="164" t="s">
        <v>72</v>
      </c>
      <c r="AM14" s="164"/>
      <c r="AP14" s="182"/>
    </row>
    <row r="15">
      <c r="A15" s="149">
        <v>3116.0</v>
      </c>
      <c r="B15" s="19"/>
      <c r="C15" s="156">
        <v>3656.99</v>
      </c>
      <c r="D15" s="19"/>
      <c r="E15" s="156">
        <v>288.84</v>
      </c>
      <c r="F15" s="19"/>
      <c r="G15" s="153">
        <v>101.25</v>
      </c>
      <c r="H15" s="185">
        <v>957.0</v>
      </c>
      <c r="I15" s="19"/>
      <c r="J15" s="157">
        <v>37.64</v>
      </c>
      <c r="K15" s="157">
        <v>27.19</v>
      </c>
      <c r="L15" s="157">
        <v>38.47</v>
      </c>
      <c r="M15" s="157">
        <v>35.83</v>
      </c>
      <c r="N15" s="157">
        <v>-155.0</v>
      </c>
      <c r="O15" s="157">
        <v>549.0</v>
      </c>
      <c r="P15" s="157">
        <v>325.0</v>
      </c>
      <c r="Q15" s="186">
        <v>286.0</v>
      </c>
      <c r="R15" s="19"/>
      <c r="S15" s="186">
        <v>8.0</v>
      </c>
      <c r="T15" s="19"/>
      <c r="U15" s="157">
        <v>7.0</v>
      </c>
      <c r="V15" s="153">
        <v>-25.0</v>
      </c>
      <c r="W15" s="156">
        <v>27.977958729516487</v>
      </c>
      <c r="X15" s="19"/>
      <c r="Y15" s="221"/>
      <c r="Z15" s="187">
        <v>3.0</v>
      </c>
      <c r="AA15" s="221"/>
      <c r="AB15" s="192"/>
      <c r="AC15" s="221"/>
      <c r="AD15" s="192"/>
      <c r="AE15" s="221"/>
      <c r="AF15" s="187">
        <v>3.0</v>
      </c>
      <c r="AG15" s="188">
        <f>RANK(AG35,AG35:AG41,1)</f>
        <v>1</v>
      </c>
      <c r="AJ15" s="189" t="s">
        <v>108</v>
      </c>
      <c r="AM15" s="190"/>
      <c r="AN15" s="190"/>
      <c r="AO15" s="190"/>
      <c r="AP15" s="190"/>
    </row>
    <row r="16">
      <c r="A16" s="149">
        <v>3176.0</v>
      </c>
      <c r="B16" s="19"/>
      <c r="C16" s="156">
        <v>1880.27</v>
      </c>
      <c r="D16" s="19"/>
      <c r="E16" s="156">
        <v>84.21</v>
      </c>
      <c r="F16" s="19"/>
      <c r="G16" s="153">
        <v>181.081197345257</v>
      </c>
      <c r="H16" s="185">
        <v>630.0</v>
      </c>
      <c r="I16" s="19"/>
      <c r="J16" s="191">
        <v>122.57</v>
      </c>
      <c r="K16" s="157">
        <v>17.02</v>
      </c>
      <c r="L16" s="157">
        <v>4.7</v>
      </c>
      <c r="M16" s="157">
        <v>25.19</v>
      </c>
      <c r="N16" s="157">
        <v>11.0</v>
      </c>
      <c r="O16" s="157">
        <v>298.0</v>
      </c>
      <c r="P16" s="157">
        <v>189.0</v>
      </c>
      <c r="Q16" s="186">
        <v>283.0</v>
      </c>
      <c r="R16" s="19"/>
      <c r="S16" s="186">
        <v>17.0</v>
      </c>
      <c r="T16" s="19"/>
      <c r="U16" s="157">
        <v>7.0</v>
      </c>
      <c r="V16" s="153">
        <v>12.97</v>
      </c>
      <c r="W16" s="156">
        <v>26.39890469154045</v>
      </c>
      <c r="X16" s="19"/>
      <c r="Y16" s="221"/>
      <c r="Z16" s="192">
        <v>1.0</v>
      </c>
      <c r="AA16" s="221"/>
      <c r="AB16" s="192"/>
      <c r="AC16" s="221"/>
      <c r="AD16" s="192"/>
      <c r="AE16" s="221"/>
      <c r="AF16" s="192">
        <v>1.0</v>
      </c>
      <c r="AG16" s="188">
        <f>RANK(AG36,AG35:AG41,1)</f>
        <v>6</v>
      </c>
      <c r="AM16" s="190"/>
      <c r="AN16" s="190"/>
      <c r="AO16" s="190"/>
      <c r="AP16" s="190"/>
    </row>
    <row r="17">
      <c r="A17" s="149">
        <v>3802.0</v>
      </c>
      <c r="B17" s="19"/>
      <c r="C17" s="156">
        <v>1700.87</v>
      </c>
      <c r="D17" s="19"/>
      <c r="E17" s="156">
        <v>41.98</v>
      </c>
      <c r="F17" s="19"/>
      <c r="G17" s="153">
        <v>88.3872676420212</v>
      </c>
      <c r="H17" s="185">
        <v>536.0</v>
      </c>
      <c r="I17" s="19"/>
      <c r="J17" s="157">
        <v>80.31</v>
      </c>
      <c r="K17" s="157">
        <v>-10.17</v>
      </c>
      <c r="L17" s="157">
        <v>11.3</v>
      </c>
      <c r="M17" s="157">
        <v>5.62</v>
      </c>
      <c r="N17" s="157">
        <v>4.0</v>
      </c>
      <c r="O17" s="157">
        <v>271.0</v>
      </c>
      <c r="P17" s="157">
        <v>274.0</v>
      </c>
      <c r="Q17" s="186">
        <v>244.5</v>
      </c>
      <c r="R17" s="19"/>
      <c r="S17" s="186">
        <v>15.0</v>
      </c>
      <c r="T17" s="19"/>
      <c r="U17" s="157">
        <v>9.0</v>
      </c>
      <c r="V17" s="153">
        <v>4.49</v>
      </c>
      <c r="W17" s="156">
        <v>24.72117405793386</v>
      </c>
      <c r="X17" s="19"/>
      <c r="Y17" s="221"/>
      <c r="Z17" s="192">
        <v>1.0</v>
      </c>
      <c r="AA17" s="221"/>
      <c r="AB17" s="192"/>
      <c r="AC17" s="221"/>
      <c r="AD17" s="192"/>
      <c r="AE17" s="221"/>
      <c r="AF17" s="192">
        <v>2.0</v>
      </c>
      <c r="AG17" s="188">
        <f>RANK(AG37,AG35:AG41,1)</f>
        <v>5</v>
      </c>
      <c r="AJ17" s="182"/>
      <c r="AK17" s="182"/>
      <c r="AL17" s="182"/>
      <c r="AM17" s="182"/>
      <c r="AN17" s="182"/>
      <c r="AO17" s="182"/>
      <c r="AP17" s="182"/>
    </row>
    <row r="18">
      <c r="A18" s="149">
        <v>3882.0</v>
      </c>
      <c r="B18" s="19"/>
      <c r="C18" s="156">
        <v>2276.81</v>
      </c>
      <c r="D18" s="19"/>
      <c r="E18" s="156">
        <v>431.39</v>
      </c>
      <c r="F18" s="19"/>
      <c r="G18" s="153">
        <v>1520.00996782165</v>
      </c>
      <c r="H18" s="185">
        <v>1395.0</v>
      </c>
      <c r="I18" s="19"/>
      <c r="J18" s="157">
        <v>19.93</v>
      </c>
      <c r="K18" s="157">
        <v>8.86</v>
      </c>
      <c r="L18" s="157">
        <v>4.2</v>
      </c>
      <c r="M18" s="157">
        <v>2.14</v>
      </c>
      <c r="N18" s="157">
        <v>1.0</v>
      </c>
      <c r="O18" s="157">
        <v>155.0</v>
      </c>
      <c r="P18" s="157">
        <v>46.0</v>
      </c>
      <c r="Q18" s="186">
        <v>85.0</v>
      </c>
      <c r="R18" s="19"/>
      <c r="S18" s="186">
        <v>5.0</v>
      </c>
      <c r="T18" s="19"/>
      <c r="U18" s="157">
        <v>4.0</v>
      </c>
      <c r="V18" s="153">
        <v>-61.85</v>
      </c>
      <c r="W18" s="156">
        <v>30.008099017384733</v>
      </c>
      <c r="X18" s="19"/>
      <c r="Y18" s="221"/>
      <c r="Z18" s="192">
        <v>1.0</v>
      </c>
      <c r="AA18" s="221"/>
      <c r="AB18" s="192"/>
      <c r="AC18" s="221"/>
      <c r="AD18" s="192"/>
      <c r="AE18" s="221"/>
      <c r="AF18" s="192">
        <v>1.0</v>
      </c>
      <c r="AG18" s="188">
        <f>RANK(AG38,AG35:AG41,1)</f>
        <v>1</v>
      </c>
      <c r="AK18" s="182"/>
      <c r="AL18" s="182"/>
      <c r="AM18" s="182"/>
      <c r="AN18" s="182"/>
      <c r="AO18" s="182"/>
      <c r="AP18" s="182"/>
    </row>
    <row r="19">
      <c r="A19" s="149">
        <v>5161.0</v>
      </c>
      <c r="B19" s="19"/>
      <c r="C19" s="156">
        <v>761.45</v>
      </c>
      <c r="D19" s="19"/>
      <c r="E19" s="156">
        <v>51.79</v>
      </c>
      <c r="F19" s="19"/>
      <c r="G19" s="153">
        <v>73.8749747425318</v>
      </c>
      <c r="H19" s="185">
        <v>438.0</v>
      </c>
      <c r="I19" s="19"/>
      <c r="J19" s="157">
        <v>79.12</v>
      </c>
      <c r="K19" s="157">
        <v>22.94</v>
      </c>
      <c r="L19" s="157">
        <v>-2.58</v>
      </c>
      <c r="M19" s="157">
        <v>-7.01</v>
      </c>
      <c r="N19" s="157">
        <v>15.0</v>
      </c>
      <c r="O19" s="157">
        <v>272.0</v>
      </c>
      <c r="P19" s="157">
        <v>180.0</v>
      </c>
      <c r="Q19" s="186">
        <v>290.0</v>
      </c>
      <c r="R19" s="19"/>
      <c r="S19" s="186">
        <v>17.0</v>
      </c>
      <c r="T19" s="19"/>
      <c r="U19" s="157">
        <v>22.0</v>
      </c>
      <c r="V19" s="153">
        <v>17.79</v>
      </c>
      <c r="W19" s="156">
        <v>26.966783269961976</v>
      </c>
      <c r="X19" s="19"/>
      <c r="Y19" s="221"/>
      <c r="Z19" s="192">
        <v>2.0</v>
      </c>
      <c r="AA19" s="221"/>
      <c r="AB19" s="192"/>
      <c r="AC19" s="221"/>
      <c r="AD19" s="192"/>
      <c r="AE19" s="221"/>
      <c r="AF19" s="192">
        <v>1.0</v>
      </c>
      <c r="AG19" s="188">
        <f>RANK(AG39,AG35:AG41,1)</f>
        <v>3</v>
      </c>
      <c r="AJ19" s="182"/>
      <c r="AK19" s="182"/>
      <c r="AL19" s="182"/>
      <c r="AM19" s="182"/>
      <c r="AN19" s="182"/>
      <c r="AO19" s="182"/>
      <c r="AP19" s="182"/>
    </row>
    <row r="20">
      <c r="A20" s="149">
        <v>5166.0</v>
      </c>
      <c r="B20" s="19"/>
      <c r="C20" s="156">
        <v>2974.34</v>
      </c>
      <c r="D20" s="19"/>
      <c r="E20" s="156">
        <v>83.97</v>
      </c>
      <c r="F20" s="19"/>
      <c r="G20" s="153">
        <v>0.0</v>
      </c>
      <c r="H20" s="185">
        <v>1363.0</v>
      </c>
      <c r="I20" s="19"/>
      <c r="J20" s="191">
        <v>120.79</v>
      </c>
      <c r="K20" s="157">
        <v>-17.98</v>
      </c>
      <c r="L20" s="157">
        <v>-3.37</v>
      </c>
      <c r="M20" s="157">
        <v>19.45</v>
      </c>
      <c r="N20" s="157">
        <v>12.0</v>
      </c>
      <c r="O20" s="157">
        <v>244.0</v>
      </c>
      <c r="P20" s="157">
        <v>375.0</v>
      </c>
      <c r="Q20" s="186">
        <v>348.0</v>
      </c>
      <c r="R20" s="19"/>
      <c r="S20" s="186">
        <v>20.0</v>
      </c>
      <c r="T20" s="19"/>
      <c r="U20" s="157">
        <v>27.0</v>
      </c>
      <c r="V20" s="153">
        <v>-39.53</v>
      </c>
      <c r="W20" s="156">
        <v>25.163061128156716</v>
      </c>
      <c r="X20" s="19"/>
      <c r="Y20" s="221"/>
      <c r="Z20" s="192">
        <v>2.0</v>
      </c>
      <c r="AA20" s="221"/>
      <c r="AB20" s="192"/>
      <c r="AC20" s="221"/>
      <c r="AD20" s="192"/>
      <c r="AE20" s="221"/>
      <c r="AF20" s="192">
        <v>2.0</v>
      </c>
      <c r="AG20" s="188">
        <f>RANK(AG40,AG35:AG41,1)</f>
        <v>4</v>
      </c>
      <c r="AJ20" s="182"/>
      <c r="AK20" s="182"/>
      <c r="AL20" s="182"/>
      <c r="AM20" s="182"/>
      <c r="AN20" s="182"/>
      <c r="AO20" s="182"/>
      <c r="AP20" s="182"/>
    </row>
    <row r="21">
      <c r="A21" s="149">
        <v>8604.0</v>
      </c>
      <c r="B21" s="19"/>
      <c r="C21" s="156">
        <v>843.06</v>
      </c>
      <c r="D21" s="19"/>
      <c r="E21" s="156">
        <v>170.86</v>
      </c>
      <c r="F21" s="19"/>
      <c r="G21" s="153">
        <v>50.2350007295608</v>
      </c>
      <c r="H21" s="185">
        <v>322.0</v>
      </c>
      <c r="I21" s="19"/>
      <c r="J21" s="191">
        <v>144.39</v>
      </c>
      <c r="K21" s="157">
        <v>35.09</v>
      </c>
      <c r="L21" s="157">
        <v>31.64</v>
      </c>
      <c r="M21" s="157">
        <v>21.37</v>
      </c>
      <c r="N21" s="157">
        <v>-2.0</v>
      </c>
      <c r="O21" s="157">
        <v>160.0</v>
      </c>
      <c r="P21" s="157">
        <v>152.5</v>
      </c>
      <c r="Q21" s="186">
        <v>113.5</v>
      </c>
      <c r="R21" s="19"/>
      <c r="S21" s="186">
        <v>9.0</v>
      </c>
      <c r="T21" s="19"/>
      <c r="U21" s="157">
        <v>5.0</v>
      </c>
      <c r="V21" s="153">
        <v>-38.66</v>
      </c>
      <c r="W21" s="156">
        <v>24.979289915966387</v>
      </c>
      <c r="X21" s="19"/>
      <c r="Y21" s="221"/>
      <c r="Z21" s="192">
        <v>2.0</v>
      </c>
      <c r="AA21" s="221"/>
      <c r="AB21" s="192"/>
      <c r="AC21" s="221"/>
      <c r="AD21" s="192"/>
      <c r="AE21" s="221"/>
      <c r="AF21" s="192">
        <v>2.0</v>
      </c>
      <c r="AG21" s="188">
        <f>RANK(AG41,AG35:AG41,1)</f>
        <v>7</v>
      </c>
      <c r="AJ21" s="182"/>
      <c r="AK21" s="182"/>
      <c r="AL21" s="182"/>
      <c r="AM21" s="182"/>
      <c r="AN21" s="182"/>
      <c r="AO21" s="182"/>
      <c r="AP21" s="182"/>
    </row>
    <row r="22">
      <c r="A22" s="170" t="s">
        <v>43</v>
      </c>
      <c r="B22" s="19"/>
      <c r="C22" s="177">
        <v>14093.79</v>
      </c>
      <c r="D22" s="19"/>
      <c r="E22" s="177">
        <v>1153.04</v>
      </c>
      <c r="F22" s="19"/>
      <c r="G22" s="174">
        <v>2014.8384082810207</v>
      </c>
      <c r="H22" s="170">
        <v>5641.0</v>
      </c>
      <c r="I22" s="19"/>
      <c r="J22" s="178">
        <v>604.75</v>
      </c>
      <c r="K22" s="178">
        <v>82.95</v>
      </c>
      <c r="L22" s="178">
        <v>84.36</v>
      </c>
      <c r="M22" s="178">
        <v>102.59</v>
      </c>
      <c r="N22" s="178">
        <v>-114.0</v>
      </c>
      <c r="O22" s="178">
        <v>1949.0</v>
      </c>
      <c r="P22" s="178">
        <v>1541.5</v>
      </c>
      <c r="Q22" s="193">
        <v>1650.0</v>
      </c>
      <c r="R22" s="19"/>
      <c r="S22" s="193">
        <v>91.0</v>
      </c>
      <c r="T22" s="19"/>
      <c r="U22" s="178">
        <v>81.0</v>
      </c>
      <c r="V22" s="174">
        <v>-129.79</v>
      </c>
      <c r="W22" s="177">
        <v>26.5604023155902</v>
      </c>
      <c r="X22" s="19"/>
      <c r="Y22" s="194" t="str">
        <f>AVERAGE(Y15:Y21)</f>
        <v>#DIV/0!</v>
      </c>
      <c r="Z22" s="195"/>
      <c r="AA22" s="194" t="str">
        <f>AVERAGE(AA15:AA21)</f>
        <v>#DIV/0!</v>
      </c>
      <c r="AB22" s="195"/>
      <c r="AC22" s="194" t="str">
        <f>AVERAGE(AC15:AC21)</f>
        <v>#DIV/0!</v>
      </c>
      <c r="AD22" s="174"/>
      <c r="AE22" s="194" t="str">
        <f>AVERAGE(AE15:AE21)</f>
        <v>#DIV/0!</v>
      </c>
      <c r="AF22" s="179"/>
      <c r="AG22" s="196"/>
      <c r="AJ22" s="182"/>
      <c r="AK22" s="182"/>
      <c r="AL22" s="182"/>
      <c r="AM22" s="182"/>
      <c r="AN22" s="182"/>
      <c r="AO22" s="182"/>
      <c r="AP22" s="182"/>
    </row>
    <row r="23">
      <c r="Y23" s="133"/>
      <c r="Z23" s="133"/>
      <c r="AA23" s="133"/>
      <c r="AB23" s="133"/>
      <c r="AC23" s="133"/>
      <c r="AD23" s="133"/>
      <c r="AE23" s="133"/>
      <c r="AF23" s="133"/>
      <c r="AJ23" s="182"/>
      <c r="AK23" s="182"/>
      <c r="AL23" s="182"/>
      <c r="AM23" s="182"/>
      <c r="AN23" s="182"/>
      <c r="AO23" s="182"/>
      <c r="AP23" s="182"/>
    </row>
    <row r="24" ht="30.75" hidden="1" customHeight="1">
      <c r="A24" s="139" t="s">
        <v>46</v>
      </c>
      <c r="B24" s="19"/>
      <c r="C24" s="197" t="s">
        <v>73</v>
      </c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19"/>
      <c r="AG24" s="198"/>
      <c r="AJ24" s="182"/>
      <c r="AK24" s="182"/>
      <c r="AL24" s="182"/>
      <c r="AM24" s="182"/>
      <c r="AN24" s="182"/>
      <c r="AO24" s="182"/>
      <c r="AP24" s="182"/>
    </row>
    <row r="25" hidden="1">
      <c r="A25" s="149"/>
      <c r="B25" s="19"/>
      <c r="C25" s="199" t="s">
        <v>74</v>
      </c>
      <c r="D25" s="19"/>
      <c r="E25" s="199" t="s">
        <v>75</v>
      </c>
      <c r="F25" s="19"/>
      <c r="G25" s="199" t="s">
        <v>76</v>
      </c>
      <c r="H25" s="19"/>
      <c r="I25" s="200" t="s">
        <v>77</v>
      </c>
      <c r="J25" s="201" t="s">
        <v>78</v>
      </c>
      <c r="K25" s="201"/>
      <c r="L25" s="201"/>
      <c r="M25" s="201"/>
      <c r="N25" s="201"/>
      <c r="O25" s="201"/>
      <c r="P25" s="201"/>
      <c r="Q25" s="201"/>
      <c r="R25" s="201"/>
      <c r="S25" s="201"/>
      <c r="T25" s="201"/>
      <c r="U25" s="202"/>
      <c r="V25" s="202"/>
      <c r="W25" s="203"/>
      <c r="X25" s="203"/>
      <c r="Y25" s="204"/>
      <c r="Z25" s="204"/>
      <c r="AA25" s="204"/>
      <c r="AB25" s="204"/>
      <c r="AC25" s="204"/>
      <c r="AD25" s="204"/>
      <c r="AE25" s="204"/>
      <c r="AF25" s="204"/>
      <c r="AG25" s="205"/>
      <c r="AJ25" s="182"/>
      <c r="AK25" s="182"/>
      <c r="AL25" s="182"/>
      <c r="AM25" s="182"/>
      <c r="AN25" s="182"/>
      <c r="AO25" s="182"/>
      <c r="AP25" s="182"/>
    </row>
    <row r="26" hidden="1">
      <c r="A26" s="149">
        <v>3116.0</v>
      </c>
      <c r="B26" s="19"/>
      <c r="C26" s="199"/>
      <c r="D26" s="19"/>
      <c r="E26" s="199"/>
      <c r="F26" s="19"/>
      <c r="G26" s="199"/>
      <c r="H26" s="19"/>
      <c r="I26" s="200"/>
      <c r="J26" s="201"/>
      <c r="K26" s="201"/>
      <c r="L26" s="201"/>
      <c r="M26" s="201"/>
      <c r="N26" s="201"/>
      <c r="O26" s="201"/>
      <c r="P26" s="201"/>
      <c r="Q26" s="206"/>
      <c r="R26" s="19"/>
      <c r="S26" s="206"/>
      <c r="T26" s="19"/>
      <c r="U26" s="202"/>
      <c r="V26" s="202"/>
      <c r="W26" s="207"/>
      <c r="X26" s="19"/>
      <c r="Y26" s="204"/>
      <c r="Z26" s="204"/>
      <c r="AA26" s="204"/>
      <c r="AB26" s="204"/>
      <c r="AC26" s="204"/>
      <c r="AD26" s="204"/>
      <c r="AE26" s="204"/>
      <c r="AF26" s="204"/>
      <c r="AG26" s="205"/>
      <c r="AJ26" s="182"/>
      <c r="AK26" s="182"/>
      <c r="AL26" s="182"/>
      <c r="AM26" s="182"/>
      <c r="AN26" s="182"/>
      <c r="AO26" s="182"/>
      <c r="AP26" s="182"/>
    </row>
    <row r="27" hidden="1">
      <c r="A27" s="149">
        <v>3176.0</v>
      </c>
      <c r="B27" s="19"/>
      <c r="C27" s="199"/>
      <c r="D27" s="19"/>
      <c r="E27" s="199"/>
      <c r="F27" s="19"/>
      <c r="G27" s="199"/>
      <c r="H27" s="19"/>
      <c r="I27" s="200"/>
      <c r="J27" s="201"/>
      <c r="K27" s="201"/>
      <c r="L27" s="201"/>
      <c r="M27" s="201"/>
      <c r="N27" s="201"/>
      <c r="O27" s="201"/>
      <c r="P27" s="201"/>
      <c r="Q27" s="206"/>
      <c r="R27" s="19"/>
      <c r="S27" s="206"/>
      <c r="T27" s="19"/>
      <c r="U27" s="202"/>
      <c r="V27" s="202"/>
      <c r="W27" s="207"/>
      <c r="X27" s="19"/>
      <c r="Y27" s="204"/>
      <c r="Z27" s="204"/>
      <c r="AA27" s="204"/>
      <c r="AB27" s="204"/>
      <c r="AC27" s="204"/>
      <c r="AD27" s="204"/>
      <c r="AE27" s="204"/>
      <c r="AF27" s="204"/>
      <c r="AG27" s="205"/>
      <c r="AJ27" s="182"/>
      <c r="AK27" s="182"/>
      <c r="AL27" s="182"/>
      <c r="AM27" s="182"/>
      <c r="AN27" s="182"/>
      <c r="AO27" s="182"/>
      <c r="AP27" s="182"/>
    </row>
    <row r="28" hidden="1">
      <c r="A28" s="149">
        <v>3802.0</v>
      </c>
      <c r="B28" s="19"/>
      <c r="C28" s="199"/>
      <c r="D28" s="19"/>
      <c r="E28" s="199"/>
      <c r="F28" s="19"/>
      <c r="G28" s="199"/>
      <c r="H28" s="19"/>
      <c r="I28" s="200"/>
      <c r="J28" s="201"/>
      <c r="K28" s="201"/>
      <c r="L28" s="201"/>
      <c r="M28" s="201"/>
      <c r="N28" s="201"/>
      <c r="O28" s="201"/>
      <c r="P28" s="201"/>
      <c r="Q28" s="206"/>
      <c r="R28" s="19"/>
      <c r="S28" s="206"/>
      <c r="T28" s="19"/>
      <c r="U28" s="202"/>
      <c r="V28" s="202"/>
      <c r="W28" s="206"/>
      <c r="X28" s="19"/>
      <c r="Y28" s="204"/>
      <c r="Z28" s="204"/>
      <c r="AA28" s="204"/>
      <c r="AB28" s="204"/>
      <c r="AC28" s="204"/>
      <c r="AD28" s="204"/>
      <c r="AE28" s="204"/>
      <c r="AF28" s="204"/>
      <c r="AG28" s="205"/>
      <c r="AJ28" s="182"/>
      <c r="AK28" s="182"/>
      <c r="AL28" s="182"/>
      <c r="AM28" s="182"/>
      <c r="AN28" s="182"/>
      <c r="AO28" s="182"/>
      <c r="AP28" s="182"/>
    </row>
    <row r="29" hidden="1">
      <c r="A29" s="149">
        <v>3882.0</v>
      </c>
      <c r="B29" s="19"/>
      <c r="C29" s="199"/>
      <c r="D29" s="19"/>
      <c r="E29" s="199"/>
      <c r="F29" s="19"/>
      <c r="G29" s="199"/>
      <c r="H29" s="19"/>
      <c r="I29" s="200"/>
      <c r="J29" s="201"/>
      <c r="K29" s="201"/>
      <c r="L29" s="201"/>
      <c r="M29" s="201"/>
      <c r="N29" s="201"/>
      <c r="O29" s="201"/>
      <c r="P29" s="201"/>
      <c r="Q29" s="206"/>
      <c r="R29" s="19"/>
      <c r="S29" s="206"/>
      <c r="T29" s="19"/>
      <c r="U29" s="202"/>
      <c r="V29" s="202"/>
      <c r="W29" s="206"/>
      <c r="X29" s="19"/>
      <c r="Y29" s="204"/>
      <c r="Z29" s="204"/>
      <c r="AA29" s="204"/>
      <c r="AB29" s="204"/>
      <c r="AC29" s="204"/>
      <c r="AD29" s="204"/>
      <c r="AE29" s="204"/>
      <c r="AF29" s="204"/>
      <c r="AG29" s="205"/>
      <c r="AJ29" s="182"/>
      <c r="AK29" s="182"/>
      <c r="AL29" s="182"/>
      <c r="AM29" s="182"/>
      <c r="AN29" s="182"/>
      <c r="AO29" s="182"/>
      <c r="AP29" s="182"/>
    </row>
    <row r="30" hidden="1">
      <c r="A30" s="149">
        <v>5161.0</v>
      </c>
      <c r="B30" s="19"/>
      <c r="C30" s="199"/>
      <c r="D30" s="19"/>
      <c r="E30" s="199"/>
      <c r="F30" s="19"/>
      <c r="G30" s="199"/>
      <c r="H30" s="19"/>
      <c r="I30" s="200"/>
      <c r="J30" s="201"/>
      <c r="K30" s="201"/>
      <c r="L30" s="201"/>
      <c r="M30" s="201"/>
      <c r="N30" s="201"/>
      <c r="O30" s="201"/>
      <c r="P30" s="201"/>
      <c r="Q30" s="206"/>
      <c r="R30" s="19"/>
      <c r="S30" s="206"/>
      <c r="T30" s="19"/>
      <c r="U30" s="202"/>
      <c r="V30" s="202"/>
      <c r="W30" s="206"/>
      <c r="X30" s="19"/>
      <c r="Y30" s="204"/>
      <c r="Z30" s="204"/>
      <c r="AA30" s="204"/>
      <c r="AB30" s="204"/>
      <c r="AC30" s="204"/>
      <c r="AD30" s="204"/>
      <c r="AE30" s="204"/>
      <c r="AF30" s="204"/>
      <c r="AG30" s="205"/>
      <c r="AJ30" s="182"/>
      <c r="AK30" s="182"/>
      <c r="AL30" s="182"/>
      <c r="AM30" s="182"/>
      <c r="AN30" s="182"/>
      <c r="AO30" s="182"/>
      <c r="AP30" s="182"/>
    </row>
    <row r="31" hidden="1">
      <c r="A31" s="149">
        <v>5166.0</v>
      </c>
      <c r="B31" s="19"/>
      <c r="C31" s="199"/>
      <c r="D31" s="19"/>
      <c r="E31" s="199"/>
      <c r="F31" s="19"/>
      <c r="G31" s="199"/>
      <c r="H31" s="19"/>
      <c r="I31" s="201"/>
      <c r="J31" s="201"/>
      <c r="K31" s="201"/>
      <c r="L31" s="201"/>
      <c r="M31" s="201"/>
      <c r="N31" s="201"/>
      <c r="O31" s="201"/>
      <c r="P31" s="201"/>
      <c r="Q31" s="206"/>
      <c r="R31" s="19"/>
      <c r="S31" s="206"/>
      <c r="T31" s="19"/>
      <c r="U31" s="202"/>
      <c r="V31" s="202"/>
      <c r="W31" s="206"/>
      <c r="X31" s="19"/>
      <c r="Y31" s="204"/>
      <c r="Z31" s="204"/>
      <c r="AA31" s="204"/>
      <c r="AB31" s="204"/>
      <c r="AC31" s="204"/>
      <c r="AD31" s="204"/>
      <c r="AE31" s="204"/>
      <c r="AF31" s="204"/>
      <c r="AG31" s="205"/>
      <c r="AJ31" s="182"/>
      <c r="AK31" s="182"/>
      <c r="AL31" s="182"/>
      <c r="AM31" s="182"/>
      <c r="AN31" s="182"/>
      <c r="AO31" s="182"/>
      <c r="AP31" s="182"/>
    </row>
    <row r="32" hidden="1">
      <c r="A32" s="149">
        <v>8604.0</v>
      </c>
      <c r="B32" s="19"/>
      <c r="C32" s="199"/>
      <c r="D32" s="19"/>
      <c r="E32" s="199"/>
      <c r="F32" s="19"/>
      <c r="G32" s="199"/>
      <c r="H32" s="19"/>
      <c r="I32" s="200"/>
      <c r="J32" s="201"/>
      <c r="K32" s="201"/>
      <c r="L32" s="201"/>
      <c r="M32" s="201"/>
      <c r="N32" s="201"/>
      <c r="O32" s="201"/>
      <c r="P32" s="201"/>
      <c r="Q32" s="206"/>
      <c r="R32" s="19"/>
      <c r="S32" s="206"/>
      <c r="T32" s="19"/>
      <c r="U32" s="202"/>
      <c r="V32" s="202"/>
      <c r="W32" s="206"/>
      <c r="X32" s="19"/>
      <c r="Y32" s="204"/>
      <c r="Z32" s="204"/>
      <c r="AA32" s="204"/>
      <c r="AB32" s="204"/>
      <c r="AC32" s="204"/>
      <c r="AD32" s="204"/>
      <c r="AE32" s="204"/>
      <c r="AF32" s="204"/>
      <c r="AG32" s="205"/>
      <c r="AJ32" s="182"/>
      <c r="AK32" s="182"/>
      <c r="AL32" s="182"/>
      <c r="AM32" s="182"/>
      <c r="AN32" s="182"/>
      <c r="AO32" s="182"/>
      <c r="AP32" s="182"/>
    </row>
    <row r="33">
      <c r="Y33" s="133"/>
      <c r="Z33" s="133"/>
      <c r="AA33" s="133"/>
      <c r="AB33" s="133"/>
      <c r="AC33" s="133"/>
      <c r="AD33" s="133"/>
      <c r="AE33" s="133"/>
      <c r="AF33" s="133"/>
      <c r="AJ33" s="182"/>
      <c r="AK33" s="182"/>
      <c r="AL33" s="182"/>
      <c r="AM33" s="182"/>
      <c r="AN33" s="182"/>
      <c r="AO33" s="182"/>
      <c r="AP33" s="182"/>
    </row>
    <row r="34" ht="30.75" customHeight="1">
      <c r="A34" s="139" t="s">
        <v>46</v>
      </c>
      <c r="B34" s="19"/>
      <c r="C34" s="208" t="s">
        <v>79</v>
      </c>
      <c r="D34" s="19"/>
      <c r="E34" s="208" t="s">
        <v>80</v>
      </c>
      <c r="F34" s="19"/>
      <c r="G34" s="198" t="s">
        <v>81</v>
      </c>
      <c r="H34" s="208" t="s">
        <v>82</v>
      </c>
      <c r="I34" s="19"/>
      <c r="J34" s="198" t="s">
        <v>83</v>
      </c>
      <c r="K34" s="198" t="s">
        <v>84</v>
      </c>
      <c r="L34" s="198" t="s">
        <v>85</v>
      </c>
      <c r="M34" s="198" t="s">
        <v>86</v>
      </c>
      <c r="N34" s="198" t="s">
        <v>87</v>
      </c>
      <c r="O34" s="198" t="s">
        <v>88</v>
      </c>
      <c r="P34" s="198" t="s">
        <v>89</v>
      </c>
      <c r="Q34" s="208" t="s">
        <v>90</v>
      </c>
      <c r="R34" s="19"/>
      <c r="S34" s="209"/>
      <c r="T34" s="19"/>
      <c r="U34" s="210"/>
      <c r="V34" s="210"/>
      <c r="W34" s="209"/>
      <c r="X34" s="19"/>
      <c r="Y34" s="210"/>
      <c r="Z34" s="210"/>
      <c r="AA34" s="210"/>
      <c r="AB34" s="210" t="s">
        <v>92</v>
      </c>
      <c r="AC34" s="210" t="s">
        <v>93</v>
      </c>
      <c r="AD34" s="211" t="s">
        <v>94</v>
      </c>
      <c r="AE34" s="210" t="s">
        <v>95</v>
      </c>
      <c r="AF34" s="210" t="s">
        <v>96</v>
      </c>
      <c r="AG34" s="198" t="s">
        <v>97</v>
      </c>
      <c r="AJ34" s="182"/>
      <c r="AK34" s="182"/>
      <c r="AL34" s="182"/>
      <c r="AM34" s="182"/>
      <c r="AN34" s="182"/>
      <c r="AO34" s="182"/>
      <c r="AP34" s="182"/>
    </row>
    <row r="35">
      <c r="A35" s="149">
        <v>3116.0</v>
      </c>
      <c r="B35" s="19"/>
      <c r="C35" s="212">
        <f>RANK(C5,C5:C11,1)</f>
        <v>6</v>
      </c>
      <c r="D35" s="19"/>
      <c r="E35" s="213">
        <f>RANK(E5,E5:E11)</f>
        <v>2</v>
      </c>
      <c r="F35" s="19"/>
      <c r="G35" s="213">
        <f>RANK(G5,G5:G11)</f>
        <v>7</v>
      </c>
      <c r="H35" s="19"/>
      <c r="I35" s="214">
        <f>RANK(H5,H5:H11)</f>
        <v>7</v>
      </c>
      <c r="J35" s="215">
        <f t="shared" ref="J35:N35" si="7">RANK(J5,J5:J11,1)</f>
        <v>3</v>
      </c>
      <c r="K35" s="215">
        <f t="shared" si="7"/>
        <v>3</v>
      </c>
      <c r="L35" s="216">
        <f t="shared" si="7"/>
        <v>4</v>
      </c>
      <c r="M35" s="217">
        <f t="shared" si="7"/>
        <v>2</v>
      </c>
      <c r="N35" s="217">
        <f t="shared" si="7"/>
        <v>1</v>
      </c>
      <c r="O35" s="216">
        <f>RANK(O5,O5:O11)</f>
        <v>2</v>
      </c>
      <c r="P35" s="216">
        <f t="shared" ref="P35:Q35" si="8">RANK(P5,P5:P11,1)</f>
        <v>6</v>
      </c>
      <c r="Q35" s="218">
        <f t="shared" si="8"/>
        <v>2</v>
      </c>
      <c r="R35" s="19"/>
      <c r="S35" s="219"/>
      <c r="T35" s="19"/>
      <c r="U35" s="192"/>
      <c r="V35" s="215"/>
      <c r="W35" s="220"/>
      <c r="X35" s="19"/>
      <c r="Y35" s="221"/>
      <c r="Z35" s="192"/>
      <c r="AA35" s="222"/>
      <c r="AB35" s="223">
        <f>RANK(AG5,AG5:AG11)</f>
        <v>2</v>
      </c>
      <c r="AC35" s="223">
        <f t="shared" ref="AC35:AD35" si="9">RANK(AC5,AC5:AC11,1)</f>
        <v>4</v>
      </c>
      <c r="AD35" s="224">
        <f t="shared" si="9"/>
        <v>4</v>
      </c>
      <c r="AE35" s="225">
        <f t="shared" ref="AE35:AF35" si="10">RANK(AE5,AE5:AE11)</f>
        <v>1</v>
      </c>
      <c r="AF35" s="225">
        <f t="shared" si="10"/>
        <v>1</v>
      </c>
      <c r="AG35" s="223">
        <f t="shared" ref="AG35:AG41" si="15">I35+L35+O35+P35+Q35+AC35+AE35+AF35+AB35</f>
        <v>29</v>
      </c>
      <c r="AJ35" s="182"/>
      <c r="AK35" s="182"/>
      <c r="AL35" s="182"/>
      <c r="AM35" s="182"/>
      <c r="AN35" s="182"/>
      <c r="AO35" s="182"/>
      <c r="AP35" s="182"/>
    </row>
    <row r="36">
      <c r="A36" s="149">
        <v>3176.0</v>
      </c>
      <c r="B36" s="19"/>
      <c r="C36" s="212">
        <f>RANK(C6,C5:C11,1)</f>
        <v>7</v>
      </c>
      <c r="D36" s="19"/>
      <c r="E36" s="213">
        <f>RANK(E6,E5:E11)</f>
        <v>1</v>
      </c>
      <c r="F36" s="19"/>
      <c r="G36" s="213">
        <f>RANK(G6,G5:G11)</f>
        <v>5</v>
      </c>
      <c r="H36" s="19"/>
      <c r="I36" s="214">
        <f>RANK(H6,H5:H11)</f>
        <v>6</v>
      </c>
      <c r="J36" s="215">
        <f t="shared" ref="J36:N36" si="11">RANK(J6,J5:J11,1)</f>
        <v>6</v>
      </c>
      <c r="K36" s="215">
        <f t="shared" si="11"/>
        <v>6</v>
      </c>
      <c r="L36" s="216">
        <f t="shared" si="11"/>
        <v>3</v>
      </c>
      <c r="M36" s="217">
        <f t="shared" si="11"/>
        <v>1</v>
      </c>
      <c r="N36" s="217">
        <f t="shared" si="11"/>
        <v>2</v>
      </c>
      <c r="O36" s="216">
        <f>RANK(O6,O5:O11)</f>
        <v>1</v>
      </c>
      <c r="P36" s="216">
        <f t="shared" ref="P36:Q36" si="12">RANK(P6,P5:P11,1)</f>
        <v>5</v>
      </c>
      <c r="Q36" s="218">
        <f t="shared" si="12"/>
        <v>5</v>
      </c>
      <c r="R36" s="19"/>
      <c r="S36" s="219"/>
      <c r="T36" s="19"/>
      <c r="U36" s="192"/>
      <c r="V36" s="215"/>
      <c r="W36" s="220"/>
      <c r="X36" s="19"/>
      <c r="Y36" s="221"/>
      <c r="Z36" s="192"/>
      <c r="AA36" s="222"/>
      <c r="AB36" s="223">
        <f>RANK(AG6,AG5:AG11)</f>
        <v>7</v>
      </c>
      <c r="AC36" s="223">
        <f t="shared" ref="AC36:AD36" si="13">RANK(AC6,AC5:AC11,1)</f>
        <v>3</v>
      </c>
      <c r="AD36" s="224">
        <f t="shared" si="13"/>
        <v>3</v>
      </c>
      <c r="AE36" s="225">
        <f t="shared" ref="AE36:AF36" si="14">RANK(AE6,AE5:AE11)</f>
        <v>7</v>
      </c>
      <c r="AF36" s="225">
        <f t="shared" si="14"/>
        <v>5</v>
      </c>
      <c r="AG36" s="223">
        <f t="shared" si="15"/>
        <v>42</v>
      </c>
      <c r="AJ36" s="182"/>
      <c r="AK36" s="182"/>
      <c r="AL36" s="182"/>
      <c r="AM36" s="182"/>
      <c r="AN36" s="182"/>
      <c r="AO36" s="182"/>
      <c r="AP36" s="182"/>
    </row>
    <row r="37">
      <c r="A37" s="149">
        <v>3802.0</v>
      </c>
      <c r="B37" s="19"/>
      <c r="C37" s="212">
        <f>RANK(C7,C5:C11,1)</f>
        <v>3</v>
      </c>
      <c r="D37" s="19"/>
      <c r="E37" s="213">
        <f>RANK(E7,E5:E11)</f>
        <v>5</v>
      </c>
      <c r="F37" s="19"/>
      <c r="G37" s="213">
        <f>RANK(G7,G5:G11)</f>
        <v>6</v>
      </c>
      <c r="H37" s="19"/>
      <c r="I37" s="214">
        <f>RANK(H7,H5:H11)</f>
        <v>5</v>
      </c>
      <c r="J37" s="215">
        <f t="shared" ref="J37:N37" si="16">RANK(J7,J5:J11,1)</f>
        <v>4</v>
      </c>
      <c r="K37" s="215">
        <f t="shared" si="16"/>
        <v>5</v>
      </c>
      <c r="L37" s="216">
        <f t="shared" si="16"/>
        <v>2</v>
      </c>
      <c r="M37" s="217">
        <f t="shared" si="16"/>
        <v>5</v>
      </c>
      <c r="N37" s="217">
        <f t="shared" si="16"/>
        <v>6</v>
      </c>
      <c r="O37" s="216">
        <f>RANK(O7,O5:O11)</f>
        <v>6</v>
      </c>
      <c r="P37" s="216">
        <f t="shared" ref="P37:Q37" si="17">RANK(P7,P5:P11,1)</f>
        <v>1</v>
      </c>
      <c r="Q37" s="218">
        <f t="shared" si="17"/>
        <v>7</v>
      </c>
      <c r="R37" s="19"/>
      <c r="S37" s="219"/>
      <c r="T37" s="19"/>
      <c r="U37" s="192"/>
      <c r="V37" s="215"/>
      <c r="W37" s="220"/>
      <c r="X37" s="19"/>
      <c r="Y37" s="221"/>
      <c r="Z37" s="192"/>
      <c r="AA37" s="222"/>
      <c r="AB37" s="223">
        <f>RANK(AG7,AG5:AG11)</f>
        <v>5</v>
      </c>
      <c r="AC37" s="223">
        <f t="shared" ref="AC37:AD37" si="18">RANK(AC7,AC5:AC11,1)</f>
        <v>5</v>
      </c>
      <c r="AD37" s="224">
        <f t="shared" si="18"/>
        <v>5</v>
      </c>
      <c r="AE37" s="225">
        <f t="shared" ref="AE37:AF37" si="19">RANK(AE7,AE5:AE11)</f>
        <v>5</v>
      </c>
      <c r="AF37" s="225">
        <f t="shared" si="19"/>
        <v>5</v>
      </c>
      <c r="AG37" s="223">
        <f t="shared" si="15"/>
        <v>41</v>
      </c>
      <c r="AJ37" s="182"/>
      <c r="AK37" s="182"/>
      <c r="AL37" s="182"/>
      <c r="AM37" s="182"/>
      <c r="AN37" s="182"/>
      <c r="AO37" s="182"/>
      <c r="AP37" s="182"/>
    </row>
    <row r="38">
      <c r="A38" s="149">
        <v>3882.0</v>
      </c>
      <c r="B38" s="19"/>
      <c r="C38" s="212">
        <f>RANK(C8,C5:C11,1)</f>
        <v>2</v>
      </c>
      <c r="D38" s="19"/>
      <c r="E38" s="213">
        <f>RANK(E8,E5:E11)</f>
        <v>6</v>
      </c>
      <c r="F38" s="19"/>
      <c r="G38" s="213">
        <f>RANK(G8,G5:G11)</f>
        <v>2</v>
      </c>
      <c r="H38" s="19"/>
      <c r="I38" s="214">
        <f>RANK(H8,H5:H11)</f>
        <v>2</v>
      </c>
      <c r="J38" s="215">
        <f t="shared" ref="J38:N38" si="20">RANK(J8,J5:J11,1)</f>
        <v>1</v>
      </c>
      <c r="K38" s="215">
        <f t="shared" si="20"/>
        <v>1</v>
      </c>
      <c r="L38" s="216">
        <f t="shared" si="20"/>
        <v>5</v>
      </c>
      <c r="M38" s="217">
        <f t="shared" si="20"/>
        <v>6</v>
      </c>
      <c r="N38" s="217">
        <f t="shared" si="20"/>
        <v>5</v>
      </c>
      <c r="O38" s="216">
        <f>RANK(O8,O5:O11)</f>
        <v>3</v>
      </c>
      <c r="P38" s="216">
        <f t="shared" ref="P38:Q38" si="21">RANK(P8,P5:P11,1)</f>
        <v>7</v>
      </c>
      <c r="Q38" s="218">
        <f t="shared" si="21"/>
        <v>1</v>
      </c>
      <c r="R38" s="19"/>
      <c r="S38" s="219"/>
      <c r="T38" s="19"/>
      <c r="U38" s="192"/>
      <c r="V38" s="215"/>
      <c r="W38" s="220"/>
      <c r="X38" s="19"/>
      <c r="Y38" s="221"/>
      <c r="Z38" s="192"/>
      <c r="AA38" s="222"/>
      <c r="AB38" s="223">
        <f>RANK(AG8,AG5:AG11)</f>
        <v>1</v>
      </c>
      <c r="AC38" s="223">
        <f t="shared" ref="AC38:AD38" si="22">RANK(AC8,AC5:AC11,1)</f>
        <v>1</v>
      </c>
      <c r="AD38" s="224">
        <f t="shared" si="22"/>
        <v>1</v>
      </c>
      <c r="AE38" s="225">
        <f t="shared" ref="AE38:AF38" si="23">RANK(AE8,AE5:AE11)</f>
        <v>6</v>
      </c>
      <c r="AF38" s="225">
        <f t="shared" si="23"/>
        <v>3</v>
      </c>
      <c r="AG38" s="223">
        <f t="shared" si="15"/>
        <v>29</v>
      </c>
      <c r="AJ38" s="182"/>
      <c r="AK38" s="182"/>
      <c r="AL38" s="182"/>
      <c r="AM38" s="182"/>
      <c r="AN38" s="182"/>
      <c r="AO38" s="182"/>
      <c r="AP38" s="182"/>
    </row>
    <row r="39">
      <c r="A39" s="149">
        <v>5161.0</v>
      </c>
      <c r="B39" s="19"/>
      <c r="C39" s="212">
        <f>RANK(C9,C5:C11,1)</f>
        <v>4</v>
      </c>
      <c r="D39" s="19"/>
      <c r="E39" s="213">
        <f>RANK(E9,E5:E11)</f>
        <v>4</v>
      </c>
      <c r="F39" s="19"/>
      <c r="G39" s="213">
        <f>RANK(G9,G5:G11)</f>
        <v>1</v>
      </c>
      <c r="H39" s="19"/>
      <c r="I39" s="214">
        <f>RANK(H9,H5:H11)</f>
        <v>1</v>
      </c>
      <c r="J39" s="215">
        <f t="shared" ref="J39:N39" si="24">RANK(J9,J5:J11,1)</f>
        <v>2</v>
      </c>
      <c r="K39" s="215">
        <f t="shared" si="24"/>
        <v>2</v>
      </c>
      <c r="L39" s="216">
        <f t="shared" si="24"/>
        <v>6</v>
      </c>
      <c r="M39" s="217">
        <f t="shared" si="24"/>
        <v>3</v>
      </c>
      <c r="N39" s="217">
        <f t="shared" si="24"/>
        <v>3</v>
      </c>
      <c r="O39" s="216">
        <f>RANK(O9,O5:O11)</f>
        <v>4</v>
      </c>
      <c r="P39" s="216">
        <f t="shared" ref="P39:Q39" si="25">RANK(P9,P5:P11,1)</f>
        <v>3</v>
      </c>
      <c r="Q39" s="218">
        <f t="shared" si="25"/>
        <v>3</v>
      </c>
      <c r="R39" s="19"/>
      <c r="S39" s="219"/>
      <c r="T39" s="19"/>
      <c r="U39" s="192"/>
      <c r="V39" s="215"/>
      <c r="W39" s="220"/>
      <c r="X39" s="19"/>
      <c r="Y39" s="221"/>
      <c r="Z39" s="192"/>
      <c r="AA39" s="222"/>
      <c r="AB39" s="223">
        <f>RANK(AG9,AG5:AG11)</f>
        <v>2</v>
      </c>
      <c r="AC39" s="223">
        <f t="shared" ref="AC39:AD39" si="26">RANK(AC9,AC5:AC11,1)</f>
        <v>7</v>
      </c>
      <c r="AD39" s="224">
        <f t="shared" si="26"/>
        <v>7</v>
      </c>
      <c r="AE39" s="225">
        <f t="shared" ref="AE39:AF39" si="27">RANK(AE9,AE5:AE11)</f>
        <v>3</v>
      </c>
      <c r="AF39" s="225">
        <f t="shared" si="27"/>
        <v>1</v>
      </c>
      <c r="AG39" s="223">
        <f t="shared" si="15"/>
        <v>30</v>
      </c>
      <c r="AJ39" s="182"/>
      <c r="AK39" s="182"/>
      <c r="AL39" s="182"/>
      <c r="AM39" s="182"/>
      <c r="AN39" s="182"/>
      <c r="AO39" s="182"/>
      <c r="AP39" s="182"/>
    </row>
    <row r="40">
      <c r="A40" s="149">
        <v>5166.0</v>
      </c>
      <c r="B40" s="19"/>
      <c r="C40" s="212">
        <f>RANK(C10,C5:C11,1)</f>
        <v>5</v>
      </c>
      <c r="D40" s="19"/>
      <c r="E40" s="213">
        <f>RANK(E10,E5:E11)</f>
        <v>3</v>
      </c>
      <c r="F40" s="19"/>
      <c r="G40" s="213">
        <f>RANK(G10,G5:G11)</f>
        <v>4</v>
      </c>
      <c r="H40" s="19"/>
      <c r="I40" s="214">
        <f>RANK(H10,H5:H11)</f>
        <v>3</v>
      </c>
      <c r="J40" s="215">
        <f t="shared" ref="J40:N40" si="28">RANK(J10,J5:J11,1)</f>
        <v>5</v>
      </c>
      <c r="K40" s="215">
        <f t="shared" si="28"/>
        <v>4</v>
      </c>
      <c r="L40" s="216">
        <f t="shared" si="28"/>
        <v>1</v>
      </c>
      <c r="M40" s="217">
        <f t="shared" si="28"/>
        <v>4</v>
      </c>
      <c r="N40" s="217">
        <f t="shared" si="28"/>
        <v>4</v>
      </c>
      <c r="O40" s="216">
        <f>RANK(O10,O5:O11)</f>
        <v>5</v>
      </c>
      <c r="P40" s="216">
        <f t="shared" ref="P40:Q40" si="29">RANK(P10,P5:P11,1)</f>
        <v>2</v>
      </c>
      <c r="Q40" s="218">
        <f t="shared" si="29"/>
        <v>6</v>
      </c>
      <c r="R40" s="19"/>
      <c r="S40" s="226"/>
      <c r="T40" s="19"/>
      <c r="U40" s="192"/>
      <c r="V40" s="222"/>
      <c r="W40" s="220"/>
      <c r="X40" s="19"/>
      <c r="Y40" s="221"/>
      <c r="Z40" s="192"/>
      <c r="AA40" s="222"/>
      <c r="AB40" s="223">
        <f>RANK(AG10,AG5:AG11)</f>
        <v>4</v>
      </c>
      <c r="AC40" s="223">
        <f t="shared" ref="AC40:AD40" si="30">RANK(AC10,AC5:AC11,1)</f>
        <v>6</v>
      </c>
      <c r="AD40" s="224">
        <f t="shared" si="30"/>
        <v>6</v>
      </c>
      <c r="AE40" s="225">
        <f t="shared" ref="AE40:AF40" si="31">RANK(AE10,AE5:AE11)</f>
        <v>4</v>
      </c>
      <c r="AF40" s="225">
        <f t="shared" si="31"/>
        <v>3</v>
      </c>
      <c r="AG40" s="223">
        <f t="shared" si="15"/>
        <v>34</v>
      </c>
      <c r="AJ40" s="182"/>
      <c r="AK40" s="182"/>
      <c r="AL40" s="182"/>
      <c r="AM40" s="182"/>
      <c r="AN40" s="182"/>
      <c r="AO40" s="182"/>
      <c r="AP40" s="182"/>
    </row>
    <row r="41">
      <c r="A41" s="149">
        <v>8604.0</v>
      </c>
      <c r="B41" s="19"/>
      <c r="C41" s="212">
        <f>RANK(C11,C5:C11,1)</f>
        <v>1</v>
      </c>
      <c r="D41" s="19"/>
      <c r="E41" s="213">
        <f>RANK(E11,E5:E11)</f>
        <v>7</v>
      </c>
      <c r="F41" s="19"/>
      <c r="G41" s="213">
        <f>RANK(G11,G5:G11)</f>
        <v>3</v>
      </c>
      <c r="H41" s="19"/>
      <c r="I41" s="214">
        <f>RANK(H11,H5:H11)</f>
        <v>4</v>
      </c>
      <c r="J41" s="215">
        <f t="shared" ref="J41:N41" si="32">RANK(J11,J5:J11,1)</f>
        <v>7</v>
      </c>
      <c r="K41" s="215">
        <f t="shared" si="32"/>
        <v>7</v>
      </c>
      <c r="L41" s="216">
        <f t="shared" si="32"/>
        <v>7</v>
      </c>
      <c r="M41" s="217">
        <f t="shared" si="32"/>
        <v>7</v>
      </c>
      <c r="N41" s="217">
        <f t="shared" si="32"/>
        <v>7</v>
      </c>
      <c r="O41" s="216">
        <f>RANK(O11,O5:O11)</f>
        <v>7</v>
      </c>
      <c r="P41" s="216">
        <f t="shared" ref="P41:Q41" si="33">RANK(P11,P5:P11,1)</f>
        <v>4</v>
      </c>
      <c r="Q41" s="218">
        <f t="shared" si="33"/>
        <v>4</v>
      </c>
      <c r="R41" s="19"/>
      <c r="S41" s="219"/>
      <c r="T41" s="19"/>
      <c r="U41" s="192"/>
      <c r="V41" s="215"/>
      <c r="W41" s="220"/>
      <c r="X41" s="19"/>
      <c r="Y41" s="221"/>
      <c r="Z41" s="192"/>
      <c r="AA41" s="222"/>
      <c r="AB41" s="223">
        <f>RANK(AG11,AG5:AG11)</f>
        <v>6</v>
      </c>
      <c r="AC41" s="223">
        <f t="shared" ref="AC41:AD41" si="34">RANK(AC11,AC5:AC11,1)</f>
        <v>2</v>
      </c>
      <c r="AD41" s="224">
        <f t="shared" si="34"/>
        <v>2</v>
      </c>
      <c r="AE41" s="225">
        <f t="shared" ref="AE41:AF41" si="35">RANK(AE11,AE5:AE11)</f>
        <v>2</v>
      </c>
      <c r="AF41" s="225">
        <f t="shared" si="35"/>
        <v>7</v>
      </c>
      <c r="AG41" s="223">
        <f t="shared" si="15"/>
        <v>43</v>
      </c>
      <c r="AJ41" s="182"/>
      <c r="AK41" s="182"/>
      <c r="AL41" s="182"/>
      <c r="AM41" s="182"/>
      <c r="AN41" s="182"/>
      <c r="AO41" s="182"/>
      <c r="AP41" s="182"/>
    </row>
    <row r="42">
      <c r="A42" s="227"/>
      <c r="B42" s="227"/>
      <c r="C42" s="228"/>
      <c r="D42" s="228"/>
      <c r="E42" s="228"/>
      <c r="F42" s="228"/>
      <c r="G42" s="228"/>
      <c r="H42" s="227"/>
      <c r="I42" s="227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8"/>
      <c r="W42" s="228"/>
      <c r="X42" s="228"/>
      <c r="Y42" s="230"/>
      <c r="Z42" s="231"/>
      <c r="AA42" s="230"/>
      <c r="AB42" s="231"/>
      <c r="AC42" s="230"/>
      <c r="AD42" s="228"/>
      <c r="AE42" s="230"/>
      <c r="AF42" s="228"/>
      <c r="AG42" s="228"/>
    </row>
    <row r="43">
      <c r="Y43" s="133"/>
      <c r="Z43" s="133"/>
      <c r="AA43" s="133"/>
      <c r="AB43" s="133"/>
      <c r="AC43" s="133"/>
      <c r="AD43" s="133"/>
      <c r="AE43" s="133"/>
      <c r="AF43" s="133"/>
    </row>
    <row r="44">
      <c r="Y44" s="133"/>
      <c r="Z44" s="133"/>
      <c r="AA44" s="133"/>
      <c r="AB44" s="133"/>
      <c r="AC44" s="133"/>
      <c r="AD44" s="133"/>
      <c r="AE44" s="133"/>
      <c r="AF44" s="133"/>
    </row>
    <row r="45">
      <c r="Y45" s="133"/>
      <c r="Z45" s="133"/>
      <c r="AA45" s="133"/>
      <c r="AB45" s="133"/>
      <c r="AC45" s="133"/>
      <c r="AD45" s="133"/>
      <c r="AE45" s="133"/>
      <c r="AF45" s="133"/>
    </row>
    <row r="46">
      <c r="Y46" s="133"/>
      <c r="Z46" s="133"/>
      <c r="AA46" s="133"/>
      <c r="AB46" s="133"/>
      <c r="AC46" s="133"/>
      <c r="AD46" s="133"/>
      <c r="AE46" s="133"/>
      <c r="AF46" s="133"/>
    </row>
    <row r="47">
      <c r="Y47" s="133"/>
      <c r="Z47" s="133"/>
      <c r="AA47" s="133"/>
      <c r="AB47" s="133"/>
      <c r="AC47" s="133"/>
      <c r="AD47" s="133"/>
      <c r="AE47" s="133"/>
      <c r="AF47" s="133"/>
    </row>
    <row r="48">
      <c r="Y48" s="133"/>
      <c r="Z48" s="133"/>
      <c r="AA48" s="133"/>
      <c r="AB48" s="133"/>
      <c r="AC48" s="133"/>
      <c r="AD48" s="133"/>
      <c r="AE48" s="133"/>
      <c r="AF48" s="133"/>
    </row>
    <row r="49">
      <c r="Y49" s="133"/>
      <c r="Z49" s="133"/>
      <c r="AA49" s="133"/>
      <c r="AB49" s="133"/>
      <c r="AC49" s="133"/>
      <c r="AD49" s="133"/>
      <c r="AE49" s="133"/>
      <c r="AF49" s="133"/>
    </row>
    <row r="50">
      <c r="Y50" s="133"/>
      <c r="Z50" s="133"/>
      <c r="AA50" s="133"/>
      <c r="AB50" s="133"/>
      <c r="AC50" s="133"/>
      <c r="AD50" s="133"/>
      <c r="AE50" s="133"/>
      <c r="AF50" s="133"/>
    </row>
    <row r="51">
      <c r="Y51" s="133"/>
      <c r="Z51" s="133"/>
      <c r="AA51" s="133"/>
      <c r="AB51" s="133"/>
      <c r="AC51" s="133"/>
      <c r="AD51" s="133"/>
      <c r="AE51" s="133"/>
      <c r="AF51" s="133"/>
    </row>
    <row r="52">
      <c r="Y52" s="133"/>
      <c r="Z52" s="133"/>
      <c r="AA52" s="133"/>
      <c r="AB52" s="133"/>
      <c r="AC52" s="133"/>
      <c r="AD52" s="133"/>
      <c r="AE52" s="133"/>
      <c r="AF52" s="133"/>
    </row>
    <row r="53">
      <c r="Y53" s="133"/>
      <c r="Z53" s="133"/>
      <c r="AA53" s="133"/>
      <c r="AB53" s="133"/>
      <c r="AC53" s="133"/>
      <c r="AD53" s="133"/>
      <c r="AE53" s="133"/>
      <c r="AF53" s="133"/>
    </row>
  </sheetData>
  <mergeCells count="268">
    <mergeCell ref="W34:X34"/>
    <mergeCell ref="W35:X35"/>
    <mergeCell ref="W36:X36"/>
    <mergeCell ref="W37:X37"/>
    <mergeCell ref="W38:X38"/>
    <mergeCell ref="W39:X39"/>
    <mergeCell ref="W40:X40"/>
    <mergeCell ref="W41:X41"/>
    <mergeCell ref="Q32:R32"/>
    <mergeCell ref="S32:T32"/>
    <mergeCell ref="W32:X32"/>
    <mergeCell ref="Q34:R34"/>
    <mergeCell ref="S34:T34"/>
    <mergeCell ref="Q35:R35"/>
    <mergeCell ref="S35:T35"/>
    <mergeCell ref="Q39:R39"/>
    <mergeCell ref="Q40:R40"/>
    <mergeCell ref="Q41:R41"/>
    <mergeCell ref="S40:T40"/>
    <mergeCell ref="S41:T41"/>
    <mergeCell ref="Q36:R36"/>
    <mergeCell ref="S36:T36"/>
    <mergeCell ref="Q37:R37"/>
    <mergeCell ref="S37:T37"/>
    <mergeCell ref="Q38:R38"/>
    <mergeCell ref="S38:T38"/>
    <mergeCell ref="S39:T39"/>
    <mergeCell ref="A20:B20"/>
    <mergeCell ref="C20:D20"/>
    <mergeCell ref="E20:F20"/>
    <mergeCell ref="H20:I20"/>
    <mergeCell ref="Q20:R20"/>
    <mergeCell ref="S20:T20"/>
    <mergeCell ref="W20:X20"/>
    <mergeCell ref="A21:B21"/>
    <mergeCell ref="C21:D21"/>
    <mergeCell ref="E21:F21"/>
    <mergeCell ref="H21:I21"/>
    <mergeCell ref="Q21:R21"/>
    <mergeCell ref="S21:T21"/>
    <mergeCell ref="W21:X21"/>
    <mergeCell ref="G26:H26"/>
    <mergeCell ref="Q26:R26"/>
    <mergeCell ref="A24:B24"/>
    <mergeCell ref="C24:AF24"/>
    <mergeCell ref="A25:B25"/>
    <mergeCell ref="C25:D25"/>
    <mergeCell ref="E25:F25"/>
    <mergeCell ref="G25:H25"/>
    <mergeCell ref="A26:B26"/>
    <mergeCell ref="C28:D28"/>
    <mergeCell ref="E28:F28"/>
    <mergeCell ref="E30:F30"/>
    <mergeCell ref="G30:H30"/>
    <mergeCell ref="Q30:R30"/>
    <mergeCell ref="S30:T30"/>
    <mergeCell ref="W30:X30"/>
    <mergeCell ref="A31:B31"/>
    <mergeCell ref="C31:D31"/>
    <mergeCell ref="E31:F31"/>
    <mergeCell ref="G31:H31"/>
    <mergeCell ref="Q31:R31"/>
    <mergeCell ref="S31:T31"/>
    <mergeCell ref="W31:X31"/>
    <mergeCell ref="A37:B37"/>
    <mergeCell ref="C37:D37"/>
    <mergeCell ref="E37:F37"/>
    <mergeCell ref="G37:H37"/>
    <mergeCell ref="C38:D38"/>
    <mergeCell ref="E38:F38"/>
    <mergeCell ref="G38:H38"/>
    <mergeCell ref="A38:B38"/>
    <mergeCell ref="A39:B39"/>
    <mergeCell ref="C39:D39"/>
    <mergeCell ref="E39:F39"/>
    <mergeCell ref="G39:H39"/>
    <mergeCell ref="A40:B40"/>
    <mergeCell ref="C40:D40"/>
    <mergeCell ref="C26:D26"/>
    <mergeCell ref="E26:F26"/>
    <mergeCell ref="A27:B27"/>
    <mergeCell ref="C27:D27"/>
    <mergeCell ref="E27:F27"/>
    <mergeCell ref="G27:H27"/>
    <mergeCell ref="G28:H28"/>
    <mergeCell ref="A28:B28"/>
    <mergeCell ref="A29:B29"/>
    <mergeCell ref="C29:D29"/>
    <mergeCell ref="E29:F29"/>
    <mergeCell ref="G29:H29"/>
    <mergeCell ref="A30:B30"/>
    <mergeCell ref="C30:D30"/>
    <mergeCell ref="A32:B32"/>
    <mergeCell ref="C32:D32"/>
    <mergeCell ref="E32:F32"/>
    <mergeCell ref="G32:H32"/>
    <mergeCell ref="C34:D34"/>
    <mergeCell ref="E34:F34"/>
    <mergeCell ref="H34:I34"/>
    <mergeCell ref="E36:F36"/>
    <mergeCell ref="G36:H36"/>
    <mergeCell ref="A34:B34"/>
    <mergeCell ref="A35:B35"/>
    <mergeCell ref="C35:D35"/>
    <mergeCell ref="E35:F35"/>
    <mergeCell ref="G35:H35"/>
    <mergeCell ref="A36:B36"/>
    <mergeCell ref="C36:D36"/>
    <mergeCell ref="E40:F40"/>
    <mergeCell ref="G40:H40"/>
    <mergeCell ref="A41:B41"/>
    <mergeCell ref="C41:D41"/>
    <mergeCell ref="E41:F41"/>
    <mergeCell ref="G41:H41"/>
    <mergeCell ref="A7:B7"/>
    <mergeCell ref="C7:D7"/>
    <mergeCell ref="E7:F7"/>
    <mergeCell ref="H7:I7"/>
    <mergeCell ref="Q7:R7"/>
    <mergeCell ref="S7:T7"/>
    <mergeCell ref="W7:X7"/>
    <mergeCell ref="A8:B8"/>
    <mergeCell ref="C8:D8"/>
    <mergeCell ref="E8:F8"/>
    <mergeCell ref="H8:I8"/>
    <mergeCell ref="Q8:R8"/>
    <mergeCell ref="S8:T8"/>
    <mergeCell ref="W8:X8"/>
    <mergeCell ref="B1:C1"/>
    <mergeCell ref="D1:E1"/>
    <mergeCell ref="I1:Q2"/>
    <mergeCell ref="T1:W1"/>
    <mergeCell ref="D2:E2"/>
    <mergeCell ref="F2:H2"/>
    <mergeCell ref="T2:W2"/>
    <mergeCell ref="W4:X4"/>
    <mergeCell ref="AJ4:AL4"/>
    <mergeCell ref="AM4:AO4"/>
    <mergeCell ref="A2:C2"/>
    <mergeCell ref="A4:B4"/>
    <mergeCell ref="C4:D4"/>
    <mergeCell ref="E4:F4"/>
    <mergeCell ref="H4:I4"/>
    <mergeCell ref="Q4:R4"/>
    <mergeCell ref="S4:T4"/>
    <mergeCell ref="A5:B5"/>
    <mergeCell ref="C5:D5"/>
    <mergeCell ref="E5:F5"/>
    <mergeCell ref="H5:I5"/>
    <mergeCell ref="Q5:R5"/>
    <mergeCell ref="S5:T5"/>
    <mergeCell ref="W5:X5"/>
    <mergeCell ref="A6:B6"/>
    <mergeCell ref="C6:D6"/>
    <mergeCell ref="E6:F6"/>
    <mergeCell ref="H6:I6"/>
    <mergeCell ref="Q6:R6"/>
    <mergeCell ref="S6:T6"/>
    <mergeCell ref="W6:X6"/>
    <mergeCell ref="AJ8:AL8"/>
    <mergeCell ref="AJ9:AL9"/>
    <mergeCell ref="AJ5:AL5"/>
    <mergeCell ref="AM5:AO5"/>
    <mergeCell ref="AJ6:AL6"/>
    <mergeCell ref="AM6:AO6"/>
    <mergeCell ref="AJ7:AL7"/>
    <mergeCell ref="AM7:AO7"/>
    <mergeCell ref="AM8:AO8"/>
    <mergeCell ref="AM9:AO9"/>
    <mergeCell ref="A14:B14"/>
    <mergeCell ref="C14:D14"/>
    <mergeCell ref="E14:F14"/>
    <mergeCell ref="H14:I14"/>
    <mergeCell ref="Q14:R14"/>
    <mergeCell ref="S14:T14"/>
    <mergeCell ref="W14:X14"/>
    <mergeCell ref="A15:B15"/>
    <mergeCell ref="C15:D15"/>
    <mergeCell ref="E15:F15"/>
    <mergeCell ref="H15:I15"/>
    <mergeCell ref="Q15:R15"/>
    <mergeCell ref="S15:T15"/>
    <mergeCell ref="W15:X15"/>
    <mergeCell ref="A16:B16"/>
    <mergeCell ref="C16:D16"/>
    <mergeCell ref="E16:F16"/>
    <mergeCell ref="H16:I16"/>
    <mergeCell ref="Q16:R16"/>
    <mergeCell ref="S16:T16"/>
    <mergeCell ref="W16:X16"/>
    <mergeCell ref="A17:B17"/>
    <mergeCell ref="C17:D17"/>
    <mergeCell ref="E17:F17"/>
    <mergeCell ref="H17:I17"/>
    <mergeCell ref="Q17:R17"/>
    <mergeCell ref="S17:T17"/>
    <mergeCell ref="W17:X17"/>
    <mergeCell ref="A18:B18"/>
    <mergeCell ref="C18:D18"/>
    <mergeCell ref="E18:F18"/>
    <mergeCell ref="H18:I18"/>
    <mergeCell ref="Q18:R18"/>
    <mergeCell ref="S18:T18"/>
    <mergeCell ref="W18:X18"/>
    <mergeCell ref="A19:B19"/>
    <mergeCell ref="C19:D19"/>
    <mergeCell ref="E19:F19"/>
    <mergeCell ref="H19:I19"/>
    <mergeCell ref="Q19:R19"/>
    <mergeCell ref="S19:T19"/>
    <mergeCell ref="W19:X19"/>
    <mergeCell ref="A9:B9"/>
    <mergeCell ref="C9:D9"/>
    <mergeCell ref="E9:F9"/>
    <mergeCell ref="H9:I9"/>
    <mergeCell ref="Q9:R9"/>
    <mergeCell ref="S9:T9"/>
    <mergeCell ref="W9:X9"/>
    <mergeCell ref="A10:B10"/>
    <mergeCell ref="C10:D10"/>
    <mergeCell ref="E10:F10"/>
    <mergeCell ref="H10:I10"/>
    <mergeCell ref="Q10:R10"/>
    <mergeCell ref="S10:T10"/>
    <mergeCell ref="W10:X10"/>
    <mergeCell ref="A11:B11"/>
    <mergeCell ref="C11:D11"/>
    <mergeCell ref="E11:F11"/>
    <mergeCell ref="H11:I11"/>
    <mergeCell ref="Q11:R11"/>
    <mergeCell ref="S11:T11"/>
    <mergeCell ref="W11:X11"/>
    <mergeCell ref="A12:B12"/>
    <mergeCell ref="C12:D12"/>
    <mergeCell ref="E12:F12"/>
    <mergeCell ref="H12:I12"/>
    <mergeCell ref="Q12:R12"/>
    <mergeCell ref="S12:T12"/>
    <mergeCell ref="W12:X12"/>
    <mergeCell ref="AJ13:AL13"/>
    <mergeCell ref="AJ14:AL14"/>
    <mergeCell ref="AJ15:AL16"/>
    <mergeCell ref="AJ10:AL10"/>
    <mergeCell ref="AM10:AO10"/>
    <mergeCell ref="AJ11:AL11"/>
    <mergeCell ref="AM11:AO11"/>
    <mergeCell ref="AJ12:AL12"/>
    <mergeCell ref="AM12:AO12"/>
    <mergeCell ref="AM13:AO13"/>
    <mergeCell ref="AM14:AO14"/>
    <mergeCell ref="A22:B22"/>
    <mergeCell ref="C22:D22"/>
    <mergeCell ref="E22:F22"/>
    <mergeCell ref="H22:I22"/>
    <mergeCell ref="Q22:R22"/>
    <mergeCell ref="S22:T22"/>
    <mergeCell ref="W22:X22"/>
    <mergeCell ref="Q28:R28"/>
    <mergeCell ref="Q29:R29"/>
    <mergeCell ref="S29:T29"/>
    <mergeCell ref="S26:T26"/>
    <mergeCell ref="W26:X26"/>
    <mergeCell ref="Q27:R27"/>
    <mergeCell ref="S27:T27"/>
    <mergeCell ref="W27:X27"/>
    <mergeCell ref="S28:T28"/>
    <mergeCell ref="W28:X28"/>
    <mergeCell ref="W29:X29"/>
  </mergeCell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13"/>
    <col customWidth="1" min="10" max="12" width="6.5"/>
    <col customWidth="1" min="13" max="14" width="7.13"/>
    <col customWidth="1" min="15" max="15" width="7.25"/>
    <col customWidth="1" min="16" max="16" width="5.38"/>
    <col customWidth="1" min="17" max="17" width="5.0"/>
    <col customWidth="1" hidden="1" min="18" max="18" width="1.75"/>
    <col customWidth="1" min="19" max="19" width="7.63"/>
    <col customWidth="1" hidden="1" min="20" max="20" width="1.63"/>
    <col customWidth="1" min="21" max="22" width="7.13"/>
    <col customWidth="1" min="23" max="23" width="7.5"/>
    <col customWidth="1" hidden="1" min="24" max="24" width="1.75"/>
    <col customWidth="1" min="25" max="25" width="7.0"/>
    <col customWidth="1" min="26" max="27" width="5.88"/>
    <col customWidth="1" min="28" max="28" width="6.38"/>
    <col customWidth="1" min="29" max="32" width="5.88"/>
    <col customWidth="1" min="33" max="33" width="6.0"/>
    <col customWidth="1" min="34" max="34" width="5.13"/>
    <col customWidth="1" min="35" max="35" width="2.0"/>
  </cols>
  <sheetData>
    <row r="1" hidden="1">
      <c r="A1" s="128"/>
      <c r="B1" s="129" t="s">
        <v>0</v>
      </c>
      <c r="C1" s="3"/>
      <c r="D1" s="130">
        <v>4578.934285714286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</v>
      </c>
      <c r="U1" s="9"/>
      <c r="V1" s="9"/>
      <c r="W1" s="3"/>
      <c r="X1" s="128"/>
      <c r="Y1" s="133"/>
      <c r="Z1" s="133"/>
      <c r="AA1" s="133"/>
      <c r="AB1" s="133"/>
      <c r="AC1" s="133"/>
      <c r="AD1" s="133"/>
      <c r="AE1" s="133"/>
      <c r="AF1" s="133"/>
    </row>
    <row r="2" hidden="1">
      <c r="A2" s="134" t="s">
        <v>3</v>
      </c>
      <c r="B2" s="9"/>
      <c r="C2" s="3"/>
      <c r="D2" s="135">
        <v>2397.9314285714286</v>
      </c>
      <c r="E2" s="3"/>
      <c r="F2" s="136">
        <v>0.9095351231299358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4</v>
      </c>
      <c r="U2" s="9"/>
      <c r="V2" s="9"/>
      <c r="W2" s="3"/>
      <c r="X2" s="128"/>
      <c r="Y2" s="133"/>
      <c r="Z2" s="133"/>
      <c r="AA2" s="133"/>
      <c r="AB2" s="133"/>
      <c r="AC2" s="133"/>
      <c r="AD2" s="133"/>
      <c r="AE2" s="133"/>
      <c r="AF2" s="133"/>
    </row>
    <row r="3" ht="9.0" hidden="1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37"/>
      <c r="Z3" s="137"/>
      <c r="AA3" s="137"/>
      <c r="AB3" s="137"/>
      <c r="AC3" s="137"/>
      <c r="AD3" s="138"/>
      <c r="AE3" s="137"/>
      <c r="AF3" s="137"/>
      <c r="AG3" s="128"/>
    </row>
    <row r="4" ht="30.75" customHeight="1">
      <c r="A4" s="139" t="s">
        <v>46</v>
      </c>
      <c r="B4" s="19"/>
      <c r="C4" s="140" t="s">
        <v>6</v>
      </c>
      <c r="D4" s="19"/>
      <c r="E4" s="139" t="s">
        <v>7</v>
      </c>
      <c r="F4" s="19"/>
      <c r="G4" s="141" t="s">
        <v>8</v>
      </c>
      <c r="H4" s="139" t="s">
        <v>9</v>
      </c>
      <c r="I4" s="19"/>
      <c r="J4" s="141" t="s">
        <v>10</v>
      </c>
      <c r="K4" s="141" t="s">
        <v>11</v>
      </c>
      <c r="L4" s="141" t="s">
        <v>12</v>
      </c>
      <c r="M4" s="141" t="s">
        <v>13</v>
      </c>
      <c r="N4" s="141" t="s">
        <v>14</v>
      </c>
      <c r="O4" s="141" t="s">
        <v>15</v>
      </c>
      <c r="P4" s="141" t="s">
        <v>16</v>
      </c>
      <c r="Q4" s="139" t="s">
        <v>17</v>
      </c>
      <c r="R4" s="19"/>
      <c r="S4" s="139" t="s">
        <v>18</v>
      </c>
      <c r="T4" s="19"/>
      <c r="U4" s="141" t="s">
        <v>19</v>
      </c>
      <c r="V4" s="141" t="s">
        <v>20</v>
      </c>
      <c r="W4" s="139" t="s">
        <v>21</v>
      </c>
      <c r="X4" s="19"/>
      <c r="Y4" s="142" t="s">
        <v>22</v>
      </c>
      <c r="Z4" s="142" t="s">
        <v>23</v>
      </c>
      <c r="AA4" s="142" t="s">
        <v>24</v>
      </c>
      <c r="AB4" s="142" t="s">
        <v>25</v>
      </c>
      <c r="AC4" s="142" t="s">
        <v>26</v>
      </c>
      <c r="AD4" s="143" t="s">
        <v>27</v>
      </c>
      <c r="AE4" s="210" t="s">
        <v>28</v>
      </c>
      <c r="AF4" s="142" t="s">
        <v>29</v>
      </c>
      <c r="AG4" s="198" t="s">
        <v>71</v>
      </c>
    </row>
    <row r="5">
      <c r="A5" s="149">
        <v>3116.0</v>
      </c>
      <c r="B5" s="19"/>
      <c r="C5" s="150">
        <v>146576.89</v>
      </c>
      <c r="D5" s="19"/>
      <c r="E5" s="150">
        <v>36644.2225</v>
      </c>
      <c r="F5" s="19"/>
      <c r="G5" s="151">
        <v>0.019900237223196574</v>
      </c>
      <c r="H5" s="152">
        <v>0.007680491551459293</v>
      </c>
      <c r="I5" s="19"/>
      <c r="J5" s="151">
        <v>0.29229130185529245</v>
      </c>
      <c r="K5" s="151">
        <v>0.2932324133770337</v>
      </c>
      <c r="L5" s="151">
        <v>9.411115217412513E-4</v>
      </c>
      <c r="M5" s="151">
        <v>0.22484399689473558</v>
      </c>
      <c r="N5" s="151">
        <v>0.5180764102717693</v>
      </c>
      <c r="O5" s="153">
        <v>59.36690562980964</v>
      </c>
      <c r="P5" s="154">
        <v>34.0473842739379</v>
      </c>
      <c r="Q5" s="155">
        <v>7.06138092451726</v>
      </c>
      <c r="R5" s="19"/>
      <c r="S5" s="156">
        <v>10142.17</v>
      </c>
      <c r="T5" s="19"/>
      <c r="U5" s="157">
        <v>22497.2208762</v>
      </c>
      <c r="V5" s="153">
        <v>15357.6</v>
      </c>
      <c r="W5" s="156">
        <v>8876.8921</v>
      </c>
      <c r="X5" s="19"/>
      <c r="Y5" s="158">
        <v>0.225</v>
      </c>
      <c r="Z5" s="159">
        <v>0.2215</v>
      </c>
      <c r="AA5" s="158">
        <f t="shared" ref="AA5:AA12" si="1">(J5+Y5+0.5%)</f>
        <v>0.5222913019</v>
      </c>
      <c r="AB5" s="159">
        <f t="shared" ref="AB5:AB12" si="2">(J5+Z5+0.5%)</f>
        <v>0.5187913019</v>
      </c>
      <c r="AC5" s="160">
        <f t="shared" ref="AC5:AC12" si="3">(N5-AA5)</f>
        <v>-0.004214891584</v>
      </c>
      <c r="AD5" s="161">
        <f t="shared" ref="AD5:AD12" si="4">(N5-AB5)</f>
        <v>-0.0007148915835</v>
      </c>
      <c r="AE5" s="232">
        <v>0.92</v>
      </c>
      <c r="AF5" s="232">
        <v>0.9</v>
      </c>
      <c r="AG5" s="233">
        <f>RANK(AG35,AG35:AG41,1)</f>
        <v>3</v>
      </c>
    </row>
    <row r="6">
      <c r="A6" s="149">
        <v>3176.0</v>
      </c>
      <c r="B6" s="19"/>
      <c r="C6" s="150">
        <v>136660.79</v>
      </c>
      <c r="D6" s="19"/>
      <c r="E6" s="150">
        <v>34165.1975</v>
      </c>
      <c r="F6" s="19"/>
      <c r="G6" s="151">
        <v>0.037296331902279004</v>
      </c>
      <c r="H6" s="152">
        <v>-0.0011494252873563218</v>
      </c>
      <c r="I6" s="19"/>
      <c r="J6" s="151">
        <v>0.3029527342846474</v>
      </c>
      <c r="K6" s="151">
        <v>0.3032055573511612</v>
      </c>
      <c r="L6" s="151">
        <v>2.5282306651381133E-4</v>
      </c>
      <c r="M6" s="151">
        <v>0.224370927462076</v>
      </c>
      <c r="N6" s="151">
        <v>0.5275764848132373</v>
      </c>
      <c r="O6" s="153">
        <v>60.81922118380062</v>
      </c>
      <c r="P6" s="154">
        <v>28.4248347872059</v>
      </c>
      <c r="Q6" s="155">
        <v>5.96332940328814</v>
      </c>
      <c r="R6" s="19"/>
      <c r="S6" s="156">
        <v>5783.05</v>
      </c>
      <c r="T6" s="19"/>
      <c r="U6" s="157">
        <v>11147.24018524</v>
      </c>
      <c r="V6" s="153">
        <v>11898.59</v>
      </c>
      <c r="W6" s="156">
        <v>8775.137</v>
      </c>
      <c r="X6" s="19"/>
      <c r="Y6" s="158">
        <v>0.221</v>
      </c>
      <c r="Z6" s="158">
        <v>0.2173</v>
      </c>
      <c r="AA6" s="158">
        <f t="shared" si="1"/>
        <v>0.5289527343</v>
      </c>
      <c r="AB6" s="158">
        <f t="shared" si="2"/>
        <v>0.5252527343</v>
      </c>
      <c r="AC6" s="160">
        <f t="shared" si="3"/>
        <v>-0.001376249471</v>
      </c>
      <c r="AD6" s="234">
        <f t="shared" si="4"/>
        <v>0.002323750529</v>
      </c>
      <c r="AE6" s="232">
        <v>0.82</v>
      </c>
      <c r="AF6" s="232">
        <v>0.82</v>
      </c>
      <c r="AG6" s="233">
        <f>RANK(AG36,AG35:AG41,1)</f>
        <v>2</v>
      </c>
    </row>
    <row r="7">
      <c r="A7" s="149">
        <v>3802.0</v>
      </c>
      <c r="B7" s="19"/>
      <c r="C7" s="150">
        <v>102347.84</v>
      </c>
      <c r="D7" s="19"/>
      <c r="E7" s="150">
        <v>25586.96</v>
      </c>
      <c r="F7" s="19"/>
      <c r="G7" s="151">
        <v>0.03278409348474147</v>
      </c>
      <c r="H7" s="152">
        <v>0.016340678385739046</v>
      </c>
      <c r="I7" s="19"/>
      <c r="J7" s="151">
        <v>0.30353713375875835</v>
      </c>
      <c r="K7" s="151">
        <v>0.3001880831095214</v>
      </c>
      <c r="L7" s="151">
        <v>-0.003349050649236955</v>
      </c>
      <c r="M7" s="151">
        <v>0.2687171072687025</v>
      </c>
      <c r="N7" s="151">
        <v>0.568905190378224</v>
      </c>
      <c r="O7" s="153">
        <v>50.69234274393264</v>
      </c>
      <c r="P7" s="154">
        <v>26.0072736030829</v>
      </c>
      <c r="Q7" s="155">
        <v>6.92107081174439</v>
      </c>
      <c r="R7" s="19"/>
      <c r="S7" s="156">
        <v>3700.66</v>
      </c>
      <c r="T7" s="19"/>
      <c r="U7" s="157">
        <v>8605.77021478</v>
      </c>
      <c r="V7" s="153">
        <v>9838.5</v>
      </c>
      <c r="W7" s="156">
        <v>6998.7442</v>
      </c>
      <c r="X7" s="19"/>
      <c r="Y7" s="158">
        <v>0.26</v>
      </c>
      <c r="Z7" s="166">
        <v>0.255</v>
      </c>
      <c r="AA7" s="158">
        <f t="shared" si="1"/>
        <v>0.5685371338</v>
      </c>
      <c r="AB7" s="166">
        <f t="shared" si="2"/>
        <v>0.5635371338</v>
      </c>
      <c r="AC7" s="160">
        <f t="shared" si="3"/>
        <v>0.0003680566195</v>
      </c>
      <c r="AD7" s="167">
        <f t="shared" si="4"/>
        <v>0.005368056619</v>
      </c>
      <c r="AE7" s="232">
        <v>0.81</v>
      </c>
      <c r="AF7" s="232">
        <v>0.82</v>
      </c>
      <c r="AG7" s="233">
        <f>RANK(AG37,AG35:AG41,1)</f>
        <v>6</v>
      </c>
    </row>
    <row r="8">
      <c r="A8" s="149">
        <v>3882.0</v>
      </c>
      <c r="B8" s="19"/>
      <c r="C8" s="150">
        <v>93624.69</v>
      </c>
      <c r="D8" s="19"/>
      <c r="E8" s="150">
        <v>23406.1725</v>
      </c>
      <c r="F8" s="19"/>
      <c r="G8" s="151">
        <v>0.10490535334063195</v>
      </c>
      <c r="H8" s="152">
        <v>0.11569343065693431</v>
      </c>
      <c r="I8" s="19"/>
      <c r="J8" s="151">
        <v>0.2610047627394013</v>
      </c>
      <c r="K8" s="151">
        <v>0.2723533760165187</v>
      </c>
      <c r="L8" s="151">
        <v>0.011348613277117394</v>
      </c>
      <c r="M8" s="151">
        <v>0.27833878542081153</v>
      </c>
      <c r="N8" s="151">
        <v>0.5506921614373302</v>
      </c>
      <c r="O8" s="153">
        <v>59.48201397712833</v>
      </c>
      <c r="P8" s="154">
        <v>31.4157660521297</v>
      </c>
      <c r="Q8" s="155">
        <v>4.69442052980132</v>
      </c>
      <c r="R8" s="19"/>
      <c r="S8" s="156">
        <v>3210.3</v>
      </c>
      <c r="T8" s="19"/>
      <c r="U8" s="157">
        <v>7828.94366586</v>
      </c>
      <c r="V8" s="153">
        <v>7623.56</v>
      </c>
      <c r="W8" s="156">
        <v>4185.1813</v>
      </c>
      <c r="X8" s="19"/>
      <c r="Y8" s="158">
        <v>0.29</v>
      </c>
      <c r="Z8" s="166">
        <v>0.2846</v>
      </c>
      <c r="AA8" s="158">
        <f t="shared" si="1"/>
        <v>0.5560047627</v>
      </c>
      <c r="AB8" s="166">
        <f t="shared" si="2"/>
        <v>0.5506047627</v>
      </c>
      <c r="AC8" s="160">
        <f t="shared" si="3"/>
        <v>-0.005312601302</v>
      </c>
      <c r="AD8" s="167">
        <f t="shared" si="4"/>
        <v>0.00008739869793</v>
      </c>
      <c r="AE8" s="232">
        <v>0.82</v>
      </c>
      <c r="AF8" s="232">
        <v>0.86</v>
      </c>
      <c r="AG8" s="233">
        <f>RANK(AG38,AG35:AG41,1)</f>
        <v>1</v>
      </c>
    </row>
    <row r="9">
      <c r="A9" s="149">
        <v>5161.0</v>
      </c>
      <c r="B9" s="19"/>
      <c r="C9" s="150">
        <v>113541.47</v>
      </c>
      <c r="D9" s="19"/>
      <c r="E9" s="150">
        <v>28385.3675</v>
      </c>
      <c r="F9" s="19"/>
      <c r="G9" s="151">
        <v>0.21571392501239098</v>
      </c>
      <c r="H9" s="152">
        <v>0.19314727825366124</v>
      </c>
      <c r="I9" s="19"/>
      <c r="J9" s="151">
        <v>0.28317600608834814</v>
      </c>
      <c r="K9" s="151">
        <v>0.2846358894243663</v>
      </c>
      <c r="L9" s="151">
        <v>0.0014598833360181087</v>
      </c>
      <c r="M9" s="151">
        <v>0.24520059675112538</v>
      </c>
      <c r="N9" s="151">
        <v>0.5298364861754916</v>
      </c>
      <c r="O9" s="153">
        <v>56.46020387866733</v>
      </c>
      <c r="P9" s="154">
        <v>32.249222180404</v>
      </c>
      <c r="Q9" s="155">
        <v>8.0702498433584</v>
      </c>
      <c r="R9" s="19"/>
      <c r="S9" s="156">
        <v>7113.5</v>
      </c>
      <c r="T9" s="19"/>
      <c r="U9" s="157">
        <v>13537.46676922</v>
      </c>
      <c r="V9" s="153">
        <v>13410.9</v>
      </c>
      <c r="W9" s="156">
        <v>8180.1961</v>
      </c>
      <c r="X9" s="19"/>
      <c r="Y9" s="158">
        <v>0.245</v>
      </c>
      <c r="Z9" s="166">
        <v>0.2405</v>
      </c>
      <c r="AA9" s="158">
        <f t="shared" si="1"/>
        <v>0.5331760061</v>
      </c>
      <c r="AB9" s="166">
        <f t="shared" si="2"/>
        <v>0.5286760061</v>
      </c>
      <c r="AC9" s="161">
        <f t="shared" si="3"/>
        <v>-0.003339519913</v>
      </c>
      <c r="AD9" s="167">
        <f t="shared" si="4"/>
        <v>0.001160480087</v>
      </c>
      <c r="AE9" s="232">
        <v>0.87</v>
      </c>
      <c r="AF9" s="232">
        <v>0.9</v>
      </c>
      <c r="AG9" s="233">
        <f>RANK(AG39,AG35:AG41,1)</f>
        <v>4</v>
      </c>
    </row>
    <row r="10">
      <c r="A10" s="149">
        <v>5166.0</v>
      </c>
      <c r="B10" s="19"/>
      <c r="C10" s="150">
        <v>112328.69</v>
      </c>
      <c r="D10" s="19"/>
      <c r="E10" s="150">
        <v>28082.1725</v>
      </c>
      <c r="F10" s="19"/>
      <c r="G10" s="151">
        <v>0.09970717343536853</v>
      </c>
      <c r="H10" s="152">
        <v>0.08098159509202454</v>
      </c>
      <c r="I10" s="19"/>
      <c r="J10" s="151">
        <v>0.30364192798829936</v>
      </c>
      <c r="K10" s="151">
        <v>0.30712589722180506</v>
      </c>
      <c r="L10" s="151">
        <v>0.0034839692335057056</v>
      </c>
      <c r="M10" s="151">
        <v>0.24435775668709392</v>
      </c>
      <c r="N10" s="151">
        <v>0.551483653908899</v>
      </c>
      <c r="O10" s="153">
        <v>54.58148202137998</v>
      </c>
      <c r="P10" s="154">
        <v>28.7204949902796</v>
      </c>
      <c r="Q10" s="155">
        <v>8.02341060362635</v>
      </c>
      <c r="R10" s="19"/>
      <c r="S10" s="156">
        <v>3875.32</v>
      </c>
      <c r="T10" s="19"/>
      <c r="U10" s="157">
        <v>8754.84683715</v>
      </c>
      <c r="V10" s="153">
        <v>10258.89</v>
      </c>
      <c r="W10" s="156">
        <v>6156.774</v>
      </c>
      <c r="X10" s="19"/>
      <c r="Y10" s="158">
        <v>0.2475</v>
      </c>
      <c r="Z10" s="166">
        <v>0.243</v>
      </c>
      <c r="AA10" s="158">
        <f t="shared" si="1"/>
        <v>0.556141928</v>
      </c>
      <c r="AB10" s="166">
        <f t="shared" si="2"/>
        <v>0.551641928</v>
      </c>
      <c r="AC10" s="161">
        <f t="shared" si="3"/>
        <v>-0.004658274079</v>
      </c>
      <c r="AD10" s="167">
        <f t="shared" si="4"/>
        <v>-0.0001582740794</v>
      </c>
      <c r="AE10" s="232">
        <v>0.82</v>
      </c>
      <c r="AF10" s="232">
        <v>0.86</v>
      </c>
      <c r="AG10" s="233">
        <f>RANK(AG40,AG35:AG41,1)</f>
        <v>4</v>
      </c>
    </row>
    <row r="11">
      <c r="A11" s="149">
        <v>8604.0</v>
      </c>
      <c r="B11" s="19"/>
      <c r="C11" s="150">
        <v>61412.88</v>
      </c>
      <c r="D11" s="19"/>
      <c r="E11" s="150">
        <v>15353.22</v>
      </c>
      <c r="F11" s="19"/>
      <c r="G11" s="151">
        <v>0.07660662122973358</v>
      </c>
      <c r="H11" s="152">
        <v>0.021469859620148638</v>
      </c>
      <c r="I11" s="19"/>
      <c r="J11" s="151">
        <v>0.3013221330769702</v>
      </c>
      <c r="K11" s="151">
        <v>0.3341108900934136</v>
      </c>
      <c r="L11" s="151">
        <v>0.03278875701644346</v>
      </c>
      <c r="M11" s="151">
        <v>0.3004773656601026</v>
      </c>
      <c r="N11" s="151">
        <v>0.6345882557535162</v>
      </c>
      <c r="O11" s="153">
        <v>46.88006106870229</v>
      </c>
      <c r="P11" s="154">
        <v>28.9928359683794</v>
      </c>
      <c r="Q11" s="155">
        <v>6.05663680781759</v>
      </c>
      <c r="R11" s="19"/>
      <c r="S11" s="156">
        <v>2242.7</v>
      </c>
      <c r="T11" s="19"/>
      <c r="U11" s="157">
        <v>5555.445814</v>
      </c>
      <c r="V11" s="153">
        <v>4832.62</v>
      </c>
      <c r="W11" s="156">
        <v>5721.8546</v>
      </c>
      <c r="X11" s="19"/>
      <c r="Y11" s="158">
        <v>0.3325</v>
      </c>
      <c r="Z11" s="166">
        <v>0.3361</v>
      </c>
      <c r="AA11" s="158">
        <f t="shared" si="1"/>
        <v>0.6388221331</v>
      </c>
      <c r="AB11" s="166">
        <f t="shared" si="2"/>
        <v>0.6424221331</v>
      </c>
      <c r="AC11" s="160">
        <f t="shared" si="3"/>
        <v>-0.004233877323</v>
      </c>
      <c r="AD11" s="167">
        <f t="shared" si="4"/>
        <v>-0.007833877323</v>
      </c>
      <c r="AE11" s="232">
        <v>0.9</v>
      </c>
      <c r="AF11" s="232">
        <v>0.75</v>
      </c>
      <c r="AG11" s="233">
        <f>RANK(AG41,AG35:AG41,1)</f>
        <v>7</v>
      </c>
    </row>
    <row r="12">
      <c r="A12" s="170" t="s">
        <v>43</v>
      </c>
      <c r="B12" s="19"/>
      <c r="C12" s="171">
        <v>766493.25</v>
      </c>
      <c r="D12" s="19"/>
      <c r="E12" s="171">
        <v>191623.3125</v>
      </c>
      <c r="F12" s="19"/>
      <c r="G12" s="172">
        <v>0.07671612828336655</v>
      </c>
      <c r="H12" s="173">
        <v>0.05482560480181532</v>
      </c>
      <c r="I12" s="19"/>
      <c r="J12" s="172">
        <v>0.2929089721272823</v>
      </c>
      <c r="K12" s="172">
        <v>0.2974269473345003</v>
      </c>
      <c r="L12" s="172">
        <v>0.004517975207218068</v>
      </c>
      <c r="M12" s="172">
        <v>0.2490871815244296</v>
      </c>
      <c r="N12" s="172">
        <v>0.5465141288589299</v>
      </c>
      <c r="O12" s="174">
        <v>55.9974612799532</v>
      </c>
      <c r="P12" s="175">
        <v>30.3176706299678</v>
      </c>
      <c r="Q12" s="176">
        <v>6.80440851493993</v>
      </c>
      <c r="R12" s="19"/>
      <c r="S12" s="177">
        <v>36067.7</v>
      </c>
      <c r="T12" s="19"/>
      <c r="U12" s="178">
        <v>77926.93436245</v>
      </c>
      <c r="V12" s="174">
        <v>73220.66</v>
      </c>
      <c r="W12" s="177">
        <v>48894.7793</v>
      </c>
      <c r="X12" s="19"/>
      <c r="Y12" s="179">
        <f t="shared" ref="Y12:Z12" si="5">AVERAGE(Y5:Y11)</f>
        <v>0.2601428571</v>
      </c>
      <c r="Z12" s="179">
        <f t="shared" si="5"/>
        <v>0.2568571429</v>
      </c>
      <c r="AA12" s="180">
        <f t="shared" si="1"/>
        <v>0.5580518293</v>
      </c>
      <c r="AB12" s="180">
        <f t="shared" si="2"/>
        <v>0.554766115</v>
      </c>
      <c r="AC12" s="181">
        <f t="shared" si="3"/>
        <v>-0.01153770041</v>
      </c>
      <c r="AD12" s="181">
        <f t="shared" si="4"/>
        <v>-0.008251986125</v>
      </c>
      <c r="AE12" s="179">
        <f t="shared" ref="AE12:AF12" si="6">AVERAGE(AE5:AE11)</f>
        <v>0.8514285714</v>
      </c>
      <c r="AF12" s="179">
        <f t="shared" si="6"/>
        <v>0.8442857143</v>
      </c>
      <c r="AG12" s="235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37"/>
      <c r="Z13" s="137"/>
      <c r="AA13" s="137"/>
      <c r="AB13" s="137"/>
      <c r="AC13" s="137"/>
      <c r="AD13" s="137"/>
      <c r="AE13" s="137"/>
      <c r="AF13" s="137"/>
      <c r="AG13" s="128"/>
    </row>
    <row r="14" ht="30.75" customHeight="1">
      <c r="A14" s="139" t="s">
        <v>46</v>
      </c>
      <c r="B14" s="19"/>
      <c r="C14" s="139" t="s">
        <v>47</v>
      </c>
      <c r="D14" s="19"/>
      <c r="E14" s="139" t="s">
        <v>48</v>
      </c>
      <c r="F14" s="19"/>
      <c r="G14" s="141" t="s">
        <v>49</v>
      </c>
      <c r="H14" s="139" t="s">
        <v>50</v>
      </c>
      <c r="I14" s="19"/>
      <c r="J14" s="141" t="s">
        <v>51</v>
      </c>
      <c r="K14" s="141" t="s">
        <v>52</v>
      </c>
      <c r="L14" s="141" t="s">
        <v>53</v>
      </c>
      <c r="M14" s="141" t="s">
        <v>54</v>
      </c>
      <c r="N14" s="141" t="s">
        <v>55</v>
      </c>
      <c r="O14" s="141" t="s">
        <v>56</v>
      </c>
      <c r="P14" s="141" t="s">
        <v>57</v>
      </c>
      <c r="Q14" s="139" t="s">
        <v>58</v>
      </c>
      <c r="R14" s="19"/>
      <c r="S14" s="139" t="s">
        <v>59</v>
      </c>
      <c r="T14" s="19"/>
      <c r="U14" s="141" t="s">
        <v>60</v>
      </c>
      <c r="V14" s="141" t="s">
        <v>61</v>
      </c>
      <c r="W14" s="139" t="s">
        <v>62</v>
      </c>
      <c r="X14" s="19"/>
      <c r="Y14" s="142" t="s">
        <v>104</v>
      </c>
      <c r="Z14" s="142" t="s">
        <v>98</v>
      </c>
      <c r="AA14" s="142" t="s">
        <v>105</v>
      </c>
      <c r="AB14" s="142" t="s">
        <v>99</v>
      </c>
      <c r="AC14" s="142" t="s">
        <v>106</v>
      </c>
      <c r="AD14" s="142" t="s">
        <v>100</v>
      </c>
      <c r="AE14" s="142" t="s">
        <v>107</v>
      </c>
      <c r="AF14" s="142" t="s">
        <v>101</v>
      </c>
      <c r="AG14" s="198"/>
    </row>
    <row r="15">
      <c r="A15" s="149">
        <v>3116.0</v>
      </c>
      <c r="B15" s="19"/>
      <c r="C15" s="156">
        <v>2522.71</v>
      </c>
      <c r="D15" s="19"/>
      <c r="E15" s="156">
        <v>597.7</v>
      </c>
      <c r="F15" s="19"/>
      <c r="G15" s="153">
        <v>464.344297605157</v>
      </c>
      <c r="H15" s="185">
        <v>971.0</v>
      </c>
      <c r="I15" s="19"/>
      <c r="J15" s="157">
        <v>184.21</v>
      </c>
      <c r="K15" s="157">
        <v>3.94</v>
      </c>
      <c r="L15" s="157">
        <v>31.41</v>
      </c>
      <c r="M15" s="157">
        <v>14.74</v>
      </c>
      <c r="N15" s="157">
        <v>8.0</v>
      </c>
      <c r="O15" s="157">
        <v>311.0</v>
      </c>
      <c r="P15" s="157">
        <v>340.0</v>
      </c>
      <c r="Q15" s="186">
        <v>308.0</v>
      </c>
      <c r="R15" s="19"/>
      <c r="S15" s="186">
        <v>32.0</v>
      </c>
      <c r="T15" s="19"/>
      <c r="U15" s="157">
        <v>19.0</v>
      </c>
      <c r="V15" s="153">
        <v>-115.57</v>
      </c>
      <c r="W15" s="156">
        <v>28.960414811817078</v>
      </c>
      <c r="X15" s="19"/>
      <c r="Y15" s="221"/>
      <c r="Z15" s="192">
        <v>2.0</v>
      </c>
      <c r="AA15" s="221"/>
      <c r="AB15" s="192"/>
      <c r="AC15" s="221"/>
      <c r="AD15" s="192"/>
      <c r="AE15" s="221"/>
      <c r="AF15" s="192"/>
      <c r="AG15" s="153"/>
    </row>
    <row r="16">
      <c r="A16" s="149">
        <v>3176.0</v>
      </c>
      <c r="B16" s="19"/>
      <c r="C16" s="156">
        <v>1815.8</v>
      </c>
      <c r="D16" s="19"/>
      <c r="E16" s="156">
        <v>157.18</v>
      </c>
      <c r="F16" s="19"/>
      <c r="G16" s="153">
        <v>121.842900426909</v>
      </c>
      <c r="H16" s="185">
        <v>535.0</v>
      </c>
      <c r="I16" s="19"/>
      <c r="J16" s="157">
        <v>90.5</v>
      </c>
      <c r="K16" s="157">
        <v>23.18</v>
      </c>
      <c r="L16" s="157">
        <v>-1.43</v>
      </c>
      <c r="M16" s="157">
        <v>22.25</v>
      </c>
      <c r="N16" s="157">
        <v>-1.0</v>
      </c>
      <c r="O16" s="157">
        <v>356.0</v>
      </c>
      <c r="P16" s="157">
        <v>264.0</v>
      </c>
      <c r="Q16" s="186">
        <v>214.0</v>
      </c>
      <c r="R16" s="19"/>
      <c r="S16" s="186">
        <v>11.0</v>
      </c>
      <c r="T16" s="19"/>
      <c r="U16" s="157">
        <v>27.0</v>
      </c>
      <c r="V16" s="153">
        <v>30.85</v>
      </c>
      <c r="W16" s="156">
        <v>27.22501693564455</v>
      </c>
      <c r="X16" s="19"/>
      <c r="Y16" s="221"/>
      <c r="Z16" s="192">
        <v>1.0</v>
      </c>
      <c r="AA16" s="221"/>
      <c r="AB16" s="192"/>
      <c r="AC16" s="221"/>
      <c r="AD16" s="192"/>
      <c r="AE16" s="221"/>
      <c r="AF16" s="192"/>
      <c r="AG16" s="153"/>
    </row>
    <row r="17">
      <c r="A17" s="149">
        <v>3802.0</v>
      </c>
      <c r="B17" s="19"/>
      <c r="C17" s="156">
        <v>1607.01</v>
      </c>
      <c r="D17" s="19"/>
      <c r="E17" s="156">
        <v>252.73</v>
      </c>
      <c r="F17" s="19"/>
      <c r="G17" s="153">
        <v>3.57008171081543</v>
      </c>
      <c r="H17" s="185">
        <v>593.0</v>
      </c>
      <c r="I17" s="19"/>
      <c r="J17" s="157">
        <v>41.69</v>
      </c>
      <c r="K17" s="157">
        <v>4.63</v>
      </c>
      <c r="L17" s="157">
        <v>9.68</v>
      </c>
      <c r="M17" s="157">
        <v>-3.64</v>
      </c>
      <c r="N17" s="157">
        <v>-6.0</v>
      </c>
      <c r="O17" s="157">
        <v>256.0</v>
      </c>
      <c r="P17" s="157">
        <v>247.0</v>
      </c>
      <c r="Q17" s="186">
        <v>200.0</v>
      </c>
      <c r="R17" s="19"/>
      <c r="S17" s="186">
        <v>7.0</v>
      </c>
      <c r="T17" s="19"/>
      <c r="U17" s="157">
        <v>7.0</v>
      </c>
      <c r="V17" s="153">
        <v>-12.98</v>
      </c>
      <c r="W17" s="156">
        <v>25.58161131292164</v>
      </c>
      <c r="X17" s="19"/>
      <c r="Y17" s="221"/>
      <c r="Z17" s="192">
        <v>2.0</v>
      </c>
      <c r="AA17" s="221"/>
      <c r="AB17" s="192"/>
      <c r="AC17" s="221"/>
      <c r="AD17" s="192"/>
      <c r="AE17" s="221"/>
      <c r="AF17" s="192"/>
      <c r="AG17" s="153"/>
    </row>
    <row r="18">
      <c r="A18" s="149">
        <v>3882.0</v>
      </c>
      <c r="B18" s="19"/>
      <c r="C18" s="156">
        <v>1342.97</v>
      </c>
      <c r="D18" s="19"/>
      <c r="E18" s="156">
        <v>199.54</v>
      </c>
      <c r="F18" s="19"/>
      <c r="G18" s="153">
        <v>797.497428506613</v>
      </c>
      <c r="H18" s="185">
        <v>1560.0</v>
      </c>
      <c r="I18" s="19"/>
      <c r="J18" s="157">
        <v>88.27</v>
      </c>
      <c r="K18" s="157">
        <v>-2.06</v>
      </c>
      <c r="L18" s="157">
        <v>3.26</v>
      </c>
      <c r="M18" s="157">
        <v>6.05</v>
      </c>
      <c r="N18" s="157">
        <v>281.0</v>
      </c>
      <c r="O18" s="157">
        <v>168.0</v>
      </c>
      <c r="P18" s="157">
        <v>168.0</v>
      </c>
      <c r="Q18" s="186">
        <v>80.0</v>
      </c>
      <c r="R18" s="19"/>
      <c r="S18" s="186">
        <v>0.0</v>
      </c>
      <c r="T18" s="19"/>
      <c r="U18" s="157">
        <v>0.0</v>
      </c>
      <c r="V18" s="153">
        <v>-52.33</v>
      </c>
      <c r="W18" s="156">
        <v>32.42486298994103</v>
      </c>
      <c r="X18" s="19"/>
      <c r="Y18" s="221"/>
      <c r="Z18" s="192">
        <v>2.0</v>
      </c>
      <c r="AA18" s="221"/>
      <c r="AB18" s="192"/>
      <c r="AC18" s="221"/>
      <c r="AD18" s="192"/>
      <c r="AE18" s="221"/>
      <c r="AF18" s="192"/>
      <c r="AG18" s="153"/>
    </row>
    <row r="19">
      <c r="A19" s="149">
        <v>5161.0</v>
      </c>
      <c r="B19" s="19"/>
      <c r="C19" s="156">
        <v>971.02</v>
      </c>
      <c r="D19" s="19"/>
      <c r="E19" s="156">
        <v>0.0</v>
      </c>
      <c r="F19" s="19"/>
      <c r="G19" s="153">
        <v>252.035308210775</v>
      </c>
      <c r="H19" s="185">
        <v>509.0</v>
      </c>
      <c r="I19" s="19"/>
      <c r="J19" s="157">
        <v>151.12</v>
      </c>
      <c r="K19" s="157">
        <v>21.17</v>
      </c>
      <c r="L19" s="157">
        <v>-17.65</v>
      </c>
      <c r="M19" s="157">
        <v>-17.59</v>
      </c>
      <c r="N19" s="157">
        <v>9.0</v>
      </c>
      <c r="O19" s="157">
        <v>216.0</v>
      </c>
      <c r="P19" s="157">
        <v>168.0</v>
      </c>
      <c r="Q19" s="186">
        <v>272.0</v>
      </c>
      <c r="R19" s="19"/>
      <c r="S19" s="186">
        <v>25.0</v>
      </c>
      <c r="T19" s="19"/>
      <c r="U19" s="157">
        <v>31.0</v>
      </c>
      <c r="V19" s="153">
        <v>9.49</v>
      </c>
      <c r="W19" s="156">
        <v>27.37697438376027</v>
      </c>
      <c r="X19" s="19"/>
      <c r="Y19" s="221"/>
      <c r="Z19" s="192">
        <v>2.0</v>
      </c>
      <c r="AA19" s="221"/>
      <c r="AB19" s="192"/>
      <c r="AC19" s="221"/>
      <c r="AD19" s="192"/>
      <c r="AE19" s="221"/>
      <c r="AF19" s="192"/>
      <c r="AG19" s="153"/>
    </row>
    <row r="20">
      <c r="A20" s="149">
        <v>5166.0</v>
      </c>
      <c r="B20" s="19"/>
      <c r="C20" s="156">
        <v>2655.07</v>
      </c>
      <c r="D20" s="19"/>
      <c r="E20" s="156">
        <v>29.6</v>
      </c>
      <c r="F20" s="19"/>
      <c r="G20" s="153">
        <v>0.0</v>
      </c>
      <c r="H20" s="185">
        <v>1422.0</v>
      </c>
      <c r="I20" s="19"/>
      <c r="J20" s="157">
        <v>253.63</v>
      </c>
      <c r="K20" s="157">
        <v>2.49</v>
      </c>
      <c r="L20" s="157">
        <v>13.7</v>
      </c>
      <c r="M20" s="157">
        <v>11.17</v>
      </c>
      <c r="N20" s="157">
        <v>10.0</v>
      </c>
      <c r="O20" s="157">
        <v>247.0</v>
      </c>
      <c r="P20" s="157">
        <v>209.0</v>
      </c>
      <c r="Q20" s="186">
        <v>48.0</v>
      </c>
      <c r="R20" s="19"/>
      <c r="S20" s="186">
        <v>10.0</v>
      </c>
      <c r="T20" s="19"/>
      <c r="U20" s="157">
        <v>7.0</v>
      </c>
      <c r="V20" s="153">
        <v>-54.6</v>
      </c>
      <c r="W20" s="156">
        <v>26.411577698695137</v>
      </c>
      <c r="X20" s="19"/>
      <c r="Y20" s="221"/>
      <c r="Z20" s="192">
        <v>2.0</v>
      </c>
      <c r="AA20" s="221"/>
      <c r="AB20" s="192"/>
      <c r="AC20" s="221"/>
      <c r="AD20" s="192"/>
      <c r="AE20" s="221"/>
      <c r="AF20" s="192"/>
      <c r="AG20" s="153"/>
    </row>
    <row r="21">
      <c r="A21" s="149">
        <v>8604.0</v>
      </c>
      <c r="B21" s="19"/>
      <c r="C21" s="156">
        <v>923.94</v>
      </c>
      <c r="D21" s="19"/>
      <c r="E21" s="156">
        <v>31.17</v>
      </c>
      <c r="F21" s="19"/>
      <c r="G21" s="153">
        <v>26.0099995136261</v>
      </c>
      <c r="H21" s="185">
        <v>313.0</v>
      </c>
      <c r="I21" s="19"/>
      <c r="J21" s="157">
        <v>185.38</v>
      </c>
      <c r="K21" s="157">
        <v>29.31</v>
      </c>
      <c r="L21" s="157">
        <v>32.51</v>
      </c>
      <c r="M21" s="157">
        <v>25.16</v>
      </c>
      <c r="N21" s="157">
        <v>1.0</v>
      </c>
      <c r="O21" s="157">
        <v>128.0</v>
      </c>
      <c r="P21" s="157">
        <v>198.0</v>
      </c>
      <c r="Q21" s="186">
        <v>152.0</v>
      </c>
      <c r="R21" s="19"/>
      <c r="S21" s="186">
        <v>12.0</v>
      </c>
      <c r="T21" s="19"/>
      <c r="U21" s="157">
        <v>9.0</v>
      </c>
      <c r="V21" s="153">
        <v>-31.9</v>
      </c>
      <c r="W21" s="156">
        <v>25.98441487114491</v>
      </c>
      <c r="X21" s="19"/>
      <c r="Y21" s="221"/>
      <c r="Z21" s="192">
        <v>2.0</v>
      </c>
      <c r="AA21" s="221"/>
      <c r="AB21" s="192"/>
      <c r="AC21" s="221"/>
      <c r="AD21" s="192"/>
      <c r="AE21" s="221"/>
      <c r="AF21" s="192"/>
      <c r="AG21" s="153"/>
    </row>
    <row r="22">
      <c r="A22" s="170" t="s">
        <v>43</v>
      </c>
      <c r="B22" s="19"/>
      <c r="C22" s="177">
        <v>11838.52</v>
      </c>
      <c r="D22" s="19"/>
      <c r="E22" s="177">
        <v>1267.92</v>
      </c>
      <c r="F22" s="19"/>
      <c r="G22" s="174">
        <v>1665.3000159738956</v>
      </c>
      <c r="H22" s="170">
        <v>5903.0</v>
      </c>
      <c r="I22" s="19"/>
      <c r="J22" s="178">
        <v>994.8</v>
      </c>
      <c r="K22" s="178">
        <v>82.66</v>
      </c>
      <c r="L22" s="178">
        <v>71.48</v>
      </c>
      <c r="M22" s="178">
        <v>58.14</v>
      </c>
      <c r="N22" s="178">
        <v>302.0</v>
      </c>
      <c r="O22" s="178">
        <v>1682.0</v>
      </c>
      <c r="P22" s="178">
        <v>1594.0</v>
      </c>
      <c r="Q22" s="193">
        <v>1274.0</v>
      </c>
      <c r="R22" s="19"/>
      <c r="S22" s="193">
        <v>97.0</v>
      </c>
      <c r="T22" s="19"/>
      <c r="U22" s="178">
        <v>100.0</v>
      </c>
      <c r="V22" s="174">
        <v>-227.04</v>
      </c>
      <c r="W22" s="177">
        <v>27.6443566270333</v>
      </c>
      <c r="X22" s="19"/>
      <c r="Y22" s="194" t="str">
        <f>AVERAGE(Y15:Y21)</f>
        <v>#DIV/0!</v>
      </c>
      <c r="Z22" s="195"/>
      <c r="AA22" s="194" t="str">
        <f>AVERAGE(AA15:AA21)</f>
        <v>#DIV/0!</v>
      </c>
      <c r="AB22" s="195"/>
      <c r="AC22" s="194" t="str">
        <f>AVERAGE(AC15:AC21)</f>
        <v>#DIV/0!</v>
      </c>
      <c r="AD22" s="174"/>
      <c r="AE22" s="194" t="str">
        <f>AVERAGE(AE15:AE21)</f>
        <v>#DIV/0!</v>
      </c>
      <c r="AF22" s="174"/>
      <c r="AG22" s="174"/>
    </row>
    <row r="23">
      <c r="Y23" s="133"/>
      <c r="Z23" s="133"/>
      <c r="AA23" s="133"/>
      <c r="AB23" s="133"/>
      <c r="AC23" s="133"/>
      <c r="AD23" s="133"/>
      <c r="AE23" s="133"/>
      <c r="AF23" s="133"/>
    </row>
    <row r="24" ht="30.75" hidden="1" customHeight="1">
      <c r="A24" s="139" t="s">
        <v>46</v>
      </c>
      <c r="B24" s="19"/>
      <c r="C24" s="197" t="s">
        <v>73</v>
      </c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19"/>
      <c r="AG24" s="198"/>
    </row>
    <row r="25" hidden="1">
      <c r="A25" s="149"/>
      <c r="B25" s="19"/>
      <c r="C25" s="199" t="s">
        <v>74</v>
      </c>
      <c r="D25" s="19"/>
      <c r="E25" s="199" t="s">
        <v>75</v>
      </c>
      <c r="F25" s="19"/>
      <c r="G25" s="199" t="s">
        <v>76</v>
      </c>
      <c r="H25" s="19"/>
      <c r="I25" s="200" t="s">
        <v>77</v>
      </c>
      <c r="J25" s="201" t="s">
        <v>78</v>
      </c>
      <c r="K25" s="201"/>
      <c r="L25" s="201"/>
      <c r="M25" s="201"/>
      <c r="N25" s="201"/>
      <c r="O25" s="201"/>
      <c r="P25" s="201"/>
      <c r="Q25" s="201"/>
      <c r="R25" s="201"/>
      <c r="S25" s="201"/>
      <c r="T25" s="201"/>
      <c r="U25" s="202"/>
      <c r="V25" s="202"/>
      <c r="W25" s="203"/>
      <c r="X25" s="203"/>
      <c r="Y25" s="204"/>
      <c r="Z25" s="204"/>
      <c r="AA25" s="204"/>
      <c r="AB25" s="204"/>
      <c r="AC25" s="204"/>
      <c r="AD25" s="204"/>
      <c r="AE25" s="204"/>
      <c r="AF25" s="204"/>
      <c r="AG25" s="205"/>
    </row>
    <row r="26" hidden="1">
      <c r="A26" s="149">
        <v>3116.0</v>
      </c>
      <c r="B26" s="19"/>
      <c r="C26" s="199"/>
      <c r="D26" s="19"/>
      <c r="E26" s="199"/>
      <c r="F26" s="19"/>
      <c r="G26" s="199"/>
      <c r="H26" s="19"/>
      <c r="I26" s="200"/>
      <c r="J26" s="201"/>
      <c r="K26" s="201"/>
      <c r="L26" s="201"/>
      <c r="M26" s="201"/>
      <c r="N26" s="201"/>
      <c r="O26" s="201"/>
      <c r="P26" s="201"/>
      <c r="Q26" s="206"/>
      <c r="R26" s="19"/>
      <c r="S26" s="206"/>
      <c r="T26" s="19"/>
      <c r="U26" s="202"/>
      <c r="V26" s="202"/>
      <c r="W26" s="207"/>
      <c r="X26" s="19"/>
      <c r="Y26" s="204"/>
      <c r="Z26" s="204"/>
      <c r="AA26" s="204"/>
      <c r="AB26" s="204"/>
      <c r="AC26" s="204"/>
      <c r="AD26" s="204"/>
      <c r="AE26" s="204"/>
      <c r="AF26" s="204"/>
      <c r="AG26" s="205"/>
    </row>
    <row r="27" hidden="1">
      <c r="A27" s="149">
        <v>3176.0</v>
      </c>
      <c r="B27" s="19"/>
      <c r="C27" s="199"/>
      <c r="D27" s="19"/>
      <c r="E27" s="199"/>
      <c r="F27" s="19"/>
      <c r="G27" s="199"/>
      <c r="H27" s="19"/>
      <c r="I27" s="200"/>
      <c r="J27" s="201"/>
      <c r="K27" s="201"/>
      <c r="L27" s="201"/>
      <c r="M27" s="201"/>
      <c r="N27" s="201"/>
      <c r="O27" s="201"/>
      <c r="P27" s="201"/>
      <c r="Q27" s="206"/>
      <c r="R27" s="19"/>
      <c r="S27" s="206"/>
      <c r="T27" s="19"/>
      <c r="U27" s="202"/>
      <c r="V27" s="202"/>
      <c r="W27" s="207"/>
      <c r="X27" s="19"/>
      <c r="Y27" s="204"/>
      <c r="Z27" s="204"/>
      <c r="AA27" s="204"/>
      <c r="AB27" s="204"/>
      <c r="AC27" s="204"/>
      <c r="AD27" s="204"/>
      <c r="AE27" s="204"/>
      <c r="AF27" s="204"/>
      <c r="AG27" s="205"/>
    </row>
    <row r="28" hidden="1">
      <c r="A28" s="149">
        <v>3802.0</v>
      </c>
      <c r="B28" s="19"/>
      <c r="C28" s="199"/>
      <c r="D28" s="19"/>
      <c r="E28" s="199"/>
      <c r="F28" s="19"/>
      <c r="G28" s="199"/>
      <c r="H28" s="19"/>
      <c r="I28" s="200"/>
      <c r="J28" s="201"/>
      <c r="K28" s="201"/>
      <c r="L28" s="201"/>
      <c r="M28" s="201"/>
      <c r="N28" s="201"/>
      <c r="O28" s="201"/>
      <c r="P28" s="201"/>
      <c r="Q28" s="206"/>
      <c r="R28" s="19"/>
      <c r="S28" s="206"/>
      <c r="T28" s="19"/>
      <c r="U28" s="202"/>
      <c r="V28" s="202"/>
      <c r="W28" s="206"/>
      <c r="X28" s="19"/>
      <c r="Y28" s="204"/>
      <c r="Z28" s="204"/>
      <c r="AA28" s="204"/>
      <c r="AB28" s="204"/>
      <c r="AC28" s="204"/>
      <c r="AD28" s="204"/>
      <c r="AE28" s="204"/>
      <c r="AF28" s="204"/>
      <c r="AG28" s="205"/>
    </row>
    <row r="29" hidden="1">
      <c r="A29" s="149">
        <v>3882.0</v>
      </c>
      <c r="B29" s="19"/>
      <c r="C29" s="199"/>
      <c r="D29" s="19"/>
      <c r="E29" s="199"/>
      <c r="F29" s="19"/>
      <c r="G29" s="199"/>
      <c r="H29" s="19"/>
      <c r="I29" s="200"/>
      <c r="J29" s="201"/>
      <c r="K29" s="201"/>
      <c r="L29" s="201"/>
      <c r="M29" s="201"/>
      <c r="N29" s="201"/>
      <c r="O29" s="201"/>
      <c r="P29" s="201"/>
      <c r="Q29" s="206"/>
      <c r="R29" s="19"/>
      <c r="S29" s="206"/>
      <c r="T29" s="19"/>
      <c r="U29" s="202"/>
      <c r="V29" s="202"/>
      <c r="W29" s="206"/>
      <c r="X29" s="19"/>
      <c r="Y29" s="204"/>
      <c r="Z29" s="204"/>
      <c r="AA29" s="204"/>
      <c r="AB29" s="204"/>
      <c r="AC29" s="204"/>
      <c r="AD29" s="204"/>
      <c r="AE29" s="204"/>
      <c r="AF29" s="204"/>
      <c r="AG29" s="205"/>
    </row>
    <row r="30" hidden="1">
      <c r="A30" s="149">
        <v>5161.0</v>
      </c>
      <c r="B30" s="19"/>
      <c r="C30" s="199"/>
      <c r="D30" s="19"/>
      <c r="E30" s="199"/>
      <c r="F30" s="19"/>
      <c r="G30" s="199"/>
      <c r="H30" s="19"/>
      <c r="I30" s="200"/>
      <c r="J30" s="201"/>
      <c r="K30" s="201"/>
      <c r="L30" s="201"/>
      <c r="M30" s="201"/>
      <c r="N30" s="201"/>
      <c r="O30" s="201"/>
      <c r="P30" s="201"/>
      <c r="Q30" s="206"/>
      <c r="R30" s="19"/>
      <c r="S30" s="206"/>
      <c r="T30" s="19"/>
      <c r="U30" s="202"/>
      <c r="V30" s="202"/>
      <c r="W30" s="206"/>
      <c r="X30" s="19"/>
      <c r="Y30" s="204"/>
      <c r="Z30" s="204"/>
      <c r="AA30" s="204"/>
      <c r="AB30" s="204"/>
      <c r="AC30" s="204"/>
      <c r="AD30" s="204"/>
      <c r="AE30" s="204"/>
      <c r="AF30" s="204"/>
      <c r="AG30" s="205"/>
    </row>
    <row r="31" hidden="1">
      <c r="A31" s="149">
        <v>5166.0</v>
      </c>
      <c r="B31" s="19"/>
      <c r="C31" s="199"/>
      <c r="D31" s="19"/>
      <c r="E31" s="199"/>
      <c r="F31" s="19"/>
      <c r="G31" s="199"/>
      <c r="H31" s="19"/>
      <c r="I31" s="201"/>
      <c r="J31" s="201"/>
      <c r="K31" s="201"/>
      <c r="L31" s="201"/>
      <c r="M31" s="201"/>
      <c r="N31" s="201"/>
      <c r="O31" s="201"/>
      <c r="P31" s="201"/>
      <c r="Q31" s="206"/>
      <c r="R31" s="19"/>
      <c r="S31" s="206"/>
      <c r="T31" s="19"/>
      <c r="U31" s="202"/>
      <c r="V31" s="202"/>
      <c r="W31" s="206"/>
      <c r="X31" s="19"/>
      <c r="Y31" s="204"/>
      <c r="Z31" s="204"/>
      <c r="AA31" s="204"/>
      <c r="AB31" s="204"/>
      <c r="AC31" s="204"/>
      <c r="AD31" s="204"/>
      <c r="AE31" s="204"/>
      <c r="AF31" s="204"/>
      <c r="AG31" s="205"/>
    </row>
    <row r="32" hidden="1">
      <c r="A32" s="149">
        <v>8604.0</v>
      </c>
      <c r="B32" s="19"/>
      <c r="C32" s="199"/>
      <c r="D32" s="19"/>
      <c r="E32" s="199"/>
      <c r="F32" s="19"/>
      <c r="G32" s="199"/>
      <c r="H32" s="19"/>
      <c r="I32" s="200"/>
      <c r="J32" s="201"/>
      <c r="K32" s="201"/>
      <c r="L32" s="201"/>
      <c r="M32" s="201"/>
      <c r="N32" s="201"/>
      <c r="O32" s="201"/>
      <c r="P32" s="201"/>
      <c r="Q32" s="206"/>
      <c r="R32" s="19"/>
      <c r="S32" s="206"/>
      <c r="T32" s="19"/>
      <c r="U32" s="202"/>
      <c r="V32" s="202"/>
      <c r="W32" s="206"/>
      <c r="X32" s="19"/>
      <c r="Y32" s="204"/>
      <c r="Z32" s="204"/>
      <c r="AA32" s="204"/>
      <c r="AB32" s="204"/>
      <c r="AC32" s="204"/>
      <c r="AD32" s="204"/>
      <c r="AE32" s="204"/>
      <c r="AF32" s="204"/>
      <c r="AG32" s="205"/>
    </row>
    <row r="33">
      <c r="Y33" s="133"/>
      <c r="Z33" s="133"/>
      <c r="AA33" s="133"/>
      <c r="AB33" s="133"/>
      <c r="AC33" s="133"/>
      <c r="AD33" s="133"/>
      <c r="AE33" s="133"/>
      <c r="AF33" s="133"/>
    </row>
    <row r="34" ht="30.75" customHeight="1">
      <c r="A34" s="139" t="s">
        <v>46</v>
      </c>
      <c r="B34" s="19"/>
      <c r="C34" s="208" t="s">
        <v>79</v>
      </c>
      <c r="D34" s="19"/>
      <c r="E34" s="208" t="s">
        <v>80</v>
      </c>
      <c r="F34" s="19"/>
      <c r="G34" s="198" t="s">
        <v>81</v>
      </c>
      <c r="H34" s="208" t="s">
        <v>82</v>
      </c>
      <c r="I34" s="19"/>
      <c r="J34" s="198" t="s">
        <v>83</v>
      </c>
      <c r="K34" s="198" t="s">
        <v>84</v>
      </c>
      <c r="L34" s="198" t="s">
        <v>85</v>
      </c>
      <c r="M34" s="198" t="s">
        <v>86</v>
      </c>
      <c r="N34" s="198" t="s">
        <v>87</v>
      </c>
      <c r="O34" s="198" t="s">
        <v>88</v>
      </c>
      <c r="P34" s="198" t="s">
        <v>89</v>
      </c>
      <c r="Q34" s="208" t="s">
        <v>90</v>
      </c>
      <c r="R34" s="19"/>
      <c r="S34" s="209" t="s">
        <v>109</v>
      </c>
      <c r="T34" s="19"/>
      <c r="U34" s="210" t="s">
        <v>110</v>
      </c>
      <c r="V34" s="210" t="s">
        <v>111</v>
      </c>
      <c r="W34" s="209" t="s">
        <v>112</v>
      </c>
      <c r="X34" s="19"/>
      <c r="Y34" s="210" t="s">
        <v>113</v>
      </c>
      <c r="Z34" s="210" t="s">
        <v>114</v>
      </c>
      <c r="AA34" s="210" t="s">
        <v>115</v>
      </c>
      <c r="AB34" s="210" t="s">
        <v>116</v>
      </c>
      <c r="AC34" s="210" t="s">
        <v>93</v>
      </c>
      <c r="AD34" s="211" t="s">
        <v>94</v>
      </c>
      <c r="AE34" s="210" t="s">
        <v>95</v>
      </c>
      <c r="AF34" s="210" t="s">
        <v>96</v>
      </c>
      <c r="AG34" s="198" t="s">
        <v>97</v>
      </c>
    </row>
    <row r="35">
      <c r="A35" s="149">
        <v>3116.0</v>
      </c>
      <c r="B35" s="19"/>
      <c r="C35" s="212">
        <f>RANK(C5,C5:C11,1)</f>
        <v>7</v>
      </c>
      <c r="D35" s="19"/>
      <c r="E35" s="213">
        <f>RANK(E5,E5:E11)</f>
        <v>1</v>
      </c>
      <c r="F35" s="19"/>
      <c r="G35" s="213">
        <f>RANK(G5,G5:G11)</f>
        <v>7</v>
      </c>
      <c r="H35" s="19"/>
      <c r="I35" s="214">
        <f>RANK(H5,H5:H11)</f>
        <v>6</v>
      </c>
      <c r="J35" s="215">
        <f t="shared" ref="J35:N35" si="7">RANK(J5,J5:J11,1)</f>
        <v>3</v>
      </c>
      <c r="K35" s="215">
        <f t="shared" si="7"/>
        <v>3</v>
      </c>
      <c r="L35" s="216">
        <f t="shared" si="7"/>
        <v>3</v>
      </c>
      <c r="M35" s="217">
        <f t="shared" si="7"/>
        <v>2</v>
      </c>
      <c r="N35" s="217">
        <f t="shared" si="7"/>
        <v>1</v>
      </c>
      <c r="O35" s="216">
        <f>RANK(O5,O5:O11)</f>
        <v>3</v>
      </c>
      <c r="P35" s="216">
        <f t="shared" ref="P35:Q35" si="8">RANK(P5,P5:P11,1)</f>
        <v>7</v>
      </c>
      <c r="Q35" s="218">
        <f t="shared" si="8"/>
        <v>5</v>
      </c>
      <c r="R35" s="19"/>
      <c r="S35" s="219"/>
      <c r="T35" s="19"/>
      <c r="U35" s="192"/>
      <c r="V35" s="215"/>
      <c r="W35" s="220"/>
      <c r="X35" s="19"/>
      <c r="Y35" s="221"/>
      <c r="Z35" s="192"/>
      <c r="AA35" s="222"/>
      <c r="AB35" s="154"/>
      <c r="AC35" s="223">
        <f t="shared" ref="AC35:AD35" si="9">RANK(AC5,AC5:AC11,1)</f>
        <v>4</v>
      </c>
      <c r="AD35" s="224">
        <f t="shared" si="9"/>
        <v>2</v>
      </c>
      <c r="AE35" s="225">
        <f t="shared" ref="AE35:AF35" si="10">RANK(AE5,AE5:AE11)</f>
        <v>1</v>
      </c>
      <c r="AF35" s="225">
        <f t="shared" si="10"/>
        <v>1</v>
      </c>
      <c r="AG35" s="223">
        <f t="shared" ref="AG35:AG41" si="15">I35+L35+O35+P35+Q35+AC35+AE35+AF35</f>
        <v>30</v>
      </c>
    </row>
    <row r="36">
      <c r="A36" s="149">
        <v>3176.0</v>
      </c>
      <c r="B36" s="19"/>
      <c r="C36" s="212">
        <f>RANK(C6,C5:C11,1)</f>
        <v>6</v>
      </c>
      <c r="D36" s="19"/>
      <c r="E36" s="213">
        <f>RANK(E6,E5:E11)</f>
        <v>2</v>
      </c>
      <c r="F36" s="19"/>
      <c r="G36" s="213">
        <f>RANK(G6,G5:G11)</f>
        <v>5</v>
      </c>
      <c r="H36" s="19"/>
      <c r="I36" s="214">
        <f>RANK(H6,H5:H11)</f>
        <v>7</v>
      </c>
      <c r="J36" s="215">
        <f t="shared" ref="J36:N36" si="11">RANK(J6,J5:J11,1)</f>
        <v>5</v>
      </c>
      <c r="K36" s="215">
        <f t="shared" si="11"/>
        <v>5</v>
      </c>
      <c r="L36" s="216">
        <f t="shared" si="11"/>
        <v>2</v>
      </c>
      <c r="M36" s="217">
        <f t="shared" si="11"/>
        <v>1</v>
      </c>
      <c r="N36" s="217">
        <f t="shared" si="11"/>
        <v>2</v>
      </c>
      <c r="O36" s="216">
        <f>RANK(O6,O5:O11)</f>
        <v>1</v>
      </c>
      <c r="P36" s="216">
        <f t="shared" ref="P36:Q36" si="12">RANK(P6,P5:P11,1)</f>
        <v>2</v>
      </c>
      <c r="Q36" s="218">
        <f t="shared" si="12"/>
        <v>2</v>
      </c>
      <c r="R36" s="19"/>
      <c r="S36" s="219"/>
      <c r="T36" s="19"/>
      <c r="U36" s="192"/>
      <c r="V36" s="215"/>
      <c r="W36" s="220"/>
      <c r="X36" s="19"/>
      <c r="Y36" s="221"/>
      <c r="Z36" s="192"/>
      <c r="AA36" s="222"/>
      <c r="AB36" s="154"/>
      <c r="AC36" s="223">
        <f t="shared" ref="AC36:AD36" si="13">RANK(AC6,AC5:AC11,1)</f>
        <v>6</v>
      </c>
      <c r="AD36" s="224">
        <f t="shared" si="13"/>
        <v>6</v>
      </c>
      <c r="AE36" s="225">
        <f t="shared" ref="AE36:AF36" si="14">RANK(AE6,AE5:AE11)</f>
        <v>4</v>
      </c>
      <c r="AF36" s="225">
        <f t="shared" si="14"/>
        <v>5</v>
      </c>
      <c r="AG36" s="223">
        <f t="shared" si="15"/>
        <v>29</v>
      </c>
    </row>
    <row r="37">
      <c r="A37" s="149">
        <v>3802.0</v>
      </c>
      <c r="B37" s="19"/>
      <c r="C37" s="212">
        <f>RANK(C7,C5:C11,1)</f>
        <v>3</v>
      </c>
      <c r="D37" s="19"/>
      <c r="E37" s="213">
        <f>RANK(E7,E5:E11)</f>
        <v>5</v>
      </c>
      <c r="F37" s="19"/>
      <c r="G37" s="213">
        <f>RANK(G7,G5:G11)</f>
        <v>6</v>
      </c>
      <c r="H37" s="19"/>
      <c r="I37" s="214">
        <f>RANK(H7,H5:H11)</f>
        <v>5</v>
      </c>
      <c r="J37" s="215">
        <f t="shared" ref="J37:N37" si="16">RANK(J7,J5:J11,1)</f>
        <v>6</v>
      </c>
      <c r="K37" s="215">
        <f t="shared" si="16"/>
        <v>4</v>
      </c>
      <c r="L37" s="216">
        <f t="shared" si="16"/>
        <v>1</v>
      </c>
      <c r="M37" s="217">
        <f t="shared" si="16"/>
        <v>5</v>
      </c>
      <c r="N37" s="217">
        <f t="shared" si="16"/>
        <v>6</v>
      </c>
      <c r="O37" s="216">
        <f>RANK(O7,O5:O11)</f>
        <v>6</v>
      </c>
      <c r="P37" s="216">
        <f t="shared" ref="P37:Q37" si="17">RANK(P7,P5:P11,1)</f>
        <v>1</v>
      </c>
      <c r="Q37" s="218">
        <f t="shared" si="17"/>
        <v>4</v>
      </c>
      <c r="R37" s="19"/>
      <c r="S37" s="219"/>
      <c r="T37" s="19"/>
      <c r="U37" s="192"/>
      <c r="V37" s="215"/>
      <c r="W37" s="220"/>
      <c r="X37" s="19"/>
      <c r="Y37" s="221"/>
      <c r="Z37" s="192"/>
      <c r="AA37" s="222"/>
      <c r="AB37" s="154"/>
      <c r="AC37" s="223">
        <f t="shared" ref="AC37:AD37" si="18">RANK(AC7,AC5:AC11,1)</f>
        <v>7</v>
      </c>
      <c r="AD37" s="224">
        <f t="shared" si="18"/>
        <v>7</v>
      </c>
      <c r="AE37" s="225">
        <f t="shared" ref="AE37:AF37" si="19">RANK(AE7,AE5:AE11)</f>
        <v>7</v>
      </c>
      <c r="AF37" s="225">
        <f t="shared" si="19"/>
        <v>5</v>
      </c>
      <c r="AG37" s="223">
        <f t="shared" si="15"/>
        <v>36</v>
      </c>
    </row>
    <row r="38">
      <c r="A38" s="149">
        <v>3882.0</v>
      </c>
      <c r="B38" s="19"/>
      <c r="C38" s="212">
        <f>RANK(C8,C5:C11,1)</f>
        <v>2</v>
      </c>
      <c r="D38" s="19"/>
      <c r="E38" s="213">
        <f>RANK(E8,E5:E11)</f>
        <v>6</v>
      </c>
      <c r="F38" s="19"/>
      <c r="G38" s="213">
        <f>RANK(G8,G5:G11)</f>
        <v>2</v>
      </c>
      <c r="H38" s="19"/>
      <c r="I38" s="214">
        <f>RANK(H8,H5:H11)</f>
        <v>2</v>
      </c>
      <c r="J38" s="215">
        <f t="shared" ref="J38:N38" si="20">RANK(J8,J5:J11,1)</f>
        <v>1</v>
      </c>
      <c r="K38" s="215">
        <f t="shared" si="20"/>
        <v>1</v>
      </c>
      <c r="L38" s="216">
        <f t="shared" si="20"/>
        <v>6</v>
      </c>
      <c r="M38" s="217">
        <f t="shared" si="20"/>
        <v>6</v>
      </c>
      <c r="N38" s="217">
        <f t="shared" si="20"/>
        <v>4</v>
      </c>
      <c r="O38" s="216">
        <f>RANK(O8,O5:O11)</f>
        <v>2</v>
      </c>
      <c r="P38" s="216">
        <f t="shared" ref="P38:Q38" si="21">RANK(P8,P5:P11,1)</f>
        <v>5</v>
      </c>
      <c r="Q38" s="218">
        <f t="shared" si="21"/>
        <v>1</v>
      </c>
      <c r="R38" s="19"/>
      <c r="S38" s="219"/>
      <c r="T38" s="19"/>
      <c r="U38" s="192"/>
      <c r="V38" s="215"/>
      <c r="W38" s="220"/>
      <c r="X38" s="19"/>
      <c r="Y38" s="221"/>
      <c r="Z38" s="192"/>
      <c r="AA38" s="222"/>
      <c r="AB38" s="154"/>
      <c r="AC38" s="223">
        <f t="shared" ref="AC38:AD38" si="22">RANK(AC8,AC5:AC11,1)</f>
        <v>1</v>
      </c>
      <c r="AD38" s="224">
        <f t="shared" si="22"/>
        <v>4</v>
      </c>
      <c r="AE38" s="225">
        <f t="shared" ref="AE38:AF38" si="23">RANK(AE8,AE5:AE11)</f>
        <v>4</v>
      </c>
      <c r="AF38" s="225">
        <f t="shared" si="23"/>
        <v>3</v>
      </c>
      <c r="AG38" s="223">
        <f t="shared" si="15"/>
        <v>24</v>
      </c>
    </row>
    <row r="39">
      <c r="A39" s="149">
        <v>5161.0</v>
      </c>
      <c r="B39" s="19"/>
      <c r="C39" s="212">
        <f>RANK(C9,C5:C11,1)</f>
        <v>5</v>
      </c>
      <c r="D39" s="19"/>
      <c r="E39" s="213">
        <f>RANK(E9,E5:E11)</f>
        <v>3</v>
      </c>
      <c r="F39" s="19"/>
      <c r="G39" s="213">
        <f>RANK(G9,G5:G11)</f>
        <v>1</v>
      </c>
      <c r="H39" s="19"/>
      <c r="I39" s="214">
        <f>RANK(H9,H5:H11)</f>
        <v>1</v>
      </c>
      <c r="J39" s="215">
        <f t="shared" ref="J39:N39" si="24">RANK(J9,J5:J11,1)</f>
        <v>2</v>
      </c>
      <c r="K39" s="215">
        <f t="shared" si="24"/>
        <v>2</v>
      </c>
      <c r="L39" s="216">
        <f t="shared" si="24"/>
        <v>4</v>
      </c>
      <c r="M39" s="217">
        <f t="shared" si="24"/>
        <v>4</v>
      </c>
      <c r="N39" s="217">
        <f t="shared" si="24"/>
        <v>3</v>
      </c>
      <c r="O39" s="216">
        <f>RANK(O9,O5:O11)</f>
        <v>4</v>
      </c>
      <c r="P39" s="216">
        <f t="shared" ref="P39:Q39" si="25">RANK(P9,P5:P11,1)</f>
        <v>6</v>
      </c>
      <c r="Q39" s="218">
        <f t="shared" si="25"/>
        <v>7</v>
      </c>
      <c r="R39" s="19"/>
      <c r="S39" s="219"/>
      <c r="T39" s="19"/>
      <c r="U39" s="192"/>
      <c r="V39" s="215"/>
      <c r="W39" s="220"/>
      <c r="X39" s="19"/>
      <c r="Y39" s="221"/>
      <c r="Z39" s="192"/>
      <c r="AA39" s="222"/>
      <c r="AB39" s="154"/>
      <c r="AC39" s="223">
        <f t="shared" ref="AC39:AD39" si="26">RANK(AC9,AC5:AC11,1)</f>
        <v>5</v>
      </c>
      <c r="AD39" s="224">
        <f t="shared" si="26"/>
        <v>5</v>
      </c>
      <c r="AE39" s="225">
        <f t="shared" ref="AE39:AF39" si="27">RANK(AE9,AE5:AE11)</f>
        <v>3</v>
      </c>
      <c r="AF39" s="225">
        <f t="shared" si="27"/>
        <v>1</v>
      </c>
      <c r="AG39" s="223">
        <f t="shared" si="15"/>
        <v>31</v>
      </c>
    </row>
    <row r="40">
      <c r="A40" s="149">
        <v>5166.0</v>
      </c>
      <c r="B40" s="19"/>
      <c r="C40" s="212">
        <f>RANK(C10,C5:C11,1)</f>
        <v>4</v>
      </c>
      <c r="D40" s="19"/>
      <c r="E40" s="213">
        <f>RANK(E10,E5:E11)</f>
        <v>4</v>
      </c>
      <c r="F40" s="19"/>
      <c r="G40" s="213">
        <f>RANK(G10,G5:G11)</f>
        <v>3</v>
      </c>
      <c r="H40" s="19"/>
      <c r="I40" s="214">
        <f>RANK(H10,H5:H11)</f>
        <v>3</v>
      </c>
      <c r="J40" s="215">
        <f t="shared" ref="J40:N40" si="28">RANK(J10,J5:J11,1)</f>
        <v>7</v>
      </c>
      <c r="K40" s="215">
        <f t="shared" si="28"/>
        <v>6</v>
      </c>
      <c r="L40" s="216">
        <f t="shared" si="28"/>
        <v>5</v>
      </c>
      <c r="M40" s="217">
        <f t="shared" si="28"/>
        <v>3</v>
      </c>
      <c r="N40" s="217">
        <f t="shared" si="28"/>
        <v>5</v>
      </c>
      <c r="O40" s="216">
        <f>RANK(O10,O5:O11)</f>
        <v>5</v>
      </c>
      <c r="P40" s="216">
        <f t="shared" ref="P40:Q40" si="29">RANK(P10,P5:P11,1)</f>
        <v>3</v>
      </c>
      <c r="Q40" s="218">
        <f t="shared" si="29"/>
        <v>6</v>
      </c>
      <c r="R40" s="19"/>
      <c r="S40" s="226"/>
      <c r="T40" s="19"/>
      <c r="U40" s="192"/>
      <c r="V40" s="222"/>
      <c r="W40" s="220"/>
      <c r="X40" s="19"/>
      <c r="Y40" s="221"/>
      <c r="Z40" s="192"/>
      <c r="AA40" s="222"/>
      <c r="AB40" s="154"/>
      <c r="AC40" s="223">
        <f t="shared" ref="AC40:AD40" si="30">RANK(AC10,AC5:AC11,1)</f>
        <v>2</v>
      </c>
      <c r="AD40" s="224">
        <f t="shared" si="30"/>
        <v>3</v>
      </c>
      <c r="AE40" s="225">
        <f t="shared" ref="AE40:AF40" si="31">RANK(AE10,AE5:AE11)</f>
        <v>4</v>
      </c>
      <c r="AF40" s="225">
        <f t="shared" si="31"/>
        <v>3</v>
      </c>
      <c r="AG40" s="223">
        <f t="shared" si="15"/>
        <v>31</v>
      </c>
    </row>
    <row r="41">
      <c r="A41" s="149">
        <v>8604.0</v>
      </c>
      <c r="B41" s="19"/>
      <c r="C41" s="212">
        <f>RANK(C11,C5:C11,1)</f>
        <v>1</v>
      </c>
      <c r="D41" s="19"/>
      <c r="E41" s="213">
        <f>RANK(E11,E5:E11)</f>
        <v>7</v>
      </c>
      <c r="F41" s="19"/>
      <c r="G41" s="213">
        <f>RANK(G11,G5:G11)</f>
        <v>4</v>
      </c>
      <c r="H41" s="19"/>
      <c r="I41" s="214">
        <f>RANK(H11,H5:H11)</f>
        <v>4</v>
      </c>
      <c r="J41" s="215">
        <f t="shared" ref="J41:N41" si="32">RANK(J11,J5:J11,1)</f>
        <v>4</v>
      </c>
      <c r="K41" s="215">
        <f t="shared" si="32"/>
        <v>7</v>
      </c>
      <c r="L41" s="216">
        <f t="shared" si="32"/>
        <v>7</v>
      </c>
      <c r="M41" s="217">
        <f t="shared" si="32"/>
        <v>7</v>
      </c>
      <c r="N41" s="217">
        <f t="shared" si="32"/>
        <v>7</v>
      </c>
      <c r="O41" s="216">
        <f>RANK(O11,O5:O11)</f>
        <v>7</v>
      </c>
      <c r="P41" s="216">
        <f t="shared" ref="P41:Q41" si="33">RANK(P11,P5:P11,1)</f>
        <v>4</v>
      </c>
      <c r="Q41" s="218">
        <f t="shared" si="33"/>
        <v>3</v>
      </c>
      <c r="R41" s="19"/>
      <c r="S41" s="219"/>
      <c r="T41" s="19"/>
      <c r="U41" s="192"/>
      <c r="V41" s="215"/>
      <c r="W41" s="220"/>
      <c r="X41" s="19"/>
      <c r="Y41" s="221"/>
      <c r="Z41" s="192"/>
      <c r="AA41" s="222"/>
      <c r="AB41" s="154"/>
      <c r="AC41" s="223">
        <f t="shared" ref="AC41:AD41" si="34">RANK(AC11,AC5:AC11,1)</f>
        <v>3</v>
      </c>
      <c r="AD41" s="224">
        <f t="shared" si="34"/>
        <v>1</v>
      </c>
      <c r="AE41" s="225">
        <f t="shared" ref="AE41:AF41" si="35">RANK(AE11,AE5:AE11)</f>
        <v>2</v>
      </c>
      <c r="AF41" s="225">
        <f t="shared" si="35"/>
        <v>7</v>
      </c>
      <c r="AG41" s="223">
        <f t="shared" si="15"/>
        <v>37</v>
      </c>
    </row>
    <row r="42">
      <c r="A42" s="227"/>
      <c r="B42" s="227"/>
      <c r="C42" s="228"/>
      <c r="D42" s="228"/>
      <c r="E42" s="228"/>
      <c r="F42" s="228"/>
      <c r="G42" s="228"/>
      <c r="H42" s="227"/>
      <c r="I42" s="227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8"/>
      <c r="W42" s="228"/>
      <c r="X42" s="228"/>
      <c r="Y42" s="230"/>
      <c r="Z42" s="231"/>
      <c r="AA42" s="230"/>
      <c r="AB42" s="231"/>
      <c r="AC42" s="230"/>
      <c r="AD42" s="228"/>
      <c r="AE42" s="230"/>
      <c r="AF42" s="228"/>
      <c r="AG42" s="228"/>
    </row>
    <row r="43">
      <c r="Y43" s="133"/>
      <c r="Z43" s="133"/>
      <c r="AA43" s="133"/>
      <c r="AB43" s="133"/>
      <c r="AC43" s="133"/>
      <c r="AD43" s="133"/>
      <c r="AE43" s="133"/>
      <c r="AF43" s="133"/>
    </row>
    <row r="44">
      <c r="Y44" s="133"/>
      <c r="Z44" s="133"/>
      <c r="AA44" s="133"/>
      <c r="AB44" s="133"/>
      <c r="AC44" s="133"/>
      <c r="AD44" s="133"/>
      <c r="AE44" s="133"/>
      <c r="AF44" s="133"/>
    </row>
    <row r="45">
      <c r="Y45" s="133"/>
      <c r="Z45" s="133"/>
      <c r="AA45" s="133"/>
      <c r="AB45" s="133"/>
      <c r="AC45" s="133"/>
      <c r="AD45" s="133"/>
      <c r="AE45" s="133"/>
      <c r="AF45" s="133"/>
    </row>
    <row r="46">
      <c r="Y46" s="133"/>
      <c r="Z46" s="133"/>
      <c r="AA46" s="133"/>
      <c r="AB46" s="133"/>
      <c r="AC46" s="133"/>
      <c r="AD46" s="133"/>
      <c r="AE46" s="133"/>
      <c r="AF46" s="133"/>
    </row>
    <row r="47">
      <c r="Y47" s="133"/>
      <c r="Z47" s="133"/>
      <c r="AA47" s="133"/>
      <c r="AB47" s="133"/>
      <c r="AC47" s="133"/>
      <c r="AD47" s="133"/>
      <c r="AE47" s="133"/>
      <c r="AF47" s="133"/>
    </row>
    <row r="48">
      <c r="Y48" s="133"/>
      <c r="Z48" s="133"/>
      <c r="AA48" s="133"/>
      <c r="AB48" s="133"/>
      <c r="AC48" s="133"/>
      <c r="AD48" s="133"/>
      <c r="AE48" s="133"/>
      <c r="AF48" s="133"/>
    </row>
    <row r="49">
      <c r="Y49" s="133"/>
      <c r="Z49" s="133"/>
      <c r="AA49" s="133"/>
      <c r="AB49" s="133"/>
      <c r="AC49" s="133"/>
      <c r="AD49" s="133"/>
      <c r="AE49" s="133"/>
      <c r="AF49" s="133"/>
    </row>
    <row r="50">
      <c r="Y50" s="133"/>
      <c r="Z50" s="133"/>
      <c r="AA50" s="133"/>
      <c r="AB50" s="133"/>
      <c r="AC50" s="133"/>
      <c r="AD50" s="133"/>
      <c r="AE50" s="133"/>
      <c r="AF50" s="133"/>
    </row>
    <row r="51">
      <c r="Y51" s="133"/>
      <c r="Z51" s="133"/>
      <c r="AA51" s="133"/>
      <c r="AB51" s="133"/>
      <c r="AC51" s="133"/>
      <c r="AD51" s="133"/>
      <c r="AE51" s="133"/>
      <c r="AF51" s="133"/>
    </row>
  </sheetData>
  <mergeCells count="245">
    <mergeCell ref="A31:B31"/>
    <mergeCell ref="C31:D31"/>
    <mergeCell ref="E31:F31"/>
    <mergeCell ref="G31:H31"/>
    <mergeCell ref="Q31:R31"/>
    <mergeCell ref="S31:T31"/>
    <mergeCell ref="W31:X31"/>
    <mergeCell ref="A32:B32"/>
    <mergeCell ref="C32:D32"/>
    <mergeCell ref="E32:F32"/>
    <mergeCell ref="G32:H32"/>
    <mergeCell ref="Q32:R32"/>
    <mergeCell ref="S32:T32"/>
    <mergeCell ref="W32:X32"/>
    <mergeCell ref="A34:B34"/>
    <mergeCell ref="C34:D34"/>
    <mergeCell ref="E34:F34"/>
    <mergeCell ref="H34:I34"/>
    <mergeCell ref="Q34:R34"/>
    <mergeCell ref="S34:T34"/>
    <mergeCell ref="W34:X34"/>
    <mergeCell ref="A35:B35"/>
    <mergeCell ref="C35:D35"/>
    <mergeCell ref="E35:F35"/>
    <mergeCell ref="G35:H35"/>
    <mergeCell ref="Q35:R35"/>
    <mergeCell ref="S35:T35"/>
    <mergeCell ref="W35:X35"/>
    <mergeCell ref="A36:B36"/>
    <mergeCell ref="C36:D36"/>
    <mergeCell ref="E36:F36"/>
    <mergeCell ref="G36:H36"/>
    <mergeCell ref="Q36:R36"/>
    <mergeCell ref="S36:T36"/>
    <mergeCell ref="W36:X36"/>
    <mergeCell ref="A37:B37"/>
    <mergeCell ref="C37:D37"/>
    <mergeCell ref="E37:F37"/>
    <mergeCell ref="G37:H37"/>
    <mergeCell ref="Q37:R37"/>
    <mergeCell ref="S37:T37"/>
    <mergeCell ref="W37:X37"/>
    <mergeCell ref="A38:B38"/>
    <mergeCell ref="C38:D38"/>
    <mergeCell ref="E38:F38"/>
    <mergeCell ref="G38:H38"/>
    <mergeCell ref="Q38:R38"/>
    <mergeCell ref="S38:T38"/>
    <mergeCell ref="W38:X38"/>
    <mergeCell ref="A39:B39"/>
    <mergeCell ref="C39:D39"/>
    <mergeCell ref="E39:F39"/>
    <mergeCell ref="G39:H39"/>
    <mergeCell ref="Q39:R39"/>
    <mergeCell ref="S39:T39"/>
    <mergeCell ref="W39:X39"/>
    <mergeCell ref="C26:D26"/>
    <mergeCell ref="E26:F26"/>
    <mergeCell ref="Q26:R26"/>
    <mergeCell ref="S26:T26"/>
    <mergeCell ref="W26:X26"/>
    <mergeCell ref="A26:B26"/>
    <mergeCell ref="A27:B27"/>
    <mergeCell ref="C27:D27"/>
    <mergeCell ref="E27:F27"/>
    <mergeCell ref="G27:H27"/>
    <mergeCell ref="Q27:R27"/>
    <mergeCell ref="S27:T27"/>
    <mergeCell ref="W27:X27"/>
    <mergeCell ref="A28:B28"/>
    <mergeCell ref="C28:D28"/>
    <mergeCell ref="E28:F28"/>
    <mergeCell ref="G28:H28"/>
    <mergeCell ref="Q28:R28"/>
    <mergeCell ref="S28:T28"/>
    <mergeCell ref="W28:X28"/>
    <mergeCell ref="A22:B22"/>
    <mergeCell ref="A24:B24"/>
    <mergeCell ref="A25:B25"/>
    <mergeCell ref="C25:D25"/>
    <mergeCell ref="E25:F25"/>
    <mergeCell ref="G25:H25"/>
    <mergeCell ref="G26:H26"/>
    <mergeCell ref="A29:B29"/>
    <mergeCell ref="C29:D29"/>
    <mergeCell ref="E29:F29"/>
    <mergeCell ref="G29:H29"/>
    <mergeCell ref="Q29:R29"/>
    <mergeCell ref="S29:T29"/>
    <mergeCell ref="W29:X29"/>
    <mergeCell ref="A30:B30"/>
    <mergeCell ref="C30:D30"/>
    <mergeCell ref="E30:F30"/>
    <mergeCell ref="G30:H30"/>
    <mergeCell ref="Q30:R30"/>
    <mergeCell ref="S30:T30"/>
    <mergeCell ref="W30:X30"/>
    <mergeCell ref="A41:B41"/>
    <mergeCell ref="C41:D41"/>
    <mergeCell ref="E41:F41"/>
    <mergeCell ref="G41:H41"/>
    <mergeCell ref="Q41:R41"/>
    <mergeCell ref="S41:T41"/>
    <mergeCell ref="W41:X41"/>
    <mergeCell ref="A40:B40"/>
    <mergeCell ref="C40:D40"/>
    <mergeCell ref="E40:F40"/>
    <mergeCell ref="G40:H40"/>
    <mergeCell ref="Q40:R40"/>
    <mergeCell ref="S40:T40"/>
    <mergeCell ref="W40:X40"/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C24:AF24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C22:D22"/>
    <mergeCell ref="E22:F22"/>
    <mergeCell ref="H22:I22"/>
    <mergeCell ref="Q22:R22"/>
    <mergeCell ref="S22:T22"/>
    <mergeCell ref="W22:X22"/>
  </mergeCell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13"/>
    <col customWidth="1" min="10" max="12" width="6.5"/>
    <col customWidth="1" min="13" max="14" width="7.13"/>
    <col customWidth="1" min="15" max="15" width="7.25"/>
    <col customWidth="1" min="16" max="16" width="5.38"/>
    <col customWidth="1" min="17" max="17" width="5.0"/>
    <col customWidth="1" hidden="1" min="18" max="18" width="1.75"/>
    <col customWidth="1" min="19" max="19" width="7.63"/>
    <col customWidth="1" hidden="1" min="20" max="20" width="1.63"/>
    <col customWidth="1" min="21" max="22" width="7.13"/>
    <col customWidth="1" min="23" max="23" width="7.5"/>
    <col customWidth="1" hidden="1" min="24" max="24" width="1.75"/>
    <col customWidth="1" min="25" max="25" width="7.0"/>
    <col customWidth="1" min="26" max="27" width="5.88"/>
    <col customWidth="1" min="28" max="28" width="6.38"/>
    <col customWidth="1" min="29" max="32" width="5.88"/>
    <col customWidth="1" min="33" max="33" width="6.0"/>
    <col customWidth="1" min="34" max="34" width="5.13"/>
    <col customWidth="1" min="35" max="35" width="2.0"/>
  </cols>
  <sheetData>
    <row r="1" hidden="1">
      <c r="A1" s="128"/>
      <c r="B1" s="129" t="s">
        <v>0</v>
      </c>
      <c r="C1" s="3"/>
      <c r="D1" s="130">
        <v>4578.934285714286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</v>
      </c>
      <c r="U1" s="9"/>
      <c r="V1" s="9"/>
      <c r="W1" s="3"/>
      <c r="X1" s="128"/>
      <c r="Y1" s="133"/>
      <c r="Z1" s="133"/>
      <c r="AA1" s="133"/>
      <c r="AB1" s="133"/>
      <c r="AC1" s="133"/>
      <c r="AD1" s="133"/>
      <c r="AE1" s="133"/>
      <c r="AF1" s="133"/>
    </row>
    <row r="2" hidden="1">
      <c r="A2" s="134" t="s">
        <v>3</v>
      </c>
      <c r="B2" s="9"/>
      <c r="C2" s="3"/>
      <c r="D2" s="135">
        <v>2397.9314285714286</v>
      </c>
      <c r="E2" s="3"/>
      <c r="F2" s="136">
        <v>0.9095351231299358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4</v>
      </c>
      <c r="U2" s="9"/>
      <c r="V2" s="9"/>
      <c r="W2" s="3"/>
      <c r="X2" s="128"/>
      <c r="Y2" s="133"/>
      <c r="Z2" s="133"/>
      <c r="AA2" s="133"/>
      <c r="AB2" s="133"/>
      <c r="AC2" s="133"/>
      <c r="AD2" s="133"/>
      <c r="AE2" s="133"/>
      <c r="AF2" s="133"/>
    </row>
    <row r="3" ht="9.0" hidden="1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37"/>
      <c r="Z3" s="137"/>
      <c r="AA3" s="137"/>
      <c r="AB3" s="137"/>
      <c r="AC3" s="137"/>
      <c r="AD3" s="138"/>
      <c r="AE3" s="137"/>
      <c r="AF3" s="137"/>
      <c r="AG3" s="128"/>
    </row>
    <row r="4" ht="30.75" customHeight="1">
      <c r="A4" s="139" t="s">
        <v>46</v>
      </c>
      <c r="B4" s="19"/>
      <c r="C4" s="140" t="s">
        <v>6</v>
      </c>
      <c r="D4" s="19"/>
      <c r="E4" s="139" t="s">
        <v>7</v>
      </c>
      <c r="F4" s="19"/>
      <c r="G4" s="141" t="s">
        <v>8</v>
      </c>
      <c r="H4" s="139" t="s">
        <v>9</v>
      </c>
      <c r="I4" s="19"/>
      <c r="J4" s="141" t="s">
        <v>10</v>
      </c>
      <c r="K4" s="141" t="s">
        <v>11</v>
      </c>
      <c r="L4" s="141" t="s">
        <v>12</v>
      </c>
      <c r="M4" s="141" t="s">
        <v>13</v>
      </c>
      <c r="N4" s="141" t="s">
        <v>14</v>
      </c>
      <c r="O4" s="141" t="s">
        <v>15</v>
      </c>
      <c r="P4" s="141" t="s">
        <v>16</v>
      </c>
      <c r="Q4" s="139" t="s">
        <v>17</v>
      </c>
      <c r="R4" s="19"/>
      <c r="S4" s="139" t="s">
        <v>18</v>
      </c>
      <c r="T4" s="19"/>
      <c r="U4" s="141" t="s">
        <v>19</v>
      </c>
      <c r="V4" s="141" t="s">
        <v>20</v>
      </c>
      <c r="W4" s="139" t="s">
        <v>21</v>
      </c>
      <c r="X4" s="19"/>
      <c r="Y4" s="142" t="s">
        <v>22</v>
      </c>
      <c r="Z4" s="142" t="s">
        <v>23</v>
      </c>
      <c r="AA4" s="142" t="s">
        <v>24</v>
      </c>
      <c r="AB4" s="142" t="s">
        <v>25</v>
      </c>
      <c r="AC4" s="142" t="s">
        <v>26</v>
      </c>
      <c r="AD4" s="143" t="s">
        <v>27</v>
      </c>
      <c r="AE4" s="210" t="s">
        <v>28</v>
      </c>
      <c r="AF4" s="142" t="s">
        <v>29</v>
      </c>
      <c r="AG4" s="198" t="s">
        <v>71</v>
      </c>
    </row>
    <row r="5">
      <c r="A5" s="149">
        <v>3116.0</v>
      </c>
      <c r="B5" s="19"/>
      <c r="C5" s="150">
        <v>164255.22</v>
      </c>
      <c r="D5" s="19"/>
      <c r="E5" s="150">
        <v>41063.805</v>
      </c>
      <c r="F5" s="19"/>
      <c r="G5" s="151">
        <v>0.02633639714056533</v>
      </c>
      <c r="H5" s="152">
        <v>0.03804149981798326</v>
      </c>
      <c r="I5" s="19"/>
      <c r="J5" s="151">
        <v>0.2954009011098704</v>
      </c>
      <c r="K5" s="151">
        <v>0.28818102949787533</v>
      </c>
      <c r="L5" s="151">
        <v>-0.007219871611995041</v>
      </c>
      <c r="M5" s="151">
        <v>0.2237150076569865</v>
      </c>
      <c r="N5" s="151">
        <v>0.5118960371548618</v>
      </c>
      <c r="O5" s="153">
        <v>59.27651389390112</v>
      </c>
      <c r="P5" s="154">
        <v>31.198977658089</v>
      </c>
      <c r="Q5" s="155">
        <v>6.05626193887297</v>
      </c>
      <c r="R5" s="19"/>
      <c r="S5" s="156">
        <v>11269.26</v>
      </c>
      <c r="T5" s="19"/>
      <c r="U5" s="157">
        <v>25292.07858399</v>
      </c>
      <c r="V5" s="153">
        <v>16583.94</v>
      </c>
      <c r="W5" s="156">
        <v>10916.6438</v>
      </c>
      <c r="X5" s="19"/>
      <c r="Y5" s="158">
        <v>0.215</v>
      </c>
      <c r="Z5" s="159">
        <v>0.212</v>
      </c>
      <c r="AA5" s="158">
        <f t="shared" ref="AA5:AA12" si="1">(J5+Y5+0.5%)</f>
        <v>0.5154009011</v>
      </c>
      <c r="AB5" s="159">
        <f t="shared" ref="AB5:AB12" si="2">(J5+Z5+0.5%)</f>
        <v>0.5124009011</v>
      </c>
      <c r="AC5" s="160">
        <f t="shared" ref="AC5:AC12" si="3">(N5-AA5)</f>
        <v>-0.003504863955</v>
      </c>
      <c r="AD5" s="161">
        <f t="shared" ref="AD5:AD12" si="4">(N5-AB5)</f>
        <v>-0.000504863955</v>
      </c>
      <c r="AE5" s="232">
        <v>0.87</v>
      </c>
      <c r="AF5" s="232">
        <v>0.9</v>
      </c>
      <c r="AG5" s="233">
        <f>RANK(AG35,AG35:AG41,1)</f>
        <v>1</v>
      </c>
    </row>
    <row r="6">
      <c r="A6" s="149">
        <v>3176.0</v>
      </c>
      <c r="B6" s="19"/>
      <c r="C6" s="150">
        <v>155347.61</v>
      </c>
      <c r="D6" s="19"/>
      <c r="E6" s="150">
        <v>38836.9025</v>
      </c>
      <c r="F6" s="19"/>
      <c r="G6" s="151">
        <v>0.11289443616576429</v>
      </c>
      <c r="H6" s="152">
        <v>0.11519326444699579</v>
      </c>
      <c r="I6" s="19"/>
      <c r="J6" s="151">
        <v>0.30929925474875347</v>
      </c>
      <c r="K6" s="151">
        <v>0.30330026512799263</v>
      </c>
      <c r="L6" s="151">
        <v>-0.005998989620760822</v>
      </c>
      <c r="M6" s="151">
        <v>0.2246216700726841</v>
      </c>
      <c r="N6" s="151">
        <v>0.5279219352006768</v>
      </c>
      <c r="O6" s="153">
        <v>60.11904411764706</v>
      </c>
      <c r="P6" s="154">
        <v>29.0782037565383</v>
      </c>
      <c r="Q6" s="155">
        <v>6.73816387141859</v>
      </c>
      <c r="R6" s="19"/>
      <c r="S6" s="156">
        <v>6510.8</v>
      </c>
      <c r="T6" s="19"/>
      <c r="U6" s="157">
        <v>12573.20202016</v>
      </c>
      <c r="V6" s="153">
        <v>13493.24</v>
      </c>
      <c r="W6" s="156">
        <v>8870.2757</v>
      </c>
      <c r="X6" s="19"/>
      <c r="Y6" s="158">
        <v>0.217</v>
      </c>
      <c r="Z6" s="158">
        <v>0.2137</v>
      </c>
      <c r="AA6" s="158">
        <f t="shared" si="1"/>
        <v>0.5312992547</v>
      </c>
      <c r="AB6" s="158">
        <f t="shared" si="2"/>
        <v>0.5279992547</v>
      </c>
      <c r="AC6" s="160">
        <f t="shared" si="3"/>
        <v>-0.003377319548</v>
      </c>
      <c r="AD6" s="160">
        <f t="shared" si="4"/>
        <v>-0.00007731954808</v>
      </c>
      <c r="AE6" s="232">
        <v>0.76</v>
      </c>
      <c r="AF6" s="232">
        <v>0.82</v>
      </c>
      <c r="AG6" s="233">
        <f>RANK(AG36,AG35:AG41,1)</f>
        <v>2</v>
      </c>
    </row>
    <row r="7">
      <c r="A7" s="149">
        <v>3802.0</v>
      </c>
      <c r="B7" s="19"/>
      <c r="C7" s="150">
        <v>116466.22</v>
      </c>
      <c r="D7" s="19"/>
      <c r="E7" s="150">
        <v>29116.555</v>
      </c>
      <c r="F7" s="19"/>
      <c r="G7" s="151">
        <v>0.0969790324871555</v>
      </c>
      <c r="H7" s="152">
        <v>0.11040391676866584</v>
      </c>
      <c r="I7" s="19"/>
      <c r="J7" s="151">
        <v>0.30197700243040426</v>
      </c>
      <c r="K7" s="151">
        <v>0.29702054466951877</v>
      </c>
      <c r="L7" s="151">
        <v>-0.004956457760885517</v>
      </c>
      <c r="M7" s="151">
        <v>0.24583805673439046</v>
      </c>
      <c r="N7" s="151">
        <v>0.5428586014039092</v>
      </c>
      <c r="O7" s="153">
        <v>55.09281929990539</v>
      </c>
      <c r="P7" s="154">
        <v>27.7832974447316</v>
      </c>
      <c r="Q7" s="155">
        <v>7.06116088092572</v>
      </c>
      <c r="R7" s="19"/>
      <c r="S7" s="156">
        <v>4152.07</v>
      </c>
      <c r="T7" s="19"/>
      <c r="U7" s="157">
        <v>9430.45533712</v>
      </c>
      <c r="V7" s="153">
        <v>11162.96</v>
      </c>
      <c r="W7" s="156">
        <v>7530.4646</v>
      </c>
      <c r="X7" s="19"/>
      <c r="Y7" s="158">
        <v>0.2425</v>
      </c>
      <c r="Z7" s="166">
        <v>0.2382</v>
      </c>
      <c r="AA7" s="158">
        <f t="shared" si="1"/>
        <v>0.5494770024</v>
      </c>
      <c r="AB7" s="166">
        <f t="shared" si="2"/>
        <v>0.5451770024</v>
      </c>
      <c r="AC7" s="160">
        <f t="shared" si="3"/>
        <v>-0.006618401026</v>
      </c>
      <c r="AD7" s="167">
        <f t="shared" si="4"/>
        <v>-0.002318401026</v>
      </c>
      <c r="AE7" s="232">
        <v>0.71</v>
      </c>
      <c r="AF7" s="232">
        <v>0.82</v>
      </c>
      <c r="AG7" s="233">
        <f>RANK(AG37,AG35:AG41,1)</f>
        <v>5</v>
      </c>
    </row>
    <row r="8">
      <c r="A8" s="149">
        <v>3882.0</v>
      </c>
      <c r="B8" s="19"/>
      <c r="C8" s="150">
        <v>169127.39</v>
      </c>
      <c r="D8" s="19"/>
      <c r="E8" s="150">
        <v>42281.8475</v>
      </c>
      <c r="F8" s="19"/>
      <c r="G8" s="151">
        <v>0.12273353755675658</v>
      </c>
      <c r="H8" s="152">
        <v>0.14992757122163206</v>
      </c>
      <c r="I8" s="19"/>
      <c r="J8" s="151">
        <v>0.25610878285297256</v>
      </c>
      <c r="K8" s="151">
        <v>0.25827988180980027</v>
      </c>
      <c r="L8" s="151">
        <v>0.0021710989568277496</v>
      </c>
      <c r="M8" s="151">
        <v>0.24801993810700915</v>
      </c>
      <c r="N8" s="151">
        <v>0.5062998199168095</v>
      </c>
      <c r="O8" s="153">
        <v>68.11413209826823</v>
      </c>
      <c r="P8" s="154">
        <v>33.1457590170432</v>
      </c>
      <c r="Q8" s="155">
        <v>6.30992239858907</v>
      </c>
      <c r="R8" s="19"/>
      <c r="S8" s="156">
        <v>5458.33</v>
      </c>
      <c r="T8" s="19"/>
      <c r="U8" s="157">
        <v>12699.92941828</v>
      </c>
      <c r="V8" s="153">
        <v>12703.56</v>
      </c>
      <c r="W8" s="156">
        <v>5552.8833</v>
      </c>
      <c r="X8" s="19"/>
      <c r="Y8" s="158">
        <v>0.243</v>
      </c>
      <c r="Z8" s="158">
        <v>0.24</v>
      </c>
      <c r="AA8" s="158">
        <f t="shared" si="1"/>
        <v>0.5041087829</v>
      </c>
      <c r="AB8" s="158">
        <f t="shared" si="2"/>
        <v>0.5011087829</v>
      </c>
      <c r="AC8" s="160">
        <f t="shared" si="3"/>
        <v>0.002191037064</v>
      </c>
      <c r="AD8" s="236">
        <f t="shared" si="4"/>
        <v>0.005191037064</v>
      </c>
      <c r="AE8" s="232">
        <v>0.73</v>
      </c>
      <c r="AF8" s="232">
        <v>0.86</v>
      </c>
      <c r="AG8" s="233">
        <f>RANK(AG38,AG35:AG41,1)</f>
        <v>4</v>
      </c>
    </row>
    <row r="9">
      <c r="A9" s="149">
        <v>5161.0</v>
      </c>
      <c r="B9" s="19"/>
      <c r="C9" s="150">
        <v>120173.44</v>
      </c>
      <c r="D9" s="19"/>
      <c r="E9" s="150">
        <v>30043.36</v>
      </c>
      <c r="F9" s="19"/>
      <c r="G9" s="151">
        <v>0.3473249912269982</v>
      </c>
      <c r="H9" s="152">
        <v>0.3494830132939439</v>
      </c>
      <c r="I9" s="19"/>
      <c r="J9" s="151">
        <v>0.2860126164317174</v>
      </c>
      <c r="K9" s="151">
        <v>0.2916198945457499</v>
      </c>
      <c r="L9" s="151">
        <v>0.005607278114032518</v>
      </c>
      <c r="M9" s="151">
        <v>0.24216808472820617</v>
      </c>
      <c r="N9" s="151">
        <v>0.533787979273956</v>
      </c>
      <c r="O9" s="153">
        <v>56.18206638616176</v>
      </c>
      <c r="P9" s="154">
        <v>31.7751675485009</v>
      </c>
      <c r="Q9" s="155">
        <v>8.82603262884687</v>
      </c>
      <c r="R9" s="19"/>
      <c r="S9" s="156">
        <v>7379.01</v>
      </c>
      <c r="T9" s="19"/>
      <c r="U9" s="157">
        <v>13927.24682564</v>
      </c>
      <c r="V9" s="153">
        <v>14313.19</v>
      </c>
      <c r="W9" s="156">
        <v>8220.0238</v>
      </c>
      <c r="X9" s="19"/>
      <c r="Y9" s="158">
        <v>0.235</v>
      </c>
      <c r="Z9" s="166">
        <v>0.2308</v>
      </c>
      <c r="AA9" s="158">
        <f t="shared" si="1"/>
        <v>0.5260126164</v>
      </c>
      <c r="AB9" s="166">
        <f t="shared" si="2"/>
        <v>0.5218126164</v>
      </c>
      <c r="AC9" s="237">
        <f t="shared" si="3"/>
        <v>0.007775362842</v>
      </c>
      <c r="AD9" s="167">
        <f t="shared" si="4"/>
        <v>0.01197536284</v>
      </c>
      <c r="AE9" s="232">
        <v>0.83</v>
      </c>
      <c r="AF9" s="232">
        <v>0.9</v>
      </c>
      <c r="AG9" s="233">
        <f>RANK(AG39,AG35:AG41,1)</f>
        <v>5</v>
      </c>
    </row>
    <row r="10">
      <c r="A10" s="149">
        <v>5166.0</v>
      </c>
      <c r="B10" s="19"/>
      <c r="C10" s="150">
        <v>120125.6</v>
      </c>
      <c r="D10" s="19"/>
      <c r="E10" s="150">
        <v>30031.4</v>
      </c>
      <c r="F10" s="19"/>
      <c r="G10" s="151">
        <v>0.06394355162201758</v>
      </c>
      <c r="H10" s="152">
        <v>0.0732650739476678</v>
      </c>
      <c r="I10" s="19"/>
      <c r="J10" s="151">
        <v>0.30080324260607233</v>
      </c>
      <c r="K10" s="151">
        <v>0.30526739595889635</v>
      </c>
      <c r="L10" s="151">
        <v>0.0044641533528240445</v>
      </c>
      <c r="M10" s="151">
        <v>0.25013004305493586</v>
      </c>
      <c r="N10" s="151">
        <v>0.5553974390138322</v>
      </c>
      <c r="O10" s="153">
        <v>53.94054782218231</v>
      </c>
      <c r="P10" s="154">
        <v>27.610254213082</v>
      </c>
      <c r="Q10" s="155">
        <v>7.67553471185959</v>
      </c>
      <c r="R10" s="19"/>
      <c r="S10" s="156">
        <v>4118.86</v>
      </c>
      <c r="T10" s="19"/>
      <c r="U10" s="157">
        <v>9084.95405213</v>
      </c>
      <c r="V10" s="153">
        <v>10976.67</v>
      </c>
      <c r="W10" s="156">
        <v>12814.2639</v>
      </c>
      <c r="X10" s="19"/>
      <c r="Y10" s="158">
        <v>0.2425</v>
      </c>
      <c r="Z10" s="166">
        <v>0.2383</v>
      </c>
      <c r="AA10" s="158">
        <f t="shared" si="1"/>
        <v>0.5483032426</v>
      </c>
      <c r="AB10" s="166">
        <f t="shared" si="2"/>
        <v>0.5441032426</v>
      </c>
      <c r="AC10" s="236">
        <f t="shared" si="3"/>
        <v>0.007094196408</v>
      </c>
      <c r="AD10" s="167">
        <f t="shared" si="4"/>
        <v>0.01129419641</v>
      </c>
      <c r="AE10" s="232">
        <v>0.69</v>
      </c>
      <c r="AF10" s="232">
        <v>0.86</v>
      </c>
      <c r="AG10" s="233">
        <f>RANK(AG40,AG35:AG41,1)</f>
        <v>7</v>
      </c>
    </row>
    <row r="11">
      <c r="A11" s="149">
        <v>8604.0</v>
      </c>
      <c r="B11" s="19"/>
      <c r="C11" s="150">
        <v>67521.74</v>
      </c>
      <c r="D11" s="19"/>
      <c r="E11" s="150">
        <v>16880.435</v>
      </c>
      <c r="F11" s="19"/>
      <c r="G11" s="151">
        <v>0.07564306329260322</v>
      </c>
      <c r="H11" s="152">
        <v>0.12433537832310838</v>
      </c>
      <c r="I11" s="19"/>
      <c r="J11" s="151">
        <v>0.3069181866462565</v>
      </c>
      <c r="K11" s="151">
        <v>0.33207825805436886</v>
      </c>
      <c r="L11" s="151">
        <v>0.02516007140811241</v>
      </c>
      <c r="M11" s="151">
        <v>0.3029246921065719</v>
      </c>
      <c r="N11" s="151">
        <v>0.6350029501609408</v>
      </c>
      <c r="O11" s="153">
        <v>47.88775886524823</v>
      </c>
      <c r="P11" s="154">
        <v>26.0114051377283</v>
      </c>
      <c r="Q11" s="155">
        <v>4.48058809175207</v>
      </c>
      <c r="R11" s="19"/>
      <c r="S11" s="156">
        <v>2455.08</v>
      </c>
      <c r="T11" s="19"/>
      <c r="U11" s="157">
        <v>6177.07472202</v>
      </c>
      <c r="V11" s="153">
        <v>5220.45</v>
      </c>
      <c r="W11" s="156">
        <v>8226.8289</v>
      </c>
      <c r="X11" s="19"/>
      <c r="Y11" s="158">
        <v>0.33</v>
      </c>
      <c r="Z11" s="166">
        <v>0.3222</v>
      </c>
      <c r="AA11" s="158">
        <f t="shared" si="1"/>
        <v>0.6419181866</v>
      </c>
      <c r="AB11" s="166">
        <f t="shared" si="2"/>
        <v>0.6341181866</v>
      </c>
      <c r="AC11" s="160">
        <f t="shared" si="3"/>
        <v>-0.006915236485</v>
      </c>
      <c r="AD11" s="167">
        <f t="shared" si="4"/>
        <v>0.0008847635147</v>
      </c>
      <c r="AE11" s="232">
        <v>0.83</v>
      </c>
      <c r="AF11" s="232">
        <v>0.75</v>
      </c>
      <c r="AG11" s="233">
        <f>RANK(AG41,AG35:AG41,1)</f>
        <v>2</v>
      </c>
    </row>
    <row r="12">
      <c r="A12" s="170" t="s">
        <v>43</v>
      </c>
      <c r="B12" s="19"/>
      <c r="C12" s="171">
        <v>913017.22</v>
      </c>
      <c r="D12" s="19"/>
      <c r="E12" s="171">
        <v>228254.305</v>
      </c>
      <c r="F12" s="19"/>
      <c r="G12" s="172">
        <v>0.11165765404604447</v>
      </c>
      <c r="H12" s="173">
        <v>0.1265597147950089</v>
      </c>
      <c r="I12" s="19"/>
      <c r="J12" s="172">
        <v>0.29165288908789694</v>
      </c>
      <c r="K12" s="172">
        <v>0.2922893052334763</v>
      </c>
      <c r="L12" s="172">
        <v>6.364161455793791E-4</v>
      </c>
      <c r="M12" s="172">
        <v>0.24295575389038118</v>
      </c>
      <c r="N12" s="172">
        <v>0.5352450591238574</v>
      </c>
      <c r="O12" s="174">
        <v>58.0504336215666</v>
      </c>
      <c r="P12" s="175">
        <v>29.9635116319545</v>
      </c>
      <c r="Q12" s="176">
        <v>6.83766658440276</v>
      </c>
      <c r="R12" s="19"/>
      <c r="S12" s="177">
        <v>41343.41</v>
      </c>
      <c r="T12" s="19"/>
      <c r="U12" s="178">
        <v>89184.94095934</v>
      </c>
      <c r="V12" s="174">
        <v>84454.01</v>
      </c>
      <c r="W12" s="177">
        <v>62131.384</v>
      </c>
      <c r="X12" s="19"/>
      <c r="Y12" s="179">
        <f t="shared" ref="Y12:Z12" si="5">AVERAGE(Y5:Y11)</f>
        <v>0.2464285714</v>
      </c>
      <c r="Z12" s="179">
        <f t="shared" si="5"/>
        <v>0.2421714286</v>
      </c>
      <c r="AA12" s="180">
        <f t="shared" si="1"/>
        <v>0.5430814605</v>
      </c>
      <c r="AB12" s="180">
        <f t="shared" si="2"/>
        <v>0.5388243177</v>
      </c>
      <c r="AC12" s="181">
        <f t="shared" si="3"/>
        <v>-0.007836401393</v>
      </c>
      <c r="AD12" s="181">
        <f t="shared" si="4"/>
        <v>-0.003579258535</v>
      </c>
      <c r="AE12" s="179">
        <f t="shared" ref="AE12:AF12" si="6">AVERAGE(AE5:AE11)</f>
        <v>0.7742857143</v>
      </c>
      <c r="AF12" s="179">
        <f t="shared" si="6"/>
        <v>0.8442857143</v>
      </c>
      <c r="AG12" s="235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37"/>
      <c r="Z13" s="137"/>
      <c r="AA13" s="137"/>
      <c r="AB13" s="137"/>
      <c r="AC13" s="137"/>
      <c r="AD13" s="137"/>
      <c r="AE13" s="137"/>
      <c r="AF13" s="137"/>
      <c r="AG13" s="128"/>
    </row>
    <row r="14" ht="30.75" customHeight="1">
      <c r="A14" s="139" t="s">
        <v>46</v>
      </c>
      <c r="B14" s="19"/>
      <c r="C14" s="139" t="s">
        <v>47</v>
      </c>
      <c r="D14" s="19"/>
      <c r="E14" s="139" t="s">
        <v>48</v>
      </c>
      <c r="F14" s="19"/>
      <c r="G14" s="141" t="s">
        <v>49</v>
      </c>
      <c r="H14" s="139" t="s">
        <v>50</v>
      </c>
      <c r="I14" s="19"/>
      <c r="J14" s="141" t="s">
        <v>51</v>
      </c>
      <c r="K14" s="141" t="s">
        <v>52</v>
      </c>
      <c r="L14" s="141" t="s">
        <v>53</v>
      </c>
      <c r="M14" s="141" t="s">
        <v>54</v>
      </c>
      <c r="N14" s="141" t="s">
        <v>55</v>
      </c>
      <c r="O14" s="141" t="s">
        <v>56</v>
      </c>
      <c r="P14" s="141" t="s">
        <v>57</v>
      </c>
      <c r="Q14" s="139" t="s">
        <v>58</v>
      </c>
      <c r="R14" s="19"/>
      <c r="S14" s="139" t="s">
        <v>59</v>
      </c>
      <c r="T14" s="19"/>
      <c r="U14" s="141" t="s">
        <v>60</v>
      </c>
      <c r="V14" s="141" t="s">
        <v>61</v>
      </c>
      <c r="W14" s="139" t="s">
        <v>62</v>
      </c>
      <c r="X14" s="19"/>
      <c r="Y14" s="142" t="s">
        <v>104</v>
      </c>
      <c r="Z14" s="142" t="s">
        <v>98</v>
      </c>
      <c r="AA14" s="142" t="s">
        <v>105</v>
      </c>
      <c r="AB14" s="142" t="s">
        <v>99</v>
      </c>
      <c r="AC14" s="142" t="s">
        <v>106</v>
      </c>
      <c r="AD14" s="142" t="s">
        <v>100</v>
      </c>
      <c r="AE14" s="142" t="s">
        <v>107</v>
      </c>
      <c r="AF14" s="142" t="s">
        <v>101</v>
      </c>
      <c r="AG14" s="198"/>
    </row>
    <row r="15">
      <c r="A15" s="149">
        <v>3116.0</v>
      </c>
      <c r="B15" s="19"/>
      <c r="C15" s="156">
        <v>1121.5</v>
      </c>
      <c r="D15" s="19"/>
      <c r="E15" s="156">
        <v>17.76</v>
      </c>
      <c r="F15" s="19"/>
      <c r="G15" s="153">
        <v>446.879985898733</v>
      </c>
      <c r="H15" s="185">
        <v>1251.0</v>
      </c>
      <c r="I15" s="19"/>
      <c r="J15" s="157">
        <v>-180.76</v>
      </c>
      <c r="K15" s="157">
        <v>15.14</v>
      </c>
      <c r="L15" s="157">
        <v>-6.25</v>
      </c>
      <c r="M15" s="157">
        <v>13.42</v>
      </c>
      <c r="N15" s="157">
        <v>-12.0</v>
      </c>
      <c r="O15" s="157">
        <v>376.0</v>
      </c>
      <c r="P15" s="157">
        <v>444.0</v>
      </c>
      <c r="Q15" s="186">
        <v>312.0</v>
      </c>
      <c r="R15" s="19"/>
      <c r="S15" s="186">
        <v>13.0</v>
      </c>
      <c r="T15" s="19"/>
      <c r="U15" s="157">
        <v>13.0</v>
      </c>
      <c r="V15" s="153">
        <v>117.42</v>
      </c>
      <c r="W15" s="156">
        <v>29.63010549694614</v>
      </c>
      <c r="X15" s="19"/>
      <c r="Y15" s="221">
        <v>41000.0</v>
      </c>
      <c r="Z15" s="192">
        <v>2.0</v>
      </c>
      <c r="AA15" s="221">
        <v>42000.0</v>
      </c>
      <c r="AB15" s="192">
        <v>2.0</v>
      </c>
      <c r="AC15" s="221">
        <v>42000.0</v>
      </c>
      <c r="AD15" s="192">
        <v>2.0</v>
      </c>
      <c r="AE15" s="221">
        <v>35000.0</v>
      </c>
      <c r="AF15" s="192">
        <v>2.0</v>
      </c>
      <c r="AG15" s="153"/>
    </row>
    <row r="16">
      <c r="A16" s="149">
        <v>3176.0</v>
      </c>
      <c r="B16" s="19"/>
      <c r="C16" s="156">
        <v>1132.39</v>
      </c>
      <c r="D16" s="19"/>
      <c r="E16" s="156">
        <v>157.94</v>
      </c>
      <c r="F16" s="19"/>
      <c r="G16" s="153">
        <v>717.929968826473</v>
      </c>
      <c r="H16" s="185">
        <v>702.0</v>
      </c>
      <c r="I16" s="19"/>
      <c r="J16" s="157">
        <v>-98.27</v>
      </c>
      <c r="K16" s="157">
        <v>43.47</v>
      </c>
      <c r="L16" s="157">
        <v>6.63</v>
      </c>
      <c r="M16" s="157">
        <v>38.72</v>
      </c>
      <c r="N16" s="157">
        <v>15.0</v>
      </c>
      <c r="O16" s="157">
        <v>306.0</v>
      </c>
      <c r="P16" s="157">
        <v>343.0</v>
      </c>
      <c r="Q16" s="186">
        <v>237.0</v>
      </c>
      <c r="R16" s="19"/>
      <c r="S16" s="186">
        <v>12.0</v>
      </c>
      <c r="T16" s="19"/>
      <c r="U16" s="157">
        <v>10.0</v>
      </c>
      <c r="V16" s="153">
        <v>-20.12</v>
      </c>
      <c r="W16" s="156">
        <v>27.7361629153269</v>
      </c>
      <c r="X16" s="19"/>
      <c r="Y16" s="221">
        <v>36000.0</v>
      </c>
      <c r="Z16" s="192">
        <v>2.0</v>
      </c>
      <c r="AA16" s="221">
        <v>37000.0</v>
      </c>
      <c r="AB16" s="192">
        <v>2.0</v>
      </c>
      <c r="AC16" s="221">
        <v>37000.0</v>
      </c>
      <c r="AD16" s="192">
        <v>1.0</v>
      </c>
      <c r="AE16" s="221"/>
      <c r="AF16" s="192">
        <v>1.0</v>
      </c>
      <c r="AG16" s="153"/>
    </row>
    <row r="17">
      <c r="A17" s="149">
        <v>3802.0</v>
      </c>
      <c r="B17" s="19"/>
      <c r="C17" s="156">
        <v>1480.79</v>
      </c>
      <c r="D17" s="19"/>
      <c r="E17" s="156">
        <v>284.4</v>
      </c>
      <c r="F17" s="19"/>
      <c r="G17" s="153">
        <v>1149.63739944711</v>
      </c>
      <c r="H17" s="185">
        <v>766.0</v>
      </c>
      <c r="I17" s="19"/>
      <c r="J17" s="157">
        <v>-55.41</v>
      </c>
      <c r="K17" s="157">
        <v>-2.42</v>
      </c>
      <c r="L17" s="157">
        <v>10.18</v>
      </c>
      <c r="M17" s="157">
        <v>6.13</v>
      </c>
      <c r="N17" s="157">
        <v>5.0</v>
      </c>
      <c r="O17" s="157">
        <v>244.0</v>
      </c>
      <c r="P17" s="157">
        <v>493.0</v>
      </c>
      <c r="Q17" s="186">
        <v>218.0</v>
      </c>
      <c r="R17" s="19"/>
      <c r="S17" s="186">
        <v>4.0</v>
      </c>
      <c r="T17" s="19"/>
      <c r="U17" s="157">
        <v>7.0</v>
      </c>
      <c r="V17" s="153">
        <v>10.96</v>
      </c>
      <c r="W17" s="156">
        <v>25.883479284369116</v>
      </c>
      <c r="X17" s="19"/>
      <c r="Y17" s="221">
        <v>27000.0</v>
      </c>
      <c r="Z17" s="192">
        <v>2.0</v>
      </c>
      <c r="AA17" s="221">
        <v>29000.0</v>
      </c>
      <c r="AB17" s="192">
        <v>1.0</v>
      </c>
      <c r="AC17" s="221">
        <v>29000.0</v>
      </c>
      <c r="AD17" s="192">
        <v>1.0</v>
      </c>
      <c r="AE17" s="221"/>
      <c r="AF17" s="192">
        <v>1.0</v>
      </c>
      <c r="AG17" s="153"/>
    </row>
    <row r="18">
      <c r="A18" s="149">
        <v>3882.0</v>
      </c>
      <c r="B18" s="19"/>
      <c r="C18" s="156">
        <v>1426.66</v>
      </c>
      <c r="D18" s="19"/>
      <c r="E18" s="156">
        <v>1963.92</v>
      </c>
      <c r="F18" s="19"/>
      <c r="G18" s="153">
        <v>4285.72471877933</v>
      </c>
      <c r="H18" s="185">
        <v>2875.0</v>
      </c>
      <c r="I18" s="19"/>
      <c r="J18" s="157">
        <v>104.3</v>
      </c>
      <c r="K18" s="157">
        <v>-6.56</v>
      </c>
      <c r="L18" s="157">
        <v>21.13</v>
      </c>
      <c r="M18" s="157">
        <v>8.45</v>
      </c>
      <c r="N18" s="157">
        <v>-286.0</v>
      </c>
      <c r="O18" s="157">
        <v>152.0</v>
      </c>
      <c r="P18" s="157">
        <v>264.0</v>
      </c>
      <c r="Q18" s="186">
        <v>88.0</v>
      </c>
      <c r="R18" s="19"/>
      <c r="S18" s="186">
        <v>3.0</v>
      </c>
      <c r="T18" s="19"/>
      <c r="U18" s="157">
        <v>6.0</v>
      </c>
      <c r="V18" s="153">
        <v>126.54</v>
      </c>
      <c r="W18" s="156">
        <v>36.810893440836786</v>
      </c>
      <c r="X18" s="19"/>
      <c r="Y18" s="221">
        <v>45000.0</v>
      </c>
      <c r="Z18" s="192">
        <v>2.0</v>
      </c>
      <c r="AA18" s="221">
        <v>42000.0</v>
      </c>
      <c r="AB18" s="192">
        <v>1.0</v>
      </c>
      <c r="AC18" s="221">
        <v>42000.0</v>
      </c>
      <c r="AD18" s="192">
        <v>1.0</v>
      </c>
      <c r="AE18" s="221"/>
      <c r="AF18" s="192">
        <v>1.0</v>
      </c>
      <c r="AG18" s="153"/>
    </row>
    <row r="19">
      <c r="A19" s="149">
        <v>5161.0</v>
      </c>
      <c r="B19" s="19"/>
      <c r="C19" s="156">
        <v>661.26</v>
      </c>
      <c r="D19" s="19"/>
      <c r="E19" s="156">
        <v>28.89</v>
      </c>
      <c r="F19" s="19"/>
      <c r="G19" s="153">
        <v>715.539022797346</v>
      </c>
      <c r="H19" s="185">
        <v>577.0</v>
      </c>
      <c r="I19" s="19"/>
      <c r="J19" s="157">
        <v>-98.73</v>
      </c>
      <c r="K19" s="157">
        <v>21.47</v>
      </c>
      <c r="L19" s="157">
        <v>-32.08</v>
      </c>
      <c r="M19" s="157">
        <v>-17.07</v>
      </c>
      <c r="N19" s="157">
        <v>27.0</v>
      </c>
      <c r="O19" s="157">
        <v>216.0</v>
      </c>
      <c r="P19" s="157">
        <v>240.0</v>
      </c>
      <c r="Q19" s="186">
        <v>280.0</v>
      </c>
      <c r="R19" s="19"/>
      <c r="S19" s="186">
        <v>9.0</v>
      </c>
      <c r="T19" s="19"/>
      <c r="U19" s="157">
        <v>14.0</v>
      </c>
      <c r="V19" s="153">
        <v>21.59</v>
      </c>
      <c r="W19" s="156">
        <v>27.31606703146375</v>
      </c>
      <c r="X19" s="19"/>
      <c r="Y19" s="221">
        <v>30000.0</v>
      </c>
      <c r="Z19" s="192">
        <v>2.0</v>
      </c>
      <c r="AA19" s="221">
        <v>30000.0</v>
      </c>
      <c r="AB19" s="192">
        <v>1.0</v>
      </c>
      <c r="AC19" s="221">
        <v>30000.0</v>
      </c>
      <c r="AD19" s="192">
        <v>1.0</v>
      </c>
      <c r="AE19" s="221"/>
      <c r="AF19" s="192">
        <v>2.0</v>
      </c>
      <c r="AG19" s="153"/>
    </row>
    <row r="20">
      <c r="A20" s="149">
        <v>5166.0</v>
      </c>
      <c r="B20" s="19"/>
      <c r="C20" s="156">
        <v>1951.2</v>
      </c>
      <c r="D20" s="19"/>
      <c r="E20" s="156">
        <v>83.9</v>
      </c>
      <c r="F20" s="19"/>
      <c r="G20" s="153">
        <v>107.848451855779</v>
      </c>
      <c r="H20" s="185">
        <v>1718.0</v>
      </c>
      <c r="I20" s="19"/>
      <c r="J20" s="157">
        <v>170.97</v>
      </c>
      <c r="K20" s="157">
        <v>12.98</v>
      </c>
      <c r="L20" s="157">
        <v>25.17</v>
      </c>
      <c r="M20" s="157">
        <v>39.39</v>
      </c>
      <c r="N20" s="157">
        <v>-25.0</v>
      </c>
      <c r="O20" s="157">
        <v>432.0</v>
      </c>
      <c r="P20" s="157">
        <v>480.0</v>
      </c>
      <c r="Q20" s="186">
        <v>440.0</v>
      </c>
      <c r="R20" s="19"/>
      <c r="S20" s="186">
        <v>12.0</v>
      </c>
      <c r="T20" s="19"/>
      <c r="U20" s="157">
        <v>24.0</v>
      </c>
      <c r="V20" s="153">
        <v>-35.26</v>
      </c>
      <c r="W20" s="156">
        <v>26.45005308560053</v>
      </c>
      <c r="X20" s="19"/>
      <c r="Y20" s="221">
        <v>30000.0</v>
      </c>
      <c r="Z20" s="192">
        <v>2.0</v>
      </c>
      <c r="AA20" s="221">
        <v>30000.0</v>
      </c>
      <c r="AB20" s="192">
        <v>1.0</v>
      </c>
      <c r="AC20" s="221">
        <v>30000.0</v>
      </c>
      <c r="AD20" s="192">
        <v>1.0</v>
      </c>
      <c r="AE20" s="221"/>
      <c r="AF20" s="192">
        <v>1.0</v>
      </c>
      <c r="AG20" s="153"/>
    </row>
    <row r="21">
      <c r="A21" s="149">
        <v>8604.0</v>
      </c>
      <c r="B21" s="19"/>
      <c r="C21" s="156">
        <v>957.7</v>
      </c>
      <c r="D21" s="19"/>
      <c r="E21" s="156">
        <v>288.25</v>
      </c>
      <c r="F21" s="19"/>
      <c r="G21" s="153">
        <v>127.900479934216</v>
      </c>
      <c r="H21" s="185">
        <v>401.0</v>
      </c>
      <c r="I21" s="19"/>
      <c r="J21" s="157">
        <v>35.97</v>
      </c>
      <c r="K21" s="157">
        <v>29.73</v>
      </c>
      <c r="L21" s="157">
        <v>26.46</v>
      </c>
      <c r="M21" s="157">
        <v>20.68</v>
      </c>
      <c r="N21" s="157">
        <v>-1.0</v>
      </c>
      <c r="O21" s="157">
        <v>112.0</v>
      </c>
      <c r="P21" s="157">
        <v>252.5</v>
      </c>
      <c r="Q21" s="186">
        <v>159.0</v>
      </c>
      <c r="R21" s="19"/>
      <c r="S21" s="186">
        <v>9.0</v>
      </c>
      <c r="T21" s="19"/>
      <c r="U21" s="157">
        <v>0.0</v>
      </c>
      <c r="V21" s="153">
        <v>44.26</v>
      </c>
      <c r="W21" s="156">
        <v>25.81585179526356</v>
      </c>
      <c r="X21" s="19"/>
      <c r="Y21" s="221">
        <v>17000.0</v>
      </c>
      <c r="Z21" s="192">
        <v>2.0</v>
      </c>
      <c r="AA21" s="221">
        <v>17000.0</v>
      </c>
      <c r="AB21" s="192">
        <v>1.0</v>
      </c>
      <c r="AC21" s="221">
        <v>17000.0</v>
      </c>
      <c r="AD21" s="192">
        <v>2.0</v>
      </c>
      <c r="AE21" s="221"/>
      <c r="AF21" s="192">
        <v>1.0</v>
      </c>
      <c r="AG21" s="153"/>
    </row>
    <row r="22">
      <c r="A22" s="170" t="s">
        <v>43</v>
      </c>
      <c r="B22" s="19"/>
      <c r="C22" s="177">
        <v>8731.5</v>
      </c>
      <c r="D22" s="19"/>
      <c r="E22" s="177">
        <v>2825.06</v>
      </c>
      <c r="F22" s="19"/>
      <c r="G22" s="174">
        <v>7551.460027538987</v>
      </c>
      <c r="H22" s="170">
        <v>8290.0</v>
      </c>
      <c r="I22" s="19"/>
      <c r="J22" s="178">
        <v>-121.93</v>
      </c>
      <c r="K22" s="178">
        <v>113.81</v>
      </c>
      <c r="L22" s="178">
        <v>51.24</v>
      </c>
      <c r="M22" s="178">
        <v>109.72</v>
      </c>
      <c r="N22" s="178">
        <v>-277.0</v>
      </c>
      <c r="O22" s="178">
        <v>1838.0</v>
      </c>
      <c r="P22" s="178">
        <v>2516.5</v>
      </c>
      <c r="Q22" s="193">
        <v>1734.0</v>
      </c>
      <c r="R22" s="19"/>
      <c r="S22" s="193">
        <v>62.0</v>
      </c>
      <c r="T22" s="19"/>
      <c r="U22" s="178">
        <v>74.0</v>
      </c>
      <c r="V22" s="174">
        <v>265.39</v>
      </c>
      <c r="W22" s="177">
        <v>28.7348649682747</v>
      </c>
      <c r="X22" s="19"/>
      <c r="Y22" s="194">
        <f>AVERAGE(Y15:Y21)</f>
        <v>32285.71429</v>
      </c>
      <c r="Z22" s="195"/>
      <c r="AA22" s="194">
        <f>AVERAGE(AA15:AA21)</f>
        <v>32428.57143</v>
      </c>
      <c r="AB22" s="195"/>
      <c r="AC22" s="194">
        <f>AVERAGE(AC15:AC21)</f>
        <v>32428.57143</v>
      </c>
      <c r="AD22" s="174"/>
      <c r="AE22" s="194">
        <f>AVERAGE(AE15:AE21)</f>
        <v>35000</v>
      </c>
      <c r="AF22" s="174"/>
      <c r="AG22" s="174"/>
    </row>
    <row r="23">
      <c r="Y23" s="133"/>
      <c r="Z23" s="133"/>
      <c r="AA23" s="133"/>
      <c r="AB23" s="133"/>
      <c r="AC23" s="133"/>
      <c r="AD23" s="133"/>
      <c r="AE23" s="133"/>
      <c r="AF23" s="133"/>
    </row>
    <row r="24" ht="30.75" hidden="1" customHeight="1">
      <c r="A24" s="139" t="s">
        <v>46</v>
      </c>
      <c r="B24" s="19"/>
      <c r="C24" s="197" t="s">
        <v>73</v>
      </c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19"/>
      <c r="AG24" s="198"/>
    </row>
    <row r="25" hidden="1">
      <c r="A25" s="149"/>
      <c r="B25" s="19"/>
      <c r="C25" s="199" t="s">
        <v>74</v>
      </c>
      <c r="D25" s="19"/>
      <c r="E25" s="199" t="s">
        <v>75</v>
      </c>
      <c r="F25" s="19"/>
      <c r="G25" s="199" t="s">
        <v>76</v>
      </c>
      <c r="H25" s="19"/>
      <c r="I25" s="200" t="s">
        <v>77</v>
      </c>
      <c r="J25" s="201" t="s">
        <v>78</v>
      </c>
      <c r="K25" s="201"/>
      <c r="L25" s="201"/>
      <c r="M25" s="201"/>
      <c r="N25" s="201"/>
      <c r="O25" s="201"/>
      <c r="P25" s="201"/>
      <c r="Q25" s="201"/>
      <c r="R25" s="201"/>
      <c r="S25" s="201"/>
      <c r="T25" s="201"/>
      <c r="U25" s="202"/>
      <c r="V25" s="202"/>
      <c r="W25" s="203"/>
      <c r="X25" s="203"/>
      <c r="Y25" s="204"/>
      <c r="Z25" s="204"/>
      <c r="AA25" s="204"/>
      <c r="AB25" s="204"/>
      <c r="AC25" s="204"/>
      <c r="AD25" s="204"/>
      <c r="AE25" s="204"/>
      <c r="AF25" s="204"/>
      <c r="AG25" s="205"/>
    </row>
    <row r="26" hidden="1">
      <c r="A26" s="149">
        <v>3116.0</v>
      </c>
      <c r="B26" s="19"/>
      <c r="C26" s="199"/>
      <c r="D26" s="19"/>
      <c r="E26" s="199"/>
      <c r="F26" s="19"/>
      <c r="G26" s="199"/>
      <c r="H26" s="19"/>
      <c r="I26" s="200"/>
      <c r="J26" s="201"/>
      <c r="K26" s="201"/>
      <c r="L26" s="201"/>
      <c r="M26" s="201"/>
      <c r="N26" s="201"/>
      <c r="O26" s="201"/>
      <c r="P26" s="201"/>
      <c r="Q26" s="206"/>
      <c r="R26" s="19"/>
      <c r="S26" s="206"/>
      <c r="T26" s="19"/>
      <c r="U26" s="202"/>
      <c r="V26" s="202"/>
      <c r="W26" s="207"/>
      <c r="X26" s="19"/>
      <c r="Y26" s="204"/>
      <c r="Z26" s="204"/>
      <c r="AA26" s="204"/>
      <c r="AB26" s="204"/>
      <c r="AC26" s="204"/>
      <c r="AD26" s="204"/>
      <c r="AE26" s="204"/>
      <c r="AF26" s="204"/>
      <c r="AG26" s="205"/>
    </row>
    <row r="27" hidden="1">
      <c r="A27" s="149">
        <v>3176.0</v>
      </c>
      <c r="B27" s="19"/>
      <c r="C27" s="199"/>
      <c r="D27" s="19"/>
      <c r="E27" s="199"/>
      <c r="F27" s="19"/>
      <c r="G27" s="199"/>
      <c r="H27" s="19"/>
      <c r="I27" s="200"/>
      <c r="J27" s="201"/>
      <c r="K27" s="201"/>
      <c r="L27" s="201"/>
      <c r="M27" s="201"/>
      <c r="N27" s="201"/>
      <c r="O27" s="201"/>
      <c r="P27" s="201"/>
      <c r="Q27" s="206"/>
      <c r="R27" s="19"/>
      <c r="S27" s="206"/>
      <c r="T27" s="19"/>
      <c r="U27" s="202"/>
      <c r="V27" s="202"/>
      <c r="W27" s="207"/>
      <c r="X27" s="19"/>
      <c r="Y27" s="204"/>
      <c r="Z27" s="204"/>
      <c r="AA27" s="204"/>
      <c r="AB27" s="204"/>
      <c r="AC27" s="204"/>
      <c r="AD27" s="204"/>
      <c r="AE27" s="204"/>
      <c r="AF27" s="204"/>
      <c r="AG27" s="205"/>
    </row>
    <row r="28" hidden="1">
      <c r="A28" s="149">
        <v>3802.0</v>
      </c>
      <c r="B28" s="19"/>
      <c r="C28" s="199"/>
      <c r="D28" s="19"/>
      <c r="E28" s="199"/>
      <c r="F28" s="19"/>
      <c r="G28" s="199"/>
      <c r="H28" s="19"/>
      <c r="I28" s="200"/>
      <c r="J28" s="201"/>
      <c r="K28" s="201"/>
      <c r="L28" s="201"/>
      <c r="M28" s="201"/>
      <c r="N28" s="201"/>
      <c r="O28" s="201"/>
      <c r="P28" s="201"/>
      <c r="Q28" s="206"/>
      <c r="R28" s="19"/>
      <c r="S28" s="206"/>
      <c r="T28" s="19"/>
      <c r="U28" s="202"/>
      <c r="V28" s="202"/>
      <c r="W28" s="206"/>
      <c r="X28" s="19"/>
      <c r="Y28" s="204"/>
      <c r="Z28" s="204"/>
      <c r="AA28" s="204"/>
      <c r="AB28" s="204"/>
      <c r="AC28" s="204"/>
      <c r="AD28" s="204"/>
      <c r="AE28" s="204"/>
      <c r="AF28" s="204"/>
      <c r="AG28" s="205"/>
    </row>
    <row r="29" hidden="1">
      <c r="A29" s="149">
        <v>3882.0</v>
      </c>
      <c r="B29" s="19"/>
      <c r="C29" s="199"/>
      <c r="D29" s="19"/>
      <c r="E29" s="199"/>
      <c r="F29" s="19"/>
      <c r="G29" s="199"/>
      <c r="H29" s="19"/>
      <c r="I29" s="200"/>
      <c r="J29" s="201"/>
      <c r="K29" s="201"/>
      <c r="L29" s="201"/>
      <c r="M29" s="201"/>
      <c r="N29" s="201"/>
      <c r="O29" s="201"/>
      <c r="P29" s="201"/>
      <c r="Q29" s="206"/>
      <c r="R29" s="19"/>
      <c r="S29" s="206"/>
      <c r="T29" s="19"/>
      <c r="U29" s="202"/>
      <c r="V29" s="202"/>
      <c r="W29" s="206"/>
      <c r="X29" s="19"/>
      <c r="Y29" s="204"/>
      <c r="Z29" s="204"/>
      <c r="AA29" s="204"/>
      <c r="AB29" s="204"/>
      <c r="AC29" s="204"/>
      <c r="AD29" s="204"/>
      <c r="AE29" s="204"/>
      <c r="AF29" s="204"/>
      <c r="AG29" s="205"/>
    </row>
    <row r="30" hidden="1">
      <c r="A30" s="149">
        <v>5161.0</v>
      </c>
      <c r="B30" s="19"/>
      <c r="C30" s="199"/>
      <c r="D30" s="19"/>
      <c r="E30" s="199"/>
      <c r="F30" s="19"/>
      <c r="G30" s="199"/>
      <c r="H30" s="19"/>
      <c r="I30" s="200"/>
      <c r="J30" s="201"/>
      <c r="K30" s="201"/>
      <c r="L30" s="201"/>
      <c r="M30" s="201"/>
      <c r="N30" s="201"/>
      <c r="O30" s="201"/>
      <c r="P30" s="201"/>
      <c r="Q30" s="206"/>
      <c r="R30" s="19"/>
      <c r="S30" s="206"/>
      <c r="T30" s="19"/>
      <c r="U30" s="202"/>
      <c r="V30" s="202"/>
      <c r="W30" s="206"/>
      <c r="X30" s="19"/>
      <c r="Y30" s="204"/>
      <c r="Z30" s="204"/>
      <c r="AA30" s="204"/>
      <c r="AB30" s="204"/>
      <c r="AC30" s="204"/>
      <c r="AD30" s="204"/>
      <c r="AE30" s="204"/>
      <c r="AF30" s="204"/>
      <c r="AG30" s="205"/>
    </row>
    <row r="31" hidden="1">
      <c r="A31" s="149">
        <v>5166.0</v>
      </c>
      <c r="B31" s="19"/>
      <c r="C31" s="199"/>
      <c r="D31" s="19"/>
      <c r="E31" s="199"/>
      <c r="F31" s="19"/>
      <c r="G31" s="199"/>
      <c r="H31" s="19"/>
      <c r="I31" s="201"/>
      <c r="J31" s="201"/>
      <c r="K31" s="201"/>
      <c r="L31" s="201"/>
      <c r="M31" s="201"/>
      <c r="N31" s="201"/>
      <c r="O31" s="201"/>
      <c r="P31" s="201"/>
      <c r="Q31" s="206"/>
      <c r="R31" s="19"/>
      <c r="S31" s="206"/>
      <c r="T31" s="19"/>
      <c r="U31" s="202"/>
      <c r="V31" s="202"/>
      <c r="W31" s="206"/>
      <c r="X31" s="19"/>
      <c r="Y31" s="204"/>
      <c r="Z31" s="204"/>
      <c r="AA31" s="204"/>
      <c r="AB31" s="204"/>
      <c r="AC31" s="204"/>
      <c r="AD31" s="204"/>
      <c r="AE31" s="204"/>
      <c r="AF31" s="204"/>
      <c r="AG31" s="205"/>
    </row>
    <row r="32" hidden="1">
      <c r="A32" s="149">
        <v>8604.0</v>
      </c>
      <c r="B32" s="19"/>
      <c r="C32" s="199"/>
      <c r="D32" s="19"/>
      <c r="E32" s="199"/>
      <c r="F32" s="19"/>
      <c r="G32" s="199"/>
      <c r="H32" s="19"/>
      <c r="I32" s="200"/>
      <c r="J32" s="201"/>
      <c r="K32" s="201"/>
      <c r="L32" s="201"/>
      <c r="M32" s="201"/>
      <c r="N32" s="201"/>
      <c r="O32" s="201"/>
      <c r="P32" s="201"/>
      <c r="Q32" s="206"/>
      <c r="R32" s="19"/>
      <c r="S32" s="206"/>
      <c r="T32" s="19"/>
      <c r="U32" s="202"/>
      <c r="V32" s="202"/>
      <c r="W32" s="206"/>
      <c r="X32" s="19"/>
      <c r="Y32" s="204"/>
      <c r="Z32" s="204"/>
      <c r="AA32" s="204"/>
      <c r="AB32" s="204"/>
      <c r="AC32" s="204"/>
      <c r="AD32" s="204"/>
      <c r="AE32" s="204"/>
      <c r="AF32" s="204"/>
      <c r="AG32" s="205"/>
    </row>
    <row r="33">
      <c r="Y33" s="133"/>
      <c r="Z33" s="133"/>
      <c r="AA33" s="133"/>
      <c r="AB33" s="133"/>
      <c r="AC33" s="133"/>
      <c r="AD33" s="133"/>
      <c r="AE33" s="133"/>
      <c r="AF33" s="133"/>
    </row>
    <row r="34" ht="30.75" customHeight="1">
      <c r="A34" s="139" t="s">
        <v>46</v>
      </c>
      <c r="B34" s="19"/>
      <c r="C34" s="208" t="s">
        <v>79</v>
      </c>
      <c r="D34" s="19"/>
      <c r="E34" s="208" t="s">
        <v>80</v>
      </c>
      <c r="F34" s="19"/>
      <c r="G34" s="198" t="s">
        <v>81</v>
      </c>
      <c r="H34" s="208" t="s">
        <v>82</v>
      </c>
      <c r="I34" s="19"/>
      <c r="J34" s="198" t="s">
        <v>83</v>
      </c>
      <c r="K34" s="198" t="s">
        <v>84</v>
      </c>
      <c r="L34" s="198" t="s">
        <v>85</v>
      </c>
      <c r="M34" s="198" t="s">
        <v>86</v>
      </c>
      <c r="N34" s="198" t="s">
        <v>87</v>
      </c>
      <c r="O34" s="198" t="s">
        <v>88</v>
      </c>
      <c r="P34" s="198" t="s">
        <v>89</v>
      </c>
      <c r="Q34" s="208" t="s">
        <v>90</v>
      </c>
      <c r="R34" s="19"/>
      <c r="S34" s="209" t="s">
        <v>109</v>
      </c>
      <c r="T34" s="19"/>
      <c r="U34" s="210" t="s">
        <v>110</v>
      </c>
      <c r="V34" s="210" t="s">
        <v>111</v>
      </c>
      <c r="W34" s="209" t="s">
        <v>112</v>
      </c>
      <c r="X34" s="19"/>
      <c r="Y34" s="210" t="s">
        <v>113</v>
      </c>
      <c r="Z34" s="210" t="s">
        <v>114</v>
      </c>
      <c r="AA34" s="210" t="s">
        <v>115</v>
      </c>
      <c r="AB34" s="210" t="s">
        <v>116</v>
      </c>
      <c r="AC34" s="210" t="s">
        <v>93</v>
      </c>
      <c r="AD34" s="211" t="s">
        <v>94</v>
      </c>
      <c r="AE34" s="210" t="s">
        <v>95</v>
      </c>
      <c r="AF34" s="210" t="s">
        <v>96</v>
      </c>
      <c r="AG34" s="198" t="s">
        <v>97</v>
      </c>
    </row>
    <row r="35">
      <c r="A35" s="149">
        <v>3116.0</v>
      </c>
      <c r="B35" s="19"/>
      <c r="C35" s="212">
        <f>RANK(C5,C5:C11,1)</f>
        <v>6</v>
      </c>
      <c r="D35" s="19"/>
      <c r="E35" s="213">
        <f>RANK(E5,E5:E11)</f>
        <v>2</v>
      </c>
      <c r="F35" s="19"/>
      <c r="G35" s="213">
        <f>RANK(G5,G5:G11)</f>
        <v>7</v>
      </c>
      <c r="H35" s="19"/>
      <c r="I35" s="214">
        <f>RANK(H5,H5:H11)</f>
        <v>7</v>
      </c>
      <c r="J35" s="215">
        <f t="shared" ref="J35:N35" si="7">RANK(J5,J5:J11,1)</f>
        <v>3</v>
      </c>
      <c r="K35" s="215">
        <f t="shared" si="7"/>
        <v>2</v>
      </c>
      <c r="L35" s="216">
        <f t="shared" si="7"/>
        <v>1</v>
      </c>
      <c r="M35" s="217">
        <f t="shared" si="7"/>
        <v>1</v>
      </c>
      <c r="N35" s="217">
        <f t="shared" si="7"/>
        <v>2</v>
      </c>
      <c r="O35" s="216">
        <f>RANK(O5,O5:O11)</f>
        <v>3</v>
      </c>
      <c r="P35" s="216">
        <f t="shared" ref="P35:Q35" si="8">RANK(P5,P5:P11,1)</f>
        <v>5</v>
      </c>
      <c r="Q35" s="218">
        <f t="shared" si="8"/>
        <v>2</v>
      </c>
      <c r="R35" s="19"/>
      <c r="S35" s="219">
        <v>33.0</v>
      </c>
      <c r="T35" s="19"/>
      <c r="U35" s="192"/>
      <c r="V35" s="215"/>
      <c r="W35" s="220"/>
      <c r="X35" s="19"/>
      <c r="Y35" s="221"/>
      <c r="Z35" s="192"/>
      <c r="AA35" s="222"/>
      <c r="AB35" s="154"/>
      <c r="AC35" s="223">
        <f t="shared" ref="AC35:AD35" si="9">RANK(AC5,AC5:AC11,1)</f>
        <v>3</v>
      </c>
      <c r="AD35" s="224">
        <f t="shared" si="9"/>
        <v>2</v>
      </c>
      <c r="AE35" s="225">
        <f t="shared" ref="AE35:AF35" si="10">RANK(AE5,AE5:AE11)</f>
        <v>1</v>
      </c>
      <c r="AF35" s="225">
        <f t="shared" si="10"/>
        <v>1</v>
      </c>
      <c r="AG35" s="223">
        <f t="shared" ref="AG35:AG41" si="15">I35+L35+O35+P35+Q35+AC35+AE35+AF35</f>
        <v>23</v>
      </c>
    </row>
    <row r="36">
      <c r="A36" s="149">
        <v>3176.0</v>
      </c>
      <c r="B36" s="19"/>
      <c r="C36" s="212">
        <f>RANK(C6,C5:C11,1)</f>
        <v>5</v>
      </c>
      <c r="D36" s="19"/>
      <c r="E36" s="213">
        <f>RANK(E6,E5:E11)</f>
        <v>3</v>
      </c>
      <c r="F36" s="19"/>
      <c r="G36" s="213">
        <f>RANK(G6,G5:G11)</f>
        <v>3</v>
      </c>
      <c r="H36" s="19"/>
      <c r="I36" s="214">
        <f>RANK(H6,H5:H11)</f>
        <v>4</v>
      </c>
      <c r="J36" s="215">
        <f t="shared" ref="J36:N36" si="11">RANK(J6,J5:J11,1)</f>
        <v>7</v>
      </c>
      <c r="K36" s="215">
        <f t="shared" si="11"/>
        <v>5</v>
      </c>
      <c r="L36" s="216">
        <f t="shared" si="11"/>
        <v>2</v>
      </c>
      <c r="M36" s="217">
        <f t="shared" si="11"/>
        <v>2</v>
      </c>
      <c r="N36" s="217">
        <f t="shared" si="11"/>
        <v>3</v>
      </c>
      <c r="O36" s="216">
        <f>RANK(O6,O5:O11)</f>
        <v>2</v>
      </c>
      <c r="P36" s="216">
        <f t="shared" ref="P36:Q36" si="12">RANK(P6,P5:P11,1)</f>
        <v>4</v>
      </c>
      <c r="Q36" s="218">
        <f t="shared" si="12"/>
        <v>4</v>
      </c>
      <c r="R36" s="19"/>
      <c r="S36" s="219">
        <v>28.0</v>
      </c>
      <c r="T36" s="19"/>
      <c r="U36" s="192"/>
      <c r="V36" s="215"/>
      <c r="W36" s="220"/>
      <c r="X36" s="19"/>
      <c r="Y36" s="221"/>
      <c r="Z36" s="192"/>
      <c r="AA36" s="222"/>
      <c r="AB36" s="154"/>
      <c r="AC36" s="223">
        <f t="shared" ref="AC36:AD36" si="13">RANK(AC6,AC5:AC11,1)</f>
        <v>4</v>
      </c>
      <c r="AD36" s="224">
        <f t="shared" si="13"/>
        <v>3</v>
      </c>
      <c r="AE36" s="225">
        <f t="shared" ref="AE36:AF36" si="14">RANK(AE6,AE5:AE11)</f>
        <v>4</v>
      </c>
      <c r="AF36" s="225">
        <f t="shared" si="14"/>
        <v>5</v>
      </c>
      <c r="AG36" s="223">
        <f t="shared" si="15"/>
        <v>29</v>
      </c>
    </row>
    <row r="37">
      <c r="A37" s="149">
        <v>3802.0</v>
      </c>
      <c r="B37" s="19"/>
      <c r="C37" s="212">
        <f>RANK(C7,C5:C11,1)</f>
        <v>2</v>
      </c>
      <c r="D37" s="19"/>
      <c r="E37" s="213">
        <f>RANK(E7,E5:E11)</f>
        <v>6</v>
      </c>
      <c r="F37" s="19"/>
      <c r="G37" s="213">
        <f>RANK(G7,G5:G11)</f>
        <v>4</v>
      </c>
      <c r="H37" s="19"/>
      <c r="I37" s="214">
        <f>RANK(H7,H5:H11)</f>
        <v>5</v>
      </c>
      <c r="J37" s="215">
        <f t="shared" ref="J37:N37" si="16">RANK(J7,J5:J11,1)</f>
        <v>5</v>
      </c>
      <c r="K37" s="215">
        <f t="shared" si="16"/>
        <v>4</v>
      </c>
      <c r="L37" s="216">
        <f t="shared" si="16"/>
        <v>3</v>
      </c>
      <c r="M37" s="217">
        <f t="shared" si="16"/>
        <v>4</v>
      </c>
      <c r="N37" s="217">
        <f t="shared" si="16"/>
        <v>5</v>
      </c>
      <c r="O37" s="216">
        <f>RANK(O7,O5:O11)</f>
        <v>5</v>
      </c>
      <c r="P37" s="216">
        <f t="shared" ref="P37:Q37" si="17">RANK(P7,P5:P11,1)</f>
        <v>3</v>
      </c>
      <c r="Q37" s="218">
        <f t="shared" si="17"/>
        <v>5</v>
      </c>
      <c r="R37" s="19"/>
      <c r="S37" s="219">
        <v>25.0</v>
      </c>
      <c r="T37" s="19"/>
      <c r="U37" s="192"/>
      <c r="V37" s="215"/>
      <c r="W37" s="220"/>
      <c r="X37" s="19"/>
      <c r="Y37" s="221"/>
      <c r="Z37" s="192"/>
      <c r="AA37" s="222"/>
      <c r="AB37" s="154"/>
      <c r="AC37" s="223">
        <f t="shared" ref="AC37:AD37" si="18">RANK(AC7,AC5:AC11,1)</f>
        <v>2</v>
      </c>
      <c r="AD37" s="224">
        <f t="shared" si="18"/>
        <v>1</v>
      </c>
      <c r="AE37" s="225">
        <f t="shared" ref="AE37:AF37" si="19">RANK(AE7,AE5:AE11)</f>
        <v>6</v>
      </c>
      <c r="AF37" s="225">
        <f t="shared" si="19"/>
        <v>5</v>
      </c>
      <c r="AG37" s="223">
        <f t="shared" si="15"/>
        <v>34</v>
      </c>
    </row>
    <row r="38">
      <c r="A38" s="149">
        <v>3882.0</v>
      </c>
      <c r="B38" s="19"/>
      <c r="C38" s="212">
        <f>RANK(C8,C5:C11,1)</f>
        <v>7</v>
      </c>
      <c r="D38" s="19"/>
      <c r="E38" s="213">
        <f>RANK(E8,E5:E11)</f>
        <v>1</v>
      </c>
      <c r="F38" s="19"/>
      <c r="G38" s="213">
        <f>RANK(G8,G5:G11)</f>
        <v>2</v>
      </c>
      <c r="H38" s="19"/>
      <c r="I38" s="214">
        <f>RANK(H8,H5:H11)</f>
        <v>2</v>
      </c>
      <c r="J38" s="215">
        <f t="shared" ref="J38:N38" si="20">RANK(J8,J5:J11,1)</f>
        <v>1</v>
      </c>
      <c r="K38" s="215">
        <f t="shared" si="20"/>
        <v>1</v>
      </c>
      <c r="L38" s="216">
        <f t="shared" si="20"/>
        <v>4</v>
      </c>
      <c r="M38" s="217">
        <f t="shared" si="20"/>
        <v>5</v>
      </c>
      <c r="N38" s="217">
        <f t="shared" si="20"/>
        <v>1</v>
      </c>
      <c r="O38" s="216">
        <f>RANK(O8,O5:O11)</f>
        <v>1</v>
      </c>
      <c r="P38" s="216">
        <f t="shared" ref="P38:Q38" si="21">RANK(P8,P5:P11,1)</f>
        <v>7</v>
      </c>
      <c r="Q38" s="218">
        <f t="shared" si="21"/>
        <v>3</v>
      </c>
      <c r="R38" s="19"/>
      <c r="S38" s="219">
        <v>27.0</v>
      </c>
      <c r="T38" s="19"/>
      <c r="U38" s="192"/>
      <c r="V38" s="215"/>
      <c r="W38" s="220"/>
      <c r="X38" s="19"/>
      <c r="Y38" s="221"/>
      <c r="Z38" s="192"/>
      <c r="AA38" s="222"/>
      <c r="AB38" s="154"/>
      <c r="AC38" s="223">
        <f t="shared" ref="AC38:AD38" si="22">RANK(AC8,AC5:AC11,1)</f>
        <v>5</v>
      </c>
      <c r="AD38" s="224">
        <f t="shared" si="22"/>
        <v>5</v>
      </c>
      <c r="AE38" s="225">
        <f t="shared" ref="AE38:AF38" si="23">RANK(AE8,AE5:AE11)</f>
        <v>5</v>
      </c>
      <c r="AF38" s="225">
        <f t="shared" si="23"/>
        <v>3</v>
      </c>
      <c r="AG38" s="223">
        <f t="shared" si="15"/>
        <v>30</v>
      </c>
    </row>
    <row r="39">
      <c r="A39" s="149">
        <v>5161.0</v>
      </c>
      <c r="B39" s="19"/>
      <c r="C39" s="212">
        <f>RANK(C9,C5:C11,1)</f>
        <v>4</v>
      </c>
      <c r="D39" s="19"/>
      <c r="E39" s="213">
        <f>RANK(E9,E5:E11)</f>
        <v>4</v>
      </c>
      <c r="F39" s="19"/>
      <c r="G39" s="213">
        <f>RANK(G9,G5:G11)</f>
        <v>1</v>
      </c>
      <c r="H39" s="19"/>
      <c r="I39" s="214">
        <f>RANK(H9,H5:H11)</f>
        <v>1</v>
      </c>
      <c r="J39" s="215">
        <f t="shared" ref="J39:N39" si="24">RANK(J9,J5:J11,1)</f>
        <v>2</v>
      </c>
      <c r="K39" s="215">
        <f t="shared" si="24"/>
        <v>3</v>
      </c>
      <c r="L39" s="216">
        <f t="shared" si="24"/>
        <v>6</v>
      </c>
      <c r="M39" s="217">
        <f t="shared" si="24"/>
        <v>3</v>
      </c>
      <c r="N39" s="217">
        <f t="shared" si="24"/>
        <v>4</v>
      </c>
      <c r="O39" s="216">
        <f>RANK(O9,O5:O11)</f>
        <v>4</v>
      </c>
      <c r="P39" s="216">
        <f t="shared" ref="P39:Q39" si="25">RANK(P9,P5:P11,1)</f>
        <v>6</v>
      </c>
      <c r="Q39" s="218">
        <f t="shared" si="25"/>
        <v>7</v>
      </c>
      <c r="R39" s="19"/>
      <c r="S39" s="219">
        <v>32.0</v>
      </c>
      <c r="T39" s="19"/>
      <c r="U39" s="192"/>
      <c r="V39" s="215"/>
      <c r="W39" s="220"/>
      <c r="X39" s="19"/>
      <c r="Y39" s="221"/>
      <c r="Z39" s="192"/>
      <c r="AA39" s="222"/>
      <c r="AB39" s="154"/>
      <c r="AC39" s="223">
        <f t="shared" ref="AC39:AD39" si="26">RANK(AC9,AC5:AC11,1)</f>
        <v>7</v>
      </c>
      <c r="AD39" s="224">
        <f t="shared" si="26"/>
        <v>7</v>
      </c>
      <c r="AE39" s="225">
        <f t="shared" ref="AE39:AF39" si="27">RANK(AE9,AE5:AE11)</f>
        <v>2</v>
      </c>
      <c r="AF39" s="225">
        <f t="shared" si="27"/>
        <v>1</v>
      </c>
      <c r="AG39" s="223">
        <f t="shared" si="15"/>
        <v>34</v>
      </c>
    </row>
    <row r="40">
      <c r="A40" s="149">
        <v>5166.0</v>
      </c>
      <c r="B40" s="19"/>
      <c r="C40" s="212">
        <f>RANK(C10,C5:C11,1)</f>
        <v>3</v>
      </c>
      <c r="D40" s="19"/>
      <c r="E40" s="213">
        <f>RANK(E10,E5:E11)</f>
        <v>5</v>
      </c>
      <c r="F40" s="19"/>
      <c r="G40" s="213">
        <f>RANK(G10,G5:G11)</f>
        <v>6</v>
      </c>
      <c r="H40" s="19"/>
      <c r="I40" s="214">
        <f>RANK(H10,H5:H11)</f>
        <v>6</v>
      </c>
      <c r="J40" s="215">
        <f t="shared" ref="J40:N40" si="28">RANK(J10,J5:J11,1)</f>
        <v>4</v>
      </c>
      <c r="K40" s="215">
        <f t="shared" si="28"/>
        <v>6</v>
      </c>
      <c r="L40" s="216">
        <f t="shared" si="28"/>
        <v>5</v>
      </c>
      <c r="M40" s="217">
        <f t="shared" si="28"/>
        <v>6</v>
      </c>
      <c r="N40" s="217">
        <f t="shared" si="28"/>
        <v>6</v>
      </c>
      <c r="O40" s="216">
        <f>RANK(O10,O5:O11)</f>
        <v>6</v>
      </c>
      <c r="P40" s="216">
        <f t="shared" ref="P40:Q40" si="29">RANK(P10,P5:P11,1)</f>
        <v>2</v>
      </c>
      <c r="Q40" s="218">
        <f t="shared" si="29"/>
        <v>6</v>
      </c>
      <c r="R40" s="19"/>
      <c r="S40" s="226">
        <v>28.5</v>
      </c>
      <c r="T40" s="19"/>
      <c r="U40" s="192"/>
      <c r="V40" s="222"/>
      <c r="W40" s="220"/>
      <c r="X40" s="19"/>
      <c r="Y40" s="221"/>
      <c r="Z40" s="192"/>
      <c r="AA40" s="222"/>
      <c r="AB40" s="154"/>
      <c r="AC40" s="223">
        <f t="shared" ref="AC40:AD40" si="30">RANK(AC10,AC5:AC11,1)</f>
        <v>6</v>
      </c>
      <c r="AD40" s="224">
        <f t="shared" si="30"/>
        <v>6</v>
      </c>
      <c r="AE40" s="225">
        <f t="shared" ref="AE40:AF40" si="31">RANK(AE10,AE5:AE11)</f>
        <v>7</v>
      </c>
      <c r="AF40" s="225">
        <f t="shared" si="31"/>
        <v>3</v>
      </c>
      <c r="AG40" s="223">
        <f t="shared" si="15"/>
        <v>41</v>
      </c>
    </row>
    <row r="41">
      <c r="A41" s="149">
        <v>8604.0</v>
      </c>
      <c r="B41" s="19"/>
      <c r="C41" s="212">
        <f>RANK(C11,C5:C11,1)</f>
        <v>1</v>
      </c>
      <c r="D41" s="19"/>
      <c r="E41" s="213">
        <f>RANK(E11,E5:E11)</f>
        <v>7</v>
      </c>
      <c r="F41" s="19"/>
      <c r="G41" s="213">
        <f>RANK(G11,G5:G11)</f>
        <v>5</v>
      </c>
      <c r="H41" s="19"/>
      <c r="I41" s="214">
        <f>RANK(H11,H5:H11)</f>
        <v>3</v>
      </c>
      <c r="J41" s="215">
        <f t="shared" ref="J41:N41" si="32">RANK(J11,J5:J11,1)</f>
        <v>6</v>
      </c>
      <c r="K41" s="215">
        <f t="shared" si="32"/>
        <v>7</v>
      </c>
      <c r="L41" s="216">
        <f t="shared" si="32"/>
        <v>7</v>
      </c>
      <c r="M41" s="217">
        <f t="shared" si="32"/>
        <v>7</v>
      </c>
      <c r="N41" s="217">
        <f t="shared" si="32"/>
        <v>7</v>
      </c>
      <c r="O41" s="216">
        <f>RANK(O11,O5:O11)</f>
        <v>7</v>
      </c>
      <c r="P41" s="216">
        <f t="shared" ref="P41:Q41" si="33">RANK(P11,P5:P11,1)</f>
        <v>1</v>
      </c>
      <c r="Q41" s="218">
        <f t="shared" si="33"/>
        <v>1</v>
      </c>
      <c r="R41" s="19"/>
      <c r="S41" s="219">
        <v>27.5</v>
      </c>
      <c r="T41" s="19"/>
      <c r="U41" s="192"/>
      <c r="V41" s="215"/>
      <c r="W41" s="220"/>
      <c r="X41" s="19"/>
      <c r="Y41" s="221"/>
      <c r="Z41" s="192"/>
      <c r="AA41" s="222"/>
      <c r="AB41" s="154"/>
      <c r="AC41" s="223">
        <f t="shared" ref="AC41:AD41" si="34">RANK(AC11,AC5:AC11,1)</f>
        <v>1</v>
      </c>
      <c r="AD41" s="224">
        <f t="shared" si="34"/>
        <v>4</v>
      </c>
      <c r="AE41" s="225">
        <f t="shared" ref="AE41:AF41" si="35">RANK(AE11,AE5:AE11)</f>
        <v>2</v>
      </c>
      <c r="AF41" s="225">
        <f t="shared" si="35"/>
        <v>7</v>
      </c>
      <c r="AG41" s="223">
        <f t="shared" si="15"/>
        <v>29</v>
      </c>
    </row>
    <row r="42">
      <c r="A42" s="227"/>
      <c r="B42" s="227"/>
      <c r="C42" s="228"/>
      <c r="D42" s="228"/>
      <c r="E42" s="228"/>
      <c r="F42" s="228"/>
      <c r="G42" s="228"/>
      <c r="H42" s="227"/>
      <c r="I42" s="227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8"/>
      <c r="W42" s="228"/>
      <c r="X42" s="228"/>
      <c r="Y42" s="230"/>
      <c r="Z42" s="231"/>
      <c r="AA42" s="230"/>
      <c r="AB42" s="231"/>
      <c r="AC42" s="230"/>
      <c r="AD42" s="228"/>
      <c r="AE42" s="230"/>
      <c r="AF42" s="228"/>
      <c r="AG42" s="228"/>
    </row>
    <row r="43">
      <c r="Y43" s="133"/>
      <c r="Z43" s="133"/>
      <c r="AA43" s="133"/>
      <c r="AB43" s="133"/>
      <c r="AC43" s="133"/>
      <c r="AD43" s="133"/>
      <c r="AE43" s="133"/>
      <c r="AF43" s="133"/>
    </row>
    <row r="44">
      <c r="Y44" s="133"/>
      <c r="Z44" s="133"/>
      <c r="AA44" s="133"/>
      <c r="AB44" s="133"/>
      <c r="AC44" s="133"/>
      <c r="AD44" s="133"/>
      <c r="AE44" s="133"/>
      <c r="AF44" s="133"/>
    </row>
    <row r="45">
      <c r="Y45" s="133"/>
      <c r="Z45" s="133"/>
      <c r="AA45" s="133"/>
      <c r="AB45" s="133"/>
      <c r="AC45" s="133"/>
      <c r="AD45" s="133"/>
      <c r="AE45" s="133"/>
      <c r="AF45" s="133"/>
    </row>
    <row r="46">
      <c r="Y46" s="133"/>
      <c r="Z46" s="133"/>
      <c r="AA46" s="133"/>
      <c r="AB46" s="133"/>
      <c r="AC46" s="133"/>
      <c r="AD46" s="133"/>
      <c r="AE46" s="133"/>
      <c r="AF46" s="133"/>
    </row>
    <row r="47">
      <c r="Y47" s="133"/>
      <c r="Z47" s="133"/>
      <c r="AA47" s="133"/>
      <c r="AB47" s="133"/>
      <c r="AC47" s="133"/>
      <c r="AD47" s="133"/>
      <c r="AE47" s="133"/>
      <c r="AF47" s="133"/>
    </row>
    <row r="48">
      <c r="Y48" s="133"/>
      <c r="Z48" s="133"/>
      <c r="AA48" s="133"/>
      <c r="AB48" s="133"/>
      <c r="AC48" s="133"/>
      <c r="AD48" s="133"/>
      <c r="AE48" s="133"/>
      <c r="AF48" s="133"/>
    </row>
    <row r="49">
      <c r="Y49" s="133"/>
      <c r="Z49" s="133"/>
      <c r="AA49" s="133"/>
      <c r="AB49" s="133"/>
      <c r="AC49" s="133"/>
      <c r="AD49" s="133"/>
      <c r="AE49" s="133"/>
      <c r="AF49" s="133"/>
    </row>
    <row r="50">
      <c r="Y50" s="133"/>
      <c r="Z50" s="133"/>
      <c r="AA50" s="133"/>
      <c r="AB50" s="133"/>
      <c r="AC50" s="133"/>
      <c r="AD50" s="133"/>
      <c r="AE50" s="133"/>
      <c r="AF50" s="133"/>
    </row>
    <row r="51">
      <c r="Y51" s="133"/>
      <c r="Z51" s="133"/>
      <c r="AA51" s="133"/>
      <c r="AB51" s="133"/>
      <c r="AC51" s="133"/>
      <c r="AD51" s="133"/>
      <c r="AE51" s="133"/>
      <c r="AF51" s="133"/>
    </row>
  </sheetData>
  <mergeCells count="245">
    <mergeCell ref="A31:B31"/>
    <mergeCell ref="C31:D31"/>
    <mergeCell ref="E31:F31"/>
    <mergeCell ref="G31:H31"/>
    <mergeCell ref="Q31:R31"/>
    <mergeCell ref="S31:T31"/>
    <mergeCell ref="W31:X31"/>
    <mergeCell ref="A32:B32"/>
    <mergeCell ref="C32:D32"/>
    <mergeCell ref="E32:F32"/>
    <mergeCell ref="G32:H32"/>
    <mergeCell ref="Q32:R32"/>
    <mergeCell ref="S32:T32"/>
    <mergeCell ref="W32:X32"/>
    <mergeCell ref="A34:B34"/>
    <mergeCell ref="C34:D34"/>
    <mergeCell ref="E34:F34"/>
    <mergeCell ref="H34:I34"/>
    <mergeCell ref="Q34:R34"/>
    <mergeCell ref="S34:T34"/>
    <mergeCell ref="W34:X34"/>
    <mergeCell ref="A35:B35"/>
    <mergeCell ref="C35:D35"/>
    <mergeCell ref="E35:F35"/>
    <mergeCell ref="G35:H35"/>
    <mergeCell ref="Q35:R35"/>
    <mergeCell ref="S35:T35"/>
    <mergeCell ref="W35:X35"/>
    <mergeCell ref="A36:B36"/>
    <mergeCell ref="C36:D36"/>
    <mergeCell ref="E36:F36"/>
    <mergeCell ref="G36:H36"/>
    <mergeCell ref="Q36:R36"/>
    <mergeCell ref="S36:T36"/>
    <mergeCell ref="W36:X36"/>
    <mergeCell ref="A37:B37"/>
    <mergeCell ref="C37:D37"/>
    <mergeCell ref="E37:F37"/>
    <mergeCell ref="G37:H37"/>
    <mergeCell ref="Q37:R37"/>
    <mergeCell ref="S37:T37"/>
    <mergeCell ref="W37:X37"/>
    <mergeCell ref="A38:B38"/>
    <mergeCell ref="C38:D38"/>
    <mergeCell ref="E38:F38"/>
    <mergeCell ref="G38:H38"/>
    <mergeCell ref="Q38:R38"/>
    <mergeCell ref="S38:T38"/>
    <mergeCell ref="W38:X38"/>
    <mergeCell ref="A39:B39"/>
    <mergeCell ref="C39:D39"/>
    <mergeCell ref="E39:F39"/>
    <mergeCell ref="G39:H39"/>
    <mergeCell ref="Q39:R39"/>
    <mergeCell ref="S39:T39"/>
    <mergeCell ref="W39:X39"/>
    <mergeCell ref="C26:D26"/>
    <mergeCell ref="E26:F26"/>
    <mergeCell ref="Q26:R26"/>
    <mergeCell ref="S26:T26"/>
    <mergeCell ref="W26:X26"/>
    <mergeCell ref="A26:B26"/>
    <mergeCell ref="A27:B27"/>
    <mergeCell ref="C27:D27"/>
    <mergeCell ref="E27:F27"/>
    <mergeCell ref="G27:H27"/>
    <mergeCell ref="Q27:R27"/>
    <mergeCell ref="S27:T27"/>
    <mergeCell ref="W27:X27"/>
    <mergeCell ref="A28:B28"/>
    <mergeCell ref="C28:D28"/>
    <mergeCell ref="E28:F28"/>
    <mergeCell ref="G28:H28"/>
    <mergeCell ref="Q28:R28"/>
    <mergeCell ref="S28:T28"/>
    <mergeCell ref="W28:X28"/>
    <mergeCell ref="A22:B22"/>
    <mergeCell ref="A24:B24"/>
    <mergeCell ref="A25:B25"/>
    <mergeCell ref="C25:D25"/>
    <mergeCell ref="E25:F25"/>
    <mergeCell ref="G25:H25"/>
    <mergeCell ref="G26:H26"/>
    <mergeCell ref="A29:B29"/>
    <mergeCell ref="C29:D29"/>
    <mergeCell ref="E29:F29"/>
    <mergeCell ref="G29:H29"/>
    <mergeCell ref="Q29:R29"/>
    <mergeCell ref="S29:T29"/>
    <mergeCell ref="W29:X29"/>
    <mergeCell ref="A30:B30"/>
    <mergeCell ref="C30:D30"/>
    <mergeCell ref="E30:F30"/>
    <mergeCell ref="G30:H30"/>
    <mergeCell ref="Q30:R30"/>
    <mergeCell ref="S30:T30"/>
    <mergeCell ref="W30:X30"/>
    <mergeCell ref="A41:B41"/>
    <mergeCell ref="C41:D41"/>
    <mergeCell ref="E41:F41"/>
    <mergeCell ref="G41:H41"/>
    <mergeCell ref="Q41:R41"/>
    <mergeCell ref="S41:T41"/>
    <mergeCell ref="W41:X41"/>
    <mergeCell ref="A40:B40"/>
    <mergeCell ref="C40:D40"/>
    <mergeCell ref="E40:F40"/>
    <mergeCell ref="G40:H40"/>
    <mergeCell ref="Q40:R40"/>
    <mergeCell ref="S40:T40"/>
    <mergeCell ref="W40:X40"/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C24:AF24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C22:D22"/>
    <mergeCell ref="E22:F22"/>
    <mergeCell ref="H22:I22"/>
    <mergeCell ref="Q22:R22"/>
    <mergeCell ref="S22:T22"/>
    <mergeCell ref="W22:X22"/>
  </mergeCell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" width="6.5"/>
    <col customWidth="1" min="3" max="9" width="4.38"/>
    <col customWidth="1" min="10" max="10" width="6.5"/>
    <col customWidth="1" min="11" max="17" width="4.38"/>
  </cols>
  <sheetData>
    <row r="1">
      <c r="A1" s="238"/>
      <c r="B1" s="238"/>
      <c r="C1" s="239"/>
      <c r="D1" s="239"/>
      <c r="E1" s="239"/>
      <c r="F1" s="239"/>
      <c r="G1" s="239"/>
      <c r="H1" s="240"/>
      <c r="I1" s="240"/>
      <c r="J1" s="241"/>
      <c r="K1" s="239"/>
      <c r="L1" s="239"/>
      <c r="M1" s="239"/>
      <c r="N1" s="239"/>
      <c r="O1" s="239"/>
      <c r="P1" s="240"/>
      <c r="Q1" s="240"/>
    </row>
    <row r="2">
      <c r="A2" s="238"/>
      <c r="B2" s="242" t="s">
        <v>117</v>
      </c>
      <c r="C2" s="243" t="s">
        <v>118</v>
      </c>
      <c r="D2" s="243" t="s">
        <v>119</v>
      </c>
      <c r="E2" s="243" t="s">
        <v>120</v>
      </c>
      <c r="F2" s="243" t="s">
        <v>121</v>
      </c>
      <c r="G2" s="243" t="s">
        <v>122</v>
      </c>
      <c r="H2" s="244" t="s">
        <v>123</v>
      </c>
      <c r="I2" s="244" t="s">
        <v>124</v>
      </c>
      <c r="J2" s="245" t="s">
        <v>125</v>
      </c>
      <c r="K2" s="243" t="s">
        <v>118</v>
      </c>
      <c r="L2" s="243" t="s">
        <v>119</v>
      </c>
      <c r="M2" s="243" t="s">
        <v>120</v>
      </c>
      <c r="N2" s="243" t="s">
        <v>121</v>
      </c>
      <c r="O2" s="243" t="s">
        <v>122</v>
      </c>
      <c r="P2" s="244" t="s">
        <v>123</v>
      </c>
      <c r="Q2" s="244" t="s">
        <v>124</v>
      </c>
    </row>
    <row r="3">
      <c r="A3" s="246"/>
      <c r="B3" s="247">
        <v>3116.0</v>
      </c>
      <c r="C3" s="248" t="s">
        <v>126</v>
      </c>
      <c r="D3" s="248" t="s">
        <v>126</v>
      </c>
      <c r="E3" s="248" t="s">
        <v>126</v>
      </c>
      <c r="F3" s="248" t="s">
        <v>126</v>
      </c>
      <c r="G3" s="248" t="s">
        <v>126</v>
      </c>
      <c r="H3" s="248" t="s">
        <v>126</v>
      </c>
      <c r="I3" s="248" t="s">
        <v>126</v>
      </c>
      <c r="J3" s="247">
        <v>3116.0</v>
      </c>
      <c r="K3" s="248" t="s">
        <v>126</v>
      </c>
      <c r="L3" s="248" t="s">
        <v>126</v>
      </c>
      <c r="M3" s="248" t="s">
        <v>126</v>
      </c>
      <c r="N3" s="248" t="s">
        <v>126</v>
      </c>
      <c r="O3" s="248" t="s">
        <v>126</v>
      </c>
      <c r="P3" s="248" t="s">
        <v>126</v>
      </c>
      <c r="Q3" s="248" t="s">
        <v>126</v>
      </c>
    </row>
    <row r="4">
      <c r="A4" s="246"/>
      <c r="B4" s="247">
        <v>3176.0</v>
      </c>
      <c r="C4" s="248" t="s">
        <v>126</v>
      </c>
      <c r="D4" s="248" t="s">
        <v>126</v>
      </c>
      <c r="E4" s="248" t="s">
        <v>126</v>
      </c>
      <c r="F4" s="248" t="s">
        <v>126</v>
      </c>
      <c r="G4" s="248" t="s">
        <v>126</v>
      </c>
      <c r="H4" s="248" t="s">
        <v>126</v>
      </c>
      <c r="I4" s="248" t="s">
        <v>126</v>
      </c>
      <c r="J4" s="247">
        <v>3176.0</v>
      </c>
      <c r="K4" s="248" t="s">
        <v>126</v>
      </c>
      <c r="L4" s="249" t="s">
        <v>127</v>
      </c>
      <c r="M4" s="249" t="s">
        <v>127</v>
      </c>
      <c r="N4" s="248" t="s">
        <v>126</v>
      </c>
      <c r="O4" s="248" t="s">
        <v>126</v>
      </c>
      <c r="P4" s="248" t="s">
        <v>126</v>
      </c>
      <c r="Q4" s="248" t="s">
        <v>126</v>
      </c>
    </row>
    <row r="5">
      <c r="A5" s="246"/>
      <c r="B5" s="247">
        <v>3802.0</v>
      </c>
      <c r="C5" s="248" t="s">
        <v>126</v>
      </c>
      <c r="D5" s="248" t="s">
        <v>126</v>
      </c>
      <c r="E5" s="248" t="s">
        <v>126</v>
      </c>
      <c r="F5" s="248" t="s">
        <v>126</v>
      </c>
      <c r="G5" s="248" t="s">
        <v>126</v>
      </c>
      <c r="H5" s="248" t="s">
        <v>126</v>
      </c>
      <c r="I5" s="249" t="s">
        <v>127</v>
      </c>
      <c r="J5" s="247">
        <v>3802.0</v>
      </c>
      <c r="K5" s="248" t="s">
        <v>126</v>
      </c>
      <c r="L5" s="249" t="s">
        <v>127</v>
      </c>
      <c r="M5" s="249" t="s">
        <v>127</v>
      </c>
      <c r="N5" s="248" t="s">
        <v>126</v>
      </c>
      <c r="O5" s="248" t="s">
        <v>126</v>
      </c>
      <c r="P5" s="248" t="s">
        <v>126</v>
      </c>
      <c r="Q5" s="248" t="s">
        <v>126</v>
      </c>
    </row>
    <row r="6">
      <c r="A6" s="246"/>
      <c r="B6" s="247">
        <v>3882.0</v>
      </c>
      <c r="C6" s="249" t="s">
        <v>127</v>
      </c>
      <c r="D6" s="248" t="s">
        <v>126</v>
      </c>
      <c r="E6" s="248" t="s">
        <v>126</v>
      </c>
      <c r="F6" s="248" t="s">
        <v>126</v>
      </c>
      <c r="G6" s="248" t="s">
        <v>126</v>
      </c>
      <c r="H6" s="248" t="s">
        <v>126</v>
      </c>
      <c r="I6" s="248" t="s">
        <v>126</v>
      </c>
      <c r="J6" s="247">
        <v>3882.0</v>
      </c>
      <c r="K6" s="248" t="s">
        <v>126</v>
      </c>
      <c r="L6" s="248" t="s">
        <v>126</v>
      </c>
      <c r="M6" s="248" t="s">
        <v>126</v>
      </c>
      <c r="N6" s="248" t="s">
        <v>126</v>
      </c>
      <c r="O6" s="248" t="s">
        <v>126</v>
      </c>
      <c r="P6" s="248" t="s">
        <v>126</v>
      </c>
      <c r="Q6" s="249" t="s">
        <v>127</v>
      </c>
    </row>
    <row r="7">
      <c r="A7" s="246"/>
      <c r="B7" s="247">
        <v>5161.0</v>
      </c>
      <c r="C7" s="248" t="s">
        <v>126</v>
      </c>
      <c r="D7" s="248" t="s">
        <v>126</v>
      </c>
      <c r="E7" s="248" t="s">
        <v>126</v>
      </c>
      <c r="F7" s="248" t="s">
        <v>126</v>
      </c>
      <c r="G7" s="248" t="s">
        <v>126</v>
      </c>
      <c r="H7" s="249" t="s">
        <v>127</v>
      </c>
      <c r="I7" s="249" t="s">
        <v>127</v>
      </c>
      <c r="J7" s="247">
        <v>5161.0</v>
      </c>
      <c r="K7" s="248" t="s">
        <v>126</v>
      </c>
      <c r="L7" s="248" t="s">
        <v>126</v>
      </c>
      <c r="M7" s="249" t="s">
        <v>127</v>
      </c>
      <c r="N7" s="248" t="s">
        <v>126</v>
      </c>
      <c r="O7" s="248" t="s">
        <v>126</v>
      </c>
      <c r="P7" s="248" t="s">
        <v>126</v>
      </c>
      <c r="Q7" s="249" t="s">
        <v>127</v>
      </c>
    </row>
    <row r="8">
      <c r="A8" s="246"/>
      <c r="B8" s="247">
        <v>5166.0</v>
      </c>
      <c r="C8" s="248" t="s">
        <v>126</v>
      </c>
      <c r="D8" s="248" t="s">
        <v>126</v>
      </c>
      <c r="E8" s="248" t="s">
        <v>126</v>
      </c>
      <c r="F8" s="248" t="s">
        <v>126</v>
      </c>
      <c r="G8" s="248" t="s">
        <v>126</v>
      </c>
      <c r="H8" s="248" t="s">
        <v>126</v>
      </c>
      <c r="I8" s="248" t="s">
        <v>126</v>
      </c>
      <c r="J8" s="247">
        <v>5166.0</v>
      </c>
      <c r="K8" s="248" t="s">
        <v>126</v>
      </c>
      <c r="L8" s="248" t="s">
        <v>126</v>
      </c>
      <c r="M8" s="248" t="s">
        <v>126</v>
      </c>
      <c r="N8" s="248" t="s">
        <v>126</v>
      </c>
      <c r="O8" s="248" t="s">
        <v>126</v>
      </c>
      <c r="P8" s="248" t="s">
        <v>126</v>
      </c>
      <c r="Q8" s="248" t="s">
        <v>126</v>
      </c>
    </row>
    <row r="9">
      <c r="A9" s="246"/>
      <c r="B9" s="247">
        <v>8604.0</v>
      </c>
      <c r="C9" s="248" t="s">
        <v>126</v>
      </c>
      <c r="D9" s="248" t="s">
        <v>126</v>
      </c>
      <c r="E9" s="248" t="s">
        <v>126</v>
      </c>
      <c r="F9" s="248" t="s">
        <v>126</v>
      </c>
      <c r="G9" s="248" t="s">
        <v>126</v>
      </c>
      <c r="H9" s="248" t="s">
        <v>126</v>
      </c>
      <c r="I9" s="248" t="s">
        <v>126</v>
      </c>
      <c r="J9" s="247">
        <v>8604.0</v>
      </c>
      <c r="K9" s="248" t="s">
        <v>126</v>
      </c>
      <c r="L9" s="248" t="s">
        <v>126</v>
      </c>
      <c r="M9" s="248" t="s">
        <v>126</v>
      </c>
      <c r="N9" s="248" t="s">
        <v>126</v>
      </c>
      <c r="O9" s="248" t="s">
        <v>126</v>
      </c>
      <c r="P9" s="248" t="s">
        <v>126</v>
      </c>
      <c r="Q9" s="248" t="s">
        <v>126</v>
      </c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" width="6.5"/>
    <col customWidth="1" min="3" max="9" width="4.38"/>
    <col customWidth="1" min="10" max="10" width="6.5"/>
    <col customWidth="1" min="11" max="17" width="4.38"/>
  </cols>
  <sheetData>
    <row r="1">
      <c r="A1" s="238"/>
      <c r="B1" s="238"/>
      <c r="C1" s="239"/>
      <c r="D1" s="239"/>
      <c r="E1" s="239"/>
      <c r="F1" s="239"/>
      <c r="G1" s="239"/>
      <c r="H1" s="240"/>
      <c r="I1" s="240"/>
      <c r="J1" s="241"/>
      <c r="K1" s="239"/>
      <c r="L1" s="239"/>
      <c r="M1" s="239"/>
      <c r="N1" s="239"/>
      <c r="O1" s="239"/>
      <c r="P1" s="240"/>
      <c r="Q1" s="240"/>
    </row>
    <row r="2">
      <c r="A2" s="238"/>
      <c r="B2" s="242" t="s">
        <v>128</v>
      </c>
      <c r="C2" s="243" t="s">
        <v>118</v>
      </c>
      <c r="D2" s="243" t="s">
        <v>119</v>
      </c>
      <c r="E2" s="243" t="s">
        <v>120</v>
      </c>
      <c r="F2" s="243" t="s">
        <v>121</v>
      </c>
      <c r="G2" s="243" t="s">
        <v>122</v>
      </c>
      <c r="H2" s="244" t="s">
        <v>123</v>
      </c>
      <c r="I2" s="244" t="s">
        <v>124</v>
      </c>
      <c r="J2" s="245" t="s">
        <v>125</v>
      </c>
      <c r="K2" s="243" t="s">
        <v>118</v>
      </c>
      <c r="L2" s="243" t="s">
        <v>119</v>
      </c>
      <c r="M2" s="243" t="s">
        <v>120</v>
      </c>
      <c r="N2" s="243" t="s">
        <v>121</v>
      </c>
      <c r="O2" s="243" t="s">
        <v>122</v>
      </c>
      <c r="P2" s="244" t="s">
        <v>123</v>
      </c>
      <c r="Q2" s="244" t="s">
        <v>124</v>
      </c>
    </row>
    <row r="3">
      <c r="A3" s="246"/>
      <c r="B3" s="247">
        <v>3116.0</v>
      </c>
      <c r="C3" s="248" t="s">
        <v>126</v>
      </c>
      <c r="D3" s="248" t="s">
        <v>126</v>
      </c>
      <c r="E3" s="248" t="s">
        <v>126</v>
      </c>
      <c r="F3" s="248" t="s">
        <v>126</v>
      </c>
      <c r="G3" s="248" t="s">
        <v>126</v>
      </c>
      <c r="H3" s="248" t="s">
        <v>126</v>
      </c>
      <c r="I3" s="248" t="s">
        <v>126</v>
      </c>
      <c r="J3" s="247">
        <v>3116.0</v>
      </c>
      <c r="K3" s="248" t="s">
        <v>126</v>
      </c>
      <c r="L3" s="248" t="s">
        <v>126</v>
      </c>
      <c r="M3" s="248" t="s">
        <v>126</v>
      </c>
      <c r="N3" s="248" t="s">
        <v>126</v>
      </c>
      <c r="O3" s="248" t="s">
        <v>126</v>
      </c>
      <c r="P3" s="248" t="s">
        <v>126</v>
      </c>
      <c r="Q3" s="248" t="s">
        <v>126</v>
      </c>
    </row>
    <row r="4">
      <c r="A4" s="246"/>
      <c r="B4" s="247">
        <v>3176.0</v>
      </c>
      <c r="C4" s="248" t="s">
        <v>126</v>
      </c>
      <c r="D4" s="248" t="s">
        <v>126</v>
      </c>
      <c r="E4" s="248" t="s">
        <v>126</v>
      </c>
      <c r="F4" s="248" t="s">
        <v>126</v>
      </c>
      <c r="G4" s="248" t="s">
        <v>126</v>
      </c>
      <c r="H4" s="248" t="s">
        <v>126</v>
      </c>
      <c r="I4" s="248" t="s">
        <v>126</v>
      </c>
      <c r="J4" s="247">
        <v>3176.0</v>
      </c>
      <c r="K4" s="248" t="s">
        <v>126</v>
      </c>
      <c r="L4" s="248" t="s">
        <v>126</v>
      </c>
      <c r="M4" s="248" t="s">
        <v>126</v>
      </c>
      <c r="N4" s="248" t="s">
        <v>126</v>
      </c>
      <c r="O4" s="248" t="s">
        <v>126</v>
      </c>
      <c r="P4" s="248" t="s">
        <v>126</v>
      </c>
      <c r="Q4" s="248" t="s">
        <v>126</v>
      </c>
    </row>
    <row r="5">
      <c r="A5" s="246"/>
      <c r="B5" s="247">
        <v>3802.0</v>
      </c>
      <c r="C5" s="248" t="s">
        <v>126</v>
      </c>
      <c r="D5" s="248" t="s">
        <v>126</v>
      </c>
      <c r="E5" s="248" t="s">
        <v>126</v>
      </c>
      <c r="F5" s="248" t="s">
        <v>126</v>
      </c>
      <c r="G5" s="248" t="s">
        <v>126</v>
      </c>
      <c r="H5" s="248" t="s">
        <v>126</v>
      </c>
      <c r="I5" s="248" t="s">
        <v>126</v>
      </c>
      <c r="J5" s="247">
        <v>3802.0</v>
      </c>
      <c r="K5" s="248" t="s">
        <v>126</v>
      </c>
      <c r="L5" s="248" t="s">
        <v>126</v>
      </c>
      <c r="M5" s="248" t="s">
        <v>126</v>
      </c>
      <c r="N5" s="248" t="s">
        <v>126</v>
      </c>
      <c r="O5" s="248" t="s">
        <v>126</v>
      </c>
      <c r="P5" s="248" t="s">
        <v>126</v>
      </c>
      <c r="Q5" s="248" t="s">
        <v>126</v>
      </c>
    </row>
    <row r="6">
      <c r="A6" s="246"/>
      <c r="B6" s="247">
        <v>3882.0</v>
      </c>
      <c r="C6" s="248" t="s">
        <v>126</v>
      </c>
      <c r="D6" s="248" t="s">
        <v>126</v>
      </c>
      <c r="E6" s="248" t="s">
        <v>126</v>
      </c>
      <c r="F6" s="248" t="s">
        <v>126</v>
      </c>
      <c r="G6" s="248" t="s">
        <v>126</v>
      </c>
      <c r="H6" s="248" t="s">
        <v>126</v>
      </c>
      <c r="I6" s="248" t="s">
        <v>126</v>
      </c>
      <c r="J6" s="247">
        <v>3882.0</v>
      </c>
      <c r="K6" s="248" t="s">
        <v>126</v>
      </c>
      <c r="L6" s="248" t="s">
        <v>126</v>
      </c>
      <c r="M6" s="248" t="s">
        <v>126</v>
      </c>
      <c r="N6" s="248" t="s">
        <v>126</v>
      </c>
      <c r="O6" s="248" t="s">
        <v>126</v>
      </c>
      <c r="P6" s="249" t="s">
        <v>127</v>
      </c>
      <c r="Q6" s="248" t="s">
        <v>126</v>
      </c>
    </row>
    <row r="7">
      <c r="A7" s="246"/>
      <c r="B7" s="247">
        <v>5161.0</v>
      </c>
      <c r="C7" s="248" t="s">
        <v>126</v>
      </c>
      <c r="D7" s="248" t="s">
        <v>126</v>
      </c>
      <c r="E7" s="248" t="s">
        <v>126</v>
      </c>
      <c r="F7" s="248" t="s">
        <v>126</v>
      </c>
      <c r="G7" s="248" t="s">
        <v>126</v>
      </c>
      <c r="H7" s="248" t="s">
        <v>126</v>
      </c>
      <c r="I7" s="248" t="s">
        <v>126</v>
      </c>
      <c r="J7" s="247">
        <v>5161.0</v>
      </c>
      <c r="K7" s="248" t="s">
        <v>126</v>
      </c>
      <c r="L7" s="248" t="s">
        <v>126</v>
      </c>
      <c r="M7" s="248" t="s">
        <v>126</v>
      </c>
      <c r="N7" s="248" t="s">
        <v>126</v>
      </c>
      <c r="O7" s="248" t="s">
        <v>126</v>
      </c>
      <c r="P7" s="248" t="s">
        <v>126</v>
      </c>
      <c r="Q7" s="249" t="s">
        <v>127</v>
      </c>
    </row>
    <row r="8">
      <c r="A8" s="246"/>
      <c r="B8" s="247">
        <v>5166.0</v>
      </c>
      <c r="C8" s="248" t="s">
        <v>126</v>
      </c>
      <c r="D8" s="248" t="s">
        <v>126</v>
      </c>
      <c r="E8" s="248" t="s">
        <v>126</v>
      </c>
      <c r="F8" s="248" t="s">
        <v>126</v>
      </c>
      <c r="G8" s="248" t="s">
        <v>126</v>
      </c>
      <c r="H8" s="248" t="s">
        <v>126</v>
      </c>
      <c r="I8" s="250" t="s">
        <v>127</v>
      </c>
      <c r="J8" s="247">
        <v>5166.0</v>
      </c>
      <c r="K8" s="248" t="s">
        <v>126</v>
      </c>
      <c r="L8" s="248" t="s">
        <v>126</v>
      </c>
      <c r="M8" s="248" t="s">
        <v>126</v>
      </c>
      <c r="N8" s="248" t="s">
        <v>126</v>
      </c>
      <c r="O8" s="248" t="s">
        <v>126</v>
      </c>
      <c r="P8" s="248" t="s">
        <v>126</v>
      </c>
      <c r="Q8" s="248" t="s">
        <v>126</v>
      </c>
    </row>
    <row r="9">
      <c r="A9" s="246"/>
      <c r="B9" s="247">
        <v>8604.0</v>
      </c>
      <c r="C9" s="248" t="s">
        <v>126</v>
      </c>
      <c r="D9" s="248" t="s">
        <v>126</v>
      </c>
      <c r="E9" s="248" t="s">
        <v>126</v>
      </c>
      <c r="F9" s="248" t="s">
        <v>126</v>
      </c>
      <c r="G9" s="248" t="s">
        <v>126</v>
      </c>
      <c r="H9" s="248" t="s">
        <v>126</v>
      </c>
      <c r="I9" s="248" t="s">
        <v>126</v>
      </c>
      <c r="J9" s="247">
        <v>8604.0</v>
      </c>
      <c r="K9" s="248" t="s">
        <v>126</v>
      </c>
      <c r="L9" s="248" t="s">
        <v>126</v>
      </c>
      <c r="M9" s="248" t="s">
        <v>126</v>
      </c>
      <c r="N9" s="249" t="s">
        <v>127</v>
      </c>
      <c r="O9" s="248" t="s">
        <v>126</v>
      </c>
      <c r="P9" s="248" t="s">
        <v>126</v>
      </c>
      <c r="Q9" s="248" t="s">
        <v>126</v>
      </c>
    </row>
    <row r="10">
      <c r="B10" s="251" t="s">
        <v>129</v>
      </c>
      <c r="C10" s="252" t="s">
        <v>118</v>
      </c>
      <c r="D10" s="252" t="s">
        <v>119</v>
      </c>
      <c r="E10" s="252" t="s">
        <v>120</v>
      </c>
      <c r="F10" s="252" t="s">
        <v>121</v>
      </c>
      <c r="G10" s="252" t="s">
        <v>122</v>
      </c>
      <c r="H10" s="253" t="s">
        <v>123</v>
      </c>
      <c r="I10" s="253" t="s">
        <v>124</v>
      </c>
      <c r="J10" s="254" t="s">
        <v>130</v>
      </c>
      <c r="K10" s="252" t="s">
        <v>118</v>
      </c>
      <c r="L10" s="252" t="s">
        <v>119</v>
      </c>
      <c r="M10" s="252" t="s">
        <v>120</v>
      </c>
      <c r="N10" s="252" t="s">
        <v>121</v>
      </c>
      <c r="O10" s="252" t="s">
        <v>122</v>
      </c>
      <c r="P10" s="253" t="s">
        <v>123</v>
      </c>
      <c r="Q10" s="253" t="s">
        <v>124</v>
      </c>
    </row>
    <row r="11">
      <c r="B11" s="247">
        <v>3116.0</v>
      </c>
      <c r="C11" s="248" t="s">
        <v>126</v>
      </c>
      <c r="D11" s="248" t="s">
        <v>126</v>
      </c>
      <c r="E11" s="249" t="s">
        <v>127</v>
      </c>
      <c r="F11" s="249" t="s">
        <v>127</v>
      </c>
      <c r="G11" s="248" t="s">
        <v>126</v>
      </c>
      <c r="H11" s="249" t="s">
        <v>127</v>
      </c>
      <c r="I11" s="248" t="s">
        <v>126</v>
      </c>
      <c r="J11" s="247">
        <v>3116.0</v>
      </c>
      <c r="K11" s="248" t="s">
        <v>126</v>
      </c>
      <c r="L11" s="248" t="s">
        <v>126</v>
      </c>
      <c r="M11" s="248" t="s">
        <v>126</v>
      </c>
      <c r="N11" s="248" t="s">
        <v>126</v>
      </c>
      <c r="O11" s="248" t="s">
        <v>126</v>
      </c>
      <c r="P11" s="249" t="s">
        <v>127</v>
      </c>
      <c r="Q11" s="248" t="s">
        <v>126</v>
      </c>
    </row>
    <row r="12">
      <c r="B12" s="247">
        <v>3176.0</v>
      </c>
      <c r="C12" s="249" t="s">
        <v>127</v>
      </c>
      <c r="D12" s="248" t="s">
        <v>126</v>
      </c>
      <c r="E12" s="248" t="s">
        <v>126</v>
      </c>
      <c r="F12" s="248" t="s">
        <v>126</v>
      </c>
      <c r="G12" s="248" t="s">
        <v>126</v>
      </c>
      <c r="H12" s="248" t="s">
        <v>126</v>
      </c>
      <c r="I12" s="249" t="s">
        <v>127</v>
      </c>
      <c r="J12" s="247">
        <v>3176.0</v>
      </c>
      <c r="K12" s="248" t="s">
        <v>126</v>
      </c>
      <c r="L12" s="249" t="s">
        <v>127</v>
      </c>
      <c r="M12" s="249" t="s">
        <v>127</v>
      </c>
      <c r="N12" s="248" t="s">
        <v>126</v>
      </c>
      <c r="O12" s="249" t="s">
        <v>127</v>
      </c>
      <c r="P12" s="249" t="s">
        <v>127</v>
      </c>
      <c r="Q12" s="249" t="s">
        <v>127</v>
      </c>
    </row>
    <row r="13">
      <c r="B13" s="247">
        <v>3802.0</v>
      </c>
      <c r="C13" s="248" t="s">
        <v>126</v>
      </c>
      <c r="D13" s="248" t="s">
        <v>126</v>
      </c>
      <c r="E13" s="248" t="s">
        <v>126</v>
      </c>
      <c r="F13" s="248" t="s">
        <v>126</v>
      </c>
      <c r="G13" s="248" t="s">
        <v>126</v>
      </c>
      <c r="H13" s="248" t="s">
        <v>126</v>
      </c>
      <c r="I13" s="248" t="s">
        <v>126</v>
      </c>
      <c r="J13" s="247">
        <v>3802.0</v>
      </c>
      <c r="K13" s="248" t="s">
        <v>126</v>
      </c>
      <c r="L13" s="248" t="s">
        <v>126</v>
      </c>
      <c r="M13" s="249" t="s">
        <v>127</v>
      </c>
      <c r="N13" s="249" t="s">
        <v>127</v>
      </c>
      <c r="O13" s="249" t="s">
        <v>127</v>
      </c>
      <c r="P13" s="249" t="s">
        <v>127</v>
      </c>
      <c r="Q13" s="248" t="s">
        <v>126</v>
      </c>
    </row>
    <row r="14">
      <c r="B14" s="247">
        <v>3882.0</v>
      </c>
      <c r="C14" s="249" t="s">
        <v>127</v>
      </c>
      <c r="D14" s="249" t="s">
        <v>127</v>
      </c>
      <c r="E14" s="249" t="s">
        <v>127</v>
      </c>
      <c r="F14" s="249" t="s">
        <v>127</v>
      </c>
      <c r="G14" s="248" t="s">
        <v>126</v>
      </c>
      <c r="H14" s="249" t="s">
        <v>127</v>
      </c>
      <c r="I14" s="248" t="s">
        <v>126</v>
      </c>
      <c r="J14" s="247">
        <v>3882.0</v>
      </c>
      <c r="K14" s="248" t="s">
        <v>126</v>
      </c>
      <c r="L14" s="249" t="s">
        <v>127</v>
      </c>
      <c r="M14" s="248" t="s">
        <v>126</v>
      </c>
      <c r="N14" s="249" t="s">
        <v>127</v>
      </c>
      <c r="O14" s="249" t="s">
        <v>127</v>
      </c>
      <c r="P14" s="249" t="s">
        <v>127</v>
      </c>
      <c r="Q14" s="248" t="s">
        <v>126</v>
      </c>
    </row>
    <row r="15">
      <c r="B15" s="247">
        <v>5161.0</v>
      </c>
      <c r="C15" s="249" t="s">
        <v>127</v>
      </c>
      <c r="D15" s="248" t="s">
        <v>126</v>
      </c>
      <c r="E15" s="248" t="s">
        <v>126</v>
      </c>
      <c r="F15" s="248" t="s">
        <v>126</v>
      </c>
      <c r="G15" s="249" t="s">
        <v>127</v>
      </c>
      <c r="H15" s="248" t="s">
        <v>126</v>
      </c>
      <c r="I15" s="249" t="s">
        <v>127</v>
      </c>
      <c r="J15" s="247">
        <v>5161.0</v>
      </c>
      <c r="K15" s="248" t="s">
        <v>126</v>
      </c>
      <c r="L15" s="248" t="s">
        <v>126</v>
      </c>
      <c r="M15" s="248" t="s">
        <v>126</v>
      </c>
      <c r="N15" s="248" t="s">
        <v>126</v>
      </c>
      <c r="O15" s="248" t="s">
        <v>126</v>
      </c>
      <c r="P15" s="249" t="s">
        <v>127</v>
      </c>
      <c r="Q15" s="248" t="s">
        <v>126</v>
      </c>
    </row>
    <row r="16">
      <c r="B16" s="247">
        <v>5166.0</v>
      </c>
      <c r="C16" s="249" t="s">
        <v>127</v>
      </c>
      <c r="D16" s="249" t="s">
        <v>127</v>
      </c>
      <c r="E16" s="249" t="s">
        <v>127</v>
      </c>
      <c r="F16" s="249" t="s">
        <v>127</v>
      </c>
      <c r="G16" s="249" t="s">
        <v>127</v>
      </c>
      <c r="H16" s="249" t="s">
        <v>127</v>
      </c>
      <c r="I16" s="248" t="s">
        <v>126</v>
      </c>
      <c r="J16" s="247">
        <v>5166.0</v>
      </c>
      <c r="K16" s="249" t="s">
        <v>127</v>
      </c>
      <c r="L16" s="248" t="s">
        <v>126</v>
      </c>
      <c r="M16" s="249" t="s">
        <v>127</v>
      </c>
      <c r="N16" s="249" t="s">
        <v>127</v>
      </c>
      <c r="O16" s="249" t="s">
        <v>127</v>
      </c>
      <c r="P16" s="249" t="s">
        <v>127</v>
      </c>
      <c r="Q16" s="249" t="s">
        <v>127</v>
      </c>
    </row>
    <row r="17">
      <c r="B17" s="247">
        <v>8604.0</v>
      </c>
      <c r="C17" s="248" t="s">
        <v>126</v>
      </c>
      <c r="D17" s="248" t="s">
        <v>126</v>
      </c>
      <c r="E17" s="248" t="s">
        <v>126</v>
      </c>
      <c r="F17" s="248" t="s">
        <v>126</v>
      </c>
      <c r="G17" s="248" t="s">
        <v>126</v>
      </c>
      <c r="H17" s="248" t="s">
        <v>126</v>
      </c>
      <c r="I17" s="248" t="s">
        <v>126</v>
      </c>
      <c r="J17" s="247">
        <v>8604.0</v>
      </c>
      <c r="K17" s="248" t="s">
        <v>126</v>
      </c>
      <c r="L17" s="248" t="s">
        <v>126</v>
      </c>
      <c r="M17" s="248" t="s">
        <v>126</v>
      </c>
      <c r="N17" s="248" t="s">
        <v>126</v>
      </c>
      <c r="O17" s="248" t="s">
        <v>126</v>
      </c>
      <c r="P17" s="248" t="s">
        <v>126</v>
      </c>
      <c r="Q17" s="248" t="s">
        <v>126</v>
      </c>
    </row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" width="6.5"/>
    <col customWidth="1" min="3" max="9" width="4.38"/>
    <col customWidth="1" min="10" max="10" width="6.5"/>
    <col customWidth="1" min="11" max="17" width="4.38"/>
  </cols>
  <sheetData>
    <row r="1">
      <c r="A1" s="238"/>
      <c r="B1" s="238"/>
      <c r="C1" s="239"/>
      <c r="D1" s="239"/>
      <c r="E1" s="239"/>
      <c r="F1" s="239"/>
      <c r="G1" s="239"/>
      <c r="H1" s="240"/>
      <c r="I1" s="240"/>
      <c r="J1" s="241"/>
      <c r="K1" s="239"/>
      <c r="L1" s="239"/>
      <c r="M1" s="239"/>
      <c r="N1" s="239"/>
      <c r="O1" s="239"/>
      <c r="P1" s="240"/>
      <c r="Q1" s="240"/>
    </row>
    <row r="2">
      <c r="A2" s="238"/>
      <c r="B2" s="242" t="s">
        <v>131</v>
      </c>
      <c r="C2" s="243" t="s">
        <v>118</v>
      </c>
      <c r="D2" s="243" t="s">
        <v>119</v>
      </c>
      <c r="E2" s="243" t="s">
        <v>120</v>
      </c>
      <c r="F2" s="243" t="s">
        <v>121</v>
      </c>
      <c r="G2" s="243" t="s">
        <v>122</v>
      </c>
      <c r="H2" s="244" t="s">
        <v>123</v>
      </c>
      <c r="I2" s="244" t="s">
        <v>124</v>
      </c>
      <c r="J2" s="245" t="s">
        <v>125</v>
      </c>
      <c r="K2" s="243" t="s">
        <v>118</v>
      </c>
      <c r="L2" s="243" t="s">
        <v>119</v>
      </c>
      <c r="M2" s="243" t="s">
        <v>120</v>
      </c>
      <c r="N2" s="243" t="s">
        <v>121</v>
      </c>
      <c r="O2" s="243" t="s">
        <v>122</v>
      </c>
      <c r="P2" s="244" t="s">
        <v>123</v>
      </c>
      <c r="Q2" s="244" t="s">
        <v>124</v>
      </c>
    </row>
    <row r="3">
      <c r="A3" s="246"/>
      <c r="B3" s="247">
        <v>3116.0</v>
      </c>
      <c r="C3" s="248" t="s">
        <v>126</v>
      </c>
      <c r="D3" s="248" t="s">
        <v>126</v>
      </c>
      <c r="E3" s="248" t="s">
        <v>126</v>
      </c>
      <c r="F3" s="248" t="s">
        <v>126</v>
      </c>
      <c r="G3" s="248" t="s">
        <v>126</v>
      </c>
      <c r="H3" s="248" t="s">
        <v>126</v>
      </c>
      <c r="I3" s="248" t="s">
        <v>126</v>
      </c>
      <c r="J3" s="247">
        <v>3116.0</v>
      </c>
      <c r="K3" s="248" t="s">
        <v>126</v>
      </c>
      <c r="L3" s="248" t="s">
        <v>126</v>
      </c>
      <c r="M3" s="248" t="s">
        <v>126</v>
      </c>
      <c r="N3" s="249" t="s">
        <v>127</v>
      </c>
      <c r="O3" s="248" t="s">
        <v>126</v>
      </c>
      <c r="P3" s="248" t="s">
        <v>126</v>
      </c>
      <c r="Q3" s="249" t="s">
        <v>127</v>
      </c>
    </row>
    <row r="4">
      <c r="A4" s="246"/>
      <c r="B4" s="247">
        <v>3176.0</v>
      </c>
      <c r="C4" s="248" t="s">
        <v>126</v>
      </c>
      <c r="D4" s="248" t="s">
        <v>126</v>
      </c>
      <c r="E4" s="249" t="s">
        <v>127</v>
      </c>
      <c r="F4" s="248" t="s">
        <v>126</v>
      </c>
      <c r="G4" s="248" t="s">
        <v>126</v>
      </c>
      <c r="H4" s="248" t="s">
        <v>126</v>
      </c>
      <c r="I4" s="248" t="s">
        <v>126</v>
      </c>
      <c r="J4" s="247">
        <v>3176.0</v>
      </c>
      <c r="K4" s="248" t="s">
        <v>126</v>
      </c>
      <c r="L4" s="248" t="s">
        <v>126</v>
      </c>
      <c r="M4" s="248" t="s">
        <v>126</v>
      </c>
      <c r="N4" s="248" t="s">
        <v>126</v>
      </c>
      <c r="O4" s="249" t="s">
        <v>127</v>
      </c>
      <c r="P4" s="248" t="s">
        <v>126</v>
      </c>
      <c r="Q4" s="248" t="s">
        <v>126</v>
      </c>
    </row>
    <row r="5">
      <c r="A5" s="246"/>
      <c r="B5" s="247">
        <v>3802.0</v>
      </c>
      <c r="C5" s="248" t="s">
        <v>126</v>
      </c>
      <c r="D5" s="248" t="s">
        <v>126</v>
      </c>
      <c r="E5" s="248" t="s">
        <v>126</v>
      </c>
      <c r="F5" s="248" t="s">
        <v>126</v>
      </c>
      <c r="G5" s="249" t="s">
        <v>127</v>
      </c>
      <c r="H5" s="249" t="s">
        <v>127</v>
      </c>
      <c r="I5" s="249" t="s">
        <v>127</v>
      </c>
      <c r="J5" s="247">
        <v>3802.0</v>
      </c>
      <c r="K5" s="248" t="s">
        <v>126</v>
      </c>
      <c r="L5" s="248" t="s">
        <v>126</v>
      </c>
      <c r="M5" s="248" t="s">
        <v>126</v>
      </c>
      <c r="N5" s="248" t="s">
        <v>126</v>
      </c>
      <c r="O5" s="248" t="s">
        <v>126</v>
      </c>
      <c r="P5" s="248" t="s">
        <v>126</v>
      </c>
      <c r="Q5" s="248" t="s">
        <v>126</v>
      </c>
    </row>
    <row r="6">
      <c r="A6" s="246"/>
      <c r="B6" s="247">
        <v>3882.0</v>
      </c>
      <c r="C6" s="248" t="s">
        <v>126</v>
      </c>
      <c r="D6" s="248" t="s">
        <v>126</v>
      </c>
      <c r="E6" s="248" t="s">
        <v>126</v>
      </c>
      <c r="F6" s="248" t="s">
        <v>126</v>
      </c>
      <c r="G6" s="248" t="s">
        <v>126</v>
      </c>
      <c r="H6" s="248" t="s">
        <v>126</v>
      </c>
      <c r="I6" s="248" t="s">
        <v>126</v>
      </c>
      <c r="J6" s="247">
        <v>3882.0</v>
      </c>
      <c r="K6" s="248" t="s">
        <v>126</v>
      </c>
      <c r="L6" s="248" t="s">
        <v>126</v>
      </c>
      <c r="M6" s="248" t="s">
        <v>126</v>
      </c>
      <c r="N6" s="248" t="s">
        <v>126</v>
      </c>
      <c r="O6" s="248" t="s">
        <v>126</v>
      </c>
      <c r="P6" s="249" t="s">
        <v>127</v>
      </c>
      <c r="Q6" s="248" t="s">
        <v>126</v>
      </c>
    </row>
    <row r="7">
      <c r="A7" s="246"/>
      <c r="B7" s="247">
        <v>5161.0</v>
      </c>
      <c r="C7" s="248" t="s">
        <v>126</v>
      </c>
      <c r="D7" s="248" t="s">
        <v>126</v>
      </c>
      <c r="E7" s="248" t="s">
        <v>126</v>
      </c>
      <c r="F7" s="248" t="s">
        <v>126</v>
      </c>
      <c r="G7" s="248" t="s">
        <v>126</v>
      </c>
      <c r="H7" s="248" t="s">
        <v>126</v>
      </c>
      <c r="I7" s="248" t="s">
        <v>126</v>
      </c>
      <c r="J7" s="247">
        <v>5161.0</v>
      </c>
      <c r="K7" s="248" t="s">
        <v>126</v>
      </c>
      <c r="L7" s="248" t="s">
        <v>126</v>
      </c>
      <c r="M7" s="248" t="s">
        <v>126</v>
      </c>
      <c r="N7" s="248" t="s">
        <v>126</v>
      </c>
      <c r="O7" s="249" t="s">
        <v>127</v>
      </c>
      <c r="P7" s="248" t="s">
        <v>126</v>
      </c>
      <c r="Q7" s="248" t="s">
        <v>126</v>
      </c>
    </row>
    <row r="8">
      <c r="A8" s="246"/>
      <c r="B8" s="247">
        <v>5166.0</v>
      </c>
      <c r="C8" s="248" t="s">
        <v>126</v>
      </c>
      <c r="D8" s="248" t="s">
        <v>126</v>
      </c>
      <c r="E8" s="248" t="s">
        <v>126</v>
      </c>
      <c r="F8" s="248" t="s">
        <v>126</v>
      </c>
      <c r="G8" s="248" t="s">
        <v>126</v>
      </c>
      <c r="H8" s="248" t="s">
        <v>126</v>
      </c>
      <c r="I8" s="248" t="s">
        <v>126</v>
      </c>
      <c r="J8" s="247">
        <v>5166.0</v>
      </c>
      <c r="K8" s="248" t="s">
        <v>126</v>
      </c>
      <c r="L8" s="248" t="s">
        <v>126</v>
      </c>
      <c r="M8" s="248" t="s">
        <v>126</v>
      </c>
      <c r="N8" s="248" t="s">
        <v>126</v>
      </c>
      <c r="O8" s="248" t="s">
        <v>126</v>
      </c>
      <c r="P8" s="248" t="s">
        <v>126</v>
      </c>
      <c r="Q8" s="248" t="s">
        <v>126</v>
      </c>
    </row>
    <row r="9">
      <c r="A9" s="246"/>
      <c r="B9" s="247">
        <v>8604.0</v>
      </c>
      <c r="C9" s="248" t="s">
        <v>126</v>
      </c>
      <c r="D9" s="248" t="s">
        <v>126</v>
      </c>
      <c r="E9" s="248" t="s">
        <v>126</v>
      </c>
      <c r="F9" s="248" t="s">
        <v>126</v>
      </c>
      <c r="G9" s="249" t="s">
        <v>127</v>
      </c>
      <c r="H9" s="248" t="s">
        <v>126</v>
      </c>
      <c r="I9" s="248" t="s">
        <v>126</v>
      </c>
      <c r="J9" s="247">
        <v>8604.0</v>
      </c>
      <c r="K9" s="248" t="s">
        <v>126</v>
      </c>
      <c r="L9" s="248" t="s">
        <v>126</v>
      </c>
      <c r="M9" s="248" t="s">
        <v>126</v>
      </c>
      <c r="N9" s="248" t="s">
        <v>126</v>
      </c>
      <c r="O9" s="249" t="s">
        <v>127</v>
      </c>
      <c r="P9" s="248" t="s">
        <v>126</v>
      </c>
      <c r="Q9" s="248" t="s">
        <v>126</v>
      </c>
    </row>
    <row r="10">
      <c r="B10" s="251" t="s">
        <v>129</v>
      </c>
      <c r="C10" s="252" t="s">
        <v>118</v>
      </c>
      <c r="D10" s="252" t="s">
        <v>119</v>
      </c>
      <c r="E10" s="252" t="s">
        <v>120</v>
      </c>
      <c r="F10" s="252" t="s">
        <v>121</v>
      </c>
      <c r="G10" s="252" t="s">
        <v>122</v>
      </c>
      <c r="H10" s="253" t="s">
        <v>123</v>
      </c>
      <c r="I10" s="253" t="s">
        <v>124</v>
      </c>
      <c r="J10" s="254" t="s">
        <v>130</v>
      </c>
      <c r="K10" s="252" t="s">
        <v>118</v>
      </c>
      <c r="L10" s="252" t="s">
        <v>119</v>
      </c>
      <c r="M10" s="252" t="s">
        <v>120</v>
      </c>
      <c r="N10" s="252" t="s">
        <v>121</v>
      </c>
      <c r="O10" s="252" t="s">
        <v>122</v>
      </c>
      <c r="P10" s="253" t="s">
        <v>123</v>
      </c>
      <c r="Q10" s="253" t="s">
        <v>124</v>
      </c>
    </row>
    <row r="11">
      <c r="B11" s="247">
        <v>3116.0</v>
      </c>
      <c r="C11" s="248" t="s">
        <v>126</v>
      </c>
      <c r="D11" s="249" t="s">
        <v>127</v>
      </c>
      <c r="E11" s="248" t="s">
        <v>126</v>
      </c>
      <c r="F11" s="249" t="s">
        <v>127</v>
      </c>
      <c r="G11" s="248" t="s">
        <v>126</v>
      </c>
      <c r="H11" s="248" t="s">
        <v>126</v>
      </c>
      <c r="I11" s="249" t="s">
        <v>127</v>
      </c>
      <c r="J11" s="247">
        <v>3116.0</v>
      </c>
      <c r="K11" s="249" t="s">
        <v>127</v>
      </c>
      <c r="L11" s="249" t="s">
        <v>127</v>
      </c>
      <c r="M11" s="249" t="s">
        <v>127</v>
      </c>
      <c r="N11" s="248" t="s">
        <v>126</v>
      </c>
      <c r="O11" s="248" t="s">
        <v>126</v>
      </c>
      <c r="P11" s="248" t="s">
        <v>126</v>
      </c>
      <c r="Q11" s="248" t="s">
        <v>126</v>
      </c>
    </row>
    <row r="12">
      <c r="B12" s="247">
        <v>3176.0</v>
      </c>
      <c r="C12" s="248" t="s">
        <v>126</v>
      </c>
      <c r="D12" s="248" t="s">
        <v>126</v>
      </c>
      <c r="E12" s="249" t="s">
        <v>127</v>
      </c>
      <c r="F12" s="249" t="s">
        <v>127</v>
      </c>
      <c r="G12" s="249" t="s">
        <v>127</v>
      </c>
      <c r="H12" s="249" t="s">
        <v>127</v>
      </c>
      <c r="I12" s="248" t="s">
        <v>126</v>
      </c>
      <c r="J12" s="247">
        <v>3176.0</v>
      </c>
      <c r="K12" s="248" t="s">
        <v>126</v>
      </c>
      <c r="L12" s="249" t="s">
        <v>127</v>
      </c>
      <c r="M12" s="248" t="s">
        <v>126</v>
      </c>
      <c r="N12" s="248" t="s">
        <v>126</v>
      </c>
      <c r="O12" s="249" t="s">
        <v>127</v>
      </c>
      <c r="P12" s="248" t="s">
        <v>126</v>
      </c>
      <c r="Q12" s="248" t="s">
        <v>126</v>
      </c>
    </row>
    <row r="13">
      <c r="B13" s="247">
        <v>3802.0</v>
      </c>
      <c r="C13" s="248" t="s">
        <v>126</v>
      </c>
      <c r="D13" s="248" t="s">
        <v>126</v>
      </c>
      <c r="E13" s="248" t="s">
        <v>126</v>
      </c>
      <c r="F13" s="249" t="s">
        <v>127</v>
      </c>
      <c r="G13" s="249" t="s">
        <v>127</v>
      </c>
      <c r="H13" s="249" t="s">
        <v>127</v>
      </c>
      <c r="I13" s="248" t="s">
        <v>126</v>
      </c>
      <c r="J13" s="247">
        <v>3802.0</v>
      </c>
      <c r="K13" s="248" t="s">
        <v>126</v>
      </c>
      <c r="L13" s="248" t="s">
        <v>126</v>
      </c>
      <c r="M13" s="248" t="s">
        <v>126</v>
      </c>
      <c r="N13" s="249" t="s">
        <v>127</v>
      </c>
      <c r="O13" s="248" t="s">
        <v>126</v>
      </c>
      <c r="P13" s="248" t="s">
        <v>126</v>
      </c>
      <c r="Q13" s="248" t="s">
        <v>126</v>
      </c>
    </row>
    <row r="14">
      <c r="B14" s="247">
        <v>3882.0</v>
      </c>
      <c r="C14" s="248" t="s">
        <v>126</v>
      </c>
      <c r="D14" s="249" t="s">
        <v>127</v>
      </c>
      <c r="E14" s="249" t="s">
        <v>127</v>
      </c>
      <c r="F14" s="248" t="s">
        <v>126</v>
      </c>
      <c r="G14" s="248" t="s">
        <v>126</v>
      </c>
      <c r="H14" s="249" t="s">
        <v>127</v>
      </c>
      <c r="I14" s="249" t="s">
        <v>127</v>
      </c>
      <c r="J14" s="247">
        <v>3882.0</v>
      </c>
      <c r="K14" s="248" t="s">
        <v>126</v>
      </c>
      <c r="L14" s="248" t="s">
        <v>126</v>
      </c>
      <c r="M14" s="248" t="s">
        <v>126</v>
      </c>
      <c r="N14" s="249" t="s">
        <v>127</v>
      </c>
      <c r="O14" s="248" t="s">
        <v>126</v>
      </c>
      <c r="P14" s="248" t="s">
        <v>126</v>
      </c>
      <c r="Q14" s="248" t="s">
        <v>126</v>
      </c>
    </row>
    <row r="15">
      <c r="B15" s="247">
        <v>5161.0</v>
      </c>
      <c r="C15" s="248" t="s">
        <v>126</v>
      </c>
      <c r="D15" s="248" t="s">
        <v>126</v>
      </c>
      <c r="E15" s="248" t="s">
        <v>126</v>
      </c>
      <c r="F15" s="248" t="s">
        <v>126</v>
      </c>
      <c r="G15" s="248" t="s">
        <v>126</v>
      </c>
      <c r="H15" s="249" t="s">
        <v>127</v>
      </c>
      <c r="I15" s="249" t="s">
        <v>127</v>
      </c>
      <c r="J15" s="247">
        <v>5161.0</v>
      </c>
      <c r="K15" s="248" t="s">
        <v>126</v>
      </c>
      <c r="L15" s="248" t="s">
        <v>126</v>
      </c>
      <c r="M15" s="248" t="s">
        <v>126</v>
      </c>
      <c r="N15" s="248" t="s">
        <v>126</v>
      </c>
      <c r="O15" s="248" t="s">
        <v>126</v>
      </c>
      <c r="P15" s="249" t="s">
        <v>127</v>
      </c>
      <c r="Q15" s="248" t="s">
        <v>126</v>
      </c>
    </row>
    <row r="16">
      <c r="B16" s="247">
        <v>5166.0</v>
      </c>
      <c r="C16" s="248" t="s">
        <v>126</v>
      </c>
      <c r="D16" s="248" t="s">
        <v>126</v>
      </c>
      <c r="E16" s="249" t="s">
        <v>127</v>
      </c>
      <c r="F16" s="249" t="s">
        <v>127</v>
      </c>
      <c r="G16" s="248" t="s">
        <v>126</v>
      </c>
      <c r="H16" s="249" t="s">
        <v>127</v>
      </c>
      <c r="I16" s="248" t="s">
        <v>126</v>
      </c>
      <c r="J16" s="247">
        <v>5166.0</v>
      </c>
      <c r="K16" s="248" t="s">
        <v>126</v>
      </c>
      <c r="L16" s="248" t="s">
        <v>126</v>
      </c>
      <c r="M16" s="248" t="s">
        <v>126</v>
      </c>
      <c r="N16" s="249" t="s">
        <v>127</v>
      </c>
      <c r="O16" s="248" t="s">
        <v>126</v>
      </c>
      <c r="P16" s="248" t="s">
        <v>126</v>
      </c>
      <c r="Q16" s="249" t="s">
        <v>127</v>
      </c>
    </row>
    <row r="17">
      <c r="B17" s="247">
        <v>8604.0</v>
      </c>
      <c r="C17" s="248" t="s">
        <v>126</v>
      </c>
      <c r="D17" s="248" t="s">
        <v>126</v>
      </c>
      <c r="E17" s="249" t="s">
        <v>127</v>
      </c>
      <c r="F17" s="249" t="s">
        <v>127</v>
      </c>
      <c r="G17" s="249" t="s">
        <v>127</v>
      </c>
      <c r="H17" s="249" t="s">
        <v>127</v>
      </c>
      <c r="I17" s="248" t="s">
        <v>126</v>
      </c>
      <c r="J17" s="247">
        <v>8604.0</v>
      </c>
      <c r="K17" s="248" t="s">
        <v>126</v>
      </c>
      <c r="L17" s="248" t="s">
        <v>126</v>
      </c>
      <c r="M17" s="248" t="s">
        <v>126</v>
      </c>
      <c r="N17" s="248" t="s">
        <v>126</v>
      </c>
      <c r="O17" s="248" t="s">
        <v>126</v>
      </c>
      <c r="P17" s="248" t="s">
        <v>126</v>
      </c>
      <c r="Q17" s="248" t="s">
        <v>126</v>
      </c>
    </row>
    <row r="1001">
      <c r="K1001" s="248"/>
    </row>
  </sheetData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" width="6.5"/>
    <col customWidth="1" min="3" max="9" width="4.38"/>
    <col customWidth="1" min="10" max="10" width="6.5"/>
    <col customWidth="1" min="11" max="17" width="4.38"/>
  </cols>
  <sheetData>
    <row r="1">
      <c r="A1" s="238"/>
      <c r="B1" s="238"/>
      <c r="C1" s="239"/>
      <c r="D1" s="239"/>
      <c r="E1" s="239"/>
      <c r="F1" s="239"/>
      <c r="G1" s="239"/>
      <c r="H1" s="240"/>
      <c r="I1" s="240"/>
      <c r="J1" s="241"/>
      <c r="K1" s="239"/>
      <c r="L1" s="239"/>
      <c r="M1" s="239"/>
      <c r="N1" s="239"/>
      <c r="O1" s="239"/>
      <c r="P1" s="240"/>
      <c r="Q1" s="240"/>
    </row>
    <row r="2">
      <c r="A2" s="238"/>
      <c r="B2" s="242" t="s">
        <v>132</v>
      </c>
      <c r="C2" s="243" t="s">
        <v>118</v>
      </c>
      <c r="D2" s="243" t="s">
        <v>119</v>
      </c>
      <c r="E2" s="243" t="s">
        <v>120</v>
      </c>
      <c r="F2" s="243" t="s">
        <v>121</v>
      </c>
      <c r="G2" s="243" t="s">
        <v>122</v>
      </c>
      <c r="H2" s="244" t="s">
        <v>123</v>
      </c>
      <c r="I2" s="244" t="s">
        <v>124</v>
      </c>
      <c r="J2" s="245" t="s">
        <v>125</v>
      </c>
      <c r="K2" s="243" t="s">
        <v>118</v>
      </c>
      <c r="L2" s="243" t="s">
        <v>119</v>
      </c>
      <c r="M2" s="243" t="s">
        <v>120</v>
      </c>
      <c r="N2" s="243" t="s">
        <v>121</v>
      </c>
      <c r="O2" s="243" t="s">
        <v>122</v>
      </c>
      <c r="P2" s="244" t="s">
        <v>123</v>
      </c>
      <c r="Q2" s="244" t="s">
        <v>124</v>
      </c>
    </row>
    <row r="3">
      <c r="A3" s="246"/>
      <c r="B3" s="247">
        <v>3116.0</v>
      </c>
      <c r="C3" s="248" t="s">
        <v>126</v>
      </c>
      <c r="D3" s="248" t="s">
        <v>126</v>
      </c>
      <c r="E3" s="248" t="s">
        <v>126</v>
      </c>
      <c r="F3" s="248" t="s">
        <v>126</v>
      </c>
      <c r="G3" s="248" t="s">
        <v>126</v>
      </c>
      <c r="H3" s="248" t="s">
        <v>126</v>
      </c>
      <c r="I3" s="248" t="s">
        <v>126</v>
      </c>
      <c r="J3" s="247">
        <v>3116.0</v>
      </c>
      <c r="K3" s="248" t="s">
        <v>126</v>
      </c>
      <c r="L3" s="248" t="s">
        <v>126</v>
      </c>
      <c r="M3" s="248" t="s">
        <v>126</v>
      </c>
      <c r="N3" s="248" t="s">
        <v>126</v>
      </c>
      <c r="O3" s="248" t="s">
        <v>126</v>
      </c>
      <c r="P3" s="248" t="s">
        <v>126</v>
      </c>
      <c r="Q3" s="248" t="s">
        <v>126</v>
      </c>
    </row>
    <row r="4">
      <c r="A4" s="246"/>
      <c r="B4" s="247">
        <v>3176.0</v>
      </c>
      <c r="C4" s="248" t="s">
        <v>126</v>
      </c>
      <c r="D4" s="248" t="s">
        <v>126</v>
      </c>
      <c r="E4" s="248" t="s">
        <v>126</v>
      </c>
      <c r="F4" s="248" t="s">
        <v>126</v>
      </c>
      <c r="G4" s="248" t="s">
        <v>126</v>
      </c>
      <c r="H4" s="249" t="s">
        <v>127</v>
      </c>
      <c r="I4" s="248" t="s">
        <v>126</v>
      </c>
      <c r="J4" s="247">
        <v>3176.0</v>
      </c>
      <c r="K4" s="248" t="s">
        <v>126</v>
      </c>
      <c r="L4" s="248" t="s">
        <v>126</v>
      </c>
      <c r="M4" s="248" t="s">
        <v>126</v>
      </c>
      <c r="N4" s="248" t="s">
        <v>126</v>
      </c>
      <c r="O4" s="249" t="s">
        <v>127</v>
      </c>
      <c r="P4" s="248" t="s">
        <v>126</v>
      </c>
      <c r="Q4" s="248" t="s">
        <v>126</v>
      </c>
    </row>
    <row r="5">
      <c r="A5" s="246"/>
      <c r="B5" s="247">
        <v>3802.0</v>
      </c>
      <c r="C5" s="248" t="s">
        <v>126</v>
      </c>
      <c r="D5" s="248" t="s">
        <v>126</v>
      </c>
      <c r="E5" s="248" t="s">
        <v>126</v>
      </c>
      <c r="F5" s="248" t="s">
        <v>126</v>
      </c>
      <c r="G5" s="249" t="s">
        <v>127</v>
      </c>
      <c r="H5" s="248" t="s">
        <v>126</v>
      </c>
      <c r="I5" s="255" t="s">
        <v>126</v>
      </c>
      <c r="J5" s="247">
        <v>3802.0</v>
      </c>
      <c r="K5" s="248" t="s">
        <v>126</v>
      </c>
      <c r="L5" s="248" t="s">
        <v>126</v>
      </c>
      <c r="M5" s="249" t="s">
        <v>127</v>
      </c>
      <c r="N5" s="248" t="s">
        <v>126</v>
      </c>
      <c r="O5" s="248" t="s">
        <v>126</v>
      </c>
      <c r="P5" s="248" t="s">
        <v>126</v>
      </c>
      <c r="Q5" s="248" t="s">
        <v>126</v>
      </c>
    </row>
    <row r="6">
      <c r="A6" s="246"/>
      <c r="B6" s="247">
        <v>3882.0</v>
      </c>
      <c r="C6" s="248" t="s">
        <v>126</v>
      </c>
      <c r="D6" s="248" t="s">
        <v>126</v>
      </c>
      <c r="E6" s="248" t="s">
        <v>126</v>
      </c>
      <c r="F6" s="248" t="s">
        <v>126</v>
      </c>
      <c r="G6" s="248" t="s">
        <v>126</v>
      </c>
      <c r="H6" s="248" t="s">
        <v>126</v>
      </c>
      <c r="I6" s="248" t="s">
        <v>126</v>
      </c>
      <c r="J6" s="247">
        <v>3882.0</v>
      </c>
      <c r="K6" s="248" t="s">
        <v>126</v>
      </c>
      <c r="L6" s="248" t="s">
        <v>126</v>
      </c>
      <c r="M6" s="248" t="s">
        <v>126</v>
      </c>
      <c r="N6" s="248" t="s">
        <v>126</v>
      </c>
      <c r="O6" s="249" t="s">
        <v>127</v>
      </c>
      <c r="P6" s="248" t="s">
        <v>126</v>
      </c>
      <c r="Q6" s="248" t="s">
        <v>126</v>
      </c>
    </row>
    <row r="7">
      <c r="A7" s="246"/>
      <c r="B7" s="247">
        <v>5161.0</v>
      </c>
      <c r="C7" s="248" t="s">
        <v>126</v>
      </c>
      <c r="D7" s="248" t="s">
        <v>126</v>
      </c>
      <c r="E7" s="248" t="s">
        <v>126</v>
      </c>
      <c r="F7" s="248" t="s">
        <v>126</v>
      </c>
      <c r="G7" s="248" t="s">
        <v>126</v>
      </c>
      <c r="H7" s="248" t="s">
        <v>126</v>
      </c>
      <c r="I7" s="248" t="s">
        <v>126</v>
      </c>
      <c r="J7" s="247">
        <v>5161.0</v>
      </c>
      <c r="K7" s="248" t="s">
        <v>126</v>
      </c>
      <c r="L7" s="248" t="s">
        <v>126</v>
      </c>
      <c r="M7" s="248" t="s">
        <v>126</v>
      </c>
      <c r="N7" s="248" t="s">
        <v>126</v>
      </c>
      <c r="O7" s="248" t="s">
        <v>126</v>
      </c>
      <c r="P7" s="248" t="s">
        <v>126</v>
      </c>
      <c r="Q7" s="249" t="s">
        <v>127</v>
      </c>
    </row>
    <row r="8">
      <c r="A8" s="246"/>
      <c r="B8" s="247">
        <v>5166.0</v>
      </c>
      <c r="C8" s="248" t="s">
        <v>126</v>
      </c>
      <c r="D8" s="248" t="s">
        <v>126</v>
      </c>
      <c r="E8" s="248" t="s">
        <v>126</v>
      </c>
      <c r="F8" s="248" t="s">
        <v>126</v>
      </c>
      <c r="G8" s="248" t="s">
        <v>126</v>
      </c>
      <c r="H8" s="248" t="s">
        <v>126</v>
      </c>
      <c r="I8" s="248" t="s">
        <v>126</v>
      </c>
      <c r="J8" s="247">
        <v>5166.0</v>
      </c>
      <c r="K8" s="248" t="s">
        <v>126</v>
      </c>
      <c r="L8" s="248" t="s">
        <v>126</v>
      </c>
      <c r="M8" s="248" t="s">
        <v>126</v>
      </c>
      <c r="N8" s="248" t="s">
        <v>126</v>
      </c>
      <c r="O8" s="248" t="s">
        <v>126</v>
      </c>
      <c r="P8" s="248" t="s">
        <v>126</v>
      </c>
      <c r="Q8" s="248" t="s">
        <v>126</v>
      </c>
    </row>
    <row r="9">
      <c r="A9" s="246"/>
      <c r="B9" s="247">
        <v>8604.0</v>
      </c>
      <c r="C9" s="248" t="s">
        <v>126</v>
      </c>
      <c r="D9" s="248" t="s">
        <v>126</v>
      </c>
      <c r="E9" s="248" t="s">
        <v>126</v>
      </c>
      <c r="F9" s="248" t="s">
        <v>126</v>
      </c>
      <c r="G9" s="255" t="s">
        <v>126</v>
      </c>
      <c r="H9" s="248" t="s">
        <v>126</v>
      </c>
      <c r="I9" s="248" t="s">
        <v>126</v>
      </c>
      <c r="J9" s="247">
        <v>8604.0</v>
      </c>
      <c r="K9" s="248" t="s">
        <v>126</v>
      </c>
      <c r="L9" s="248" t="s">
        <v>126</v>
      </c>
      <c r="M9" s="248" t="s">
        <v>126</v>
      </c>
      <c r="N9" s="248" t="s">
        <v>126</v>
      </c>
      <c r="O9" s="248" t="s">
        <v>126</v>
      </c>
      <c r="P9" s="249" t="s">
        <v>127</v>
      </c>
      <c r="Q9" s="248" t="s">
        <v>126</v>
      </c>
    </row>
    <row r="10">
      <c r="B10" s="251" t="s">
        <v>129</v>
      </c>
      <c r="C10" s="252" t="s">
        <v>118</v>
      </c>
      <c r="D10" s="252" t="s">
        <v>119</v>
      </c>
      <c r="E10" s="252" t="s">
        <v>120</v>
      </c>
      <c r="F10" s="252" t="s">
        <v>121</v>
      </c>
      <c r="G10" s="252" t="s">
        <v>122</v>
      </c>
      <c r="H10" s="253" t="s">
        <v>123</v>
      </c>
      <c r="I10" s="253" t="s">
        <v>124</v>
      </c>
      <c r="J10" s="254" t="s">
        <v>130</v>
      </c>
      <c r="K10" s="252" t="s">
        <v>118</v>
      </c>
      <c r="L10" s="252" t="s">
        <v>119</v>
      </c>
      <c r="M10" s="252" t="s">
        <v>120</v>
      </c>
      <c r="N10" s="252" t="s">
        <v>121</v>
      </c>
      <c r="O10" s="252" t="s">
        <v>122</v>
      </c>
      <c r="P10" s="253" t="s">
        <v>123</v>
      </c>
      <c r="Q10" s="253" t="s">
        <v>124</v>
      </c>
    </row>
    <row r="11">
      <c r="B11" s="247">
        <v>3116.0</v>
      </c>
      <c r="C11" s="248" t="s">
        <v>126</v>
      </c>
      <c r="D11" s="249" t="s">
        <v>127</v>
      </c>
      <c r="E11" s="248" t="s">
        <v>126</v>
      </c>
      <c r="F11" s="248" t="s">
        <v>126</v>
      </c>
      <c r="G11" s="248" t="s">
        <v>126</v>
      </c>
      <c r="H11" s="249" t="s">
        <v>127</v>
      </c>
      <c r="I11" s="248" t="s">
        <v>126</v>
      </c>
      <c r="J11" s="247">
        <v>3116.0</v>
      </c>
      <c r="K11" s="248" t="s">
        <v>126</v>
      </c>
      <c r="L11" s="248" t="s">
        <v>126</v>
      </c>
      <c r="M11" s="248" t="s">
        <v>126</v>
      </c>
      <c r="N11" s="248" t="s">
        <v>126</v>
      </c>
      <c r="O11" s="248" t="s">
        <v>126</v>
      </c>
      <c r="P11" s="248" t="s">
        <v>126</v>
      </c>
      <c r="Q11" s="248" t="s">
        <v>126</v>
      </c>
    </row>
    <row r="12">
      <c r="B12" s="247">
        <v>3176.0</v>
      </c>
      <c r="C12" s="248" t="s">
        <v>126</v>
      </c>
      <c r="D12" s="248" t="s">
        <v>126</v>
      </c>
      <c r="E12" s="249" t="s">
        <v>127</v>
      </c>
      <c r="F12" s="248" t="s">
        <v>126</v>
      </c>
      <c r="G12" s="249" t="s">
        <v>127</v>
      </c>
      <c r="H12" s="249" t="s">
        <v>127</v>
      </c>
      <c r="I12" s="248" t="s">
        <v>126</v>
      </c>
      <c r="J12" s="247">
        <v>3176.0</v>
      </c>
      <c r="K12" s="248" t="s">
        <v>126</v>
      </c>
      <c r="L12" s="249" t="s">
        <v>127</v>
      </c>
      <c r="M12" s="248" t="s">
        <v>126</v>
      </c>
      <c r="N12" s="248" t="s">
        <v>126</v>
      </c>
      <c r="O12" s="249" t="s">
        <v>127</v>
      </c>
      <c r="P12" s="248" t="s">
        <v>126</v>
      </c>
      <c r="Q12" s="248" t="s">
        <v>126</v>
      </c>
    </row>
    <row r="13">
      <c r="B13" s="247">
        <v>3802.0</v>
      </c>
      <c r="C13" s="248" t="s">
        <v>126</v>
      </c>
      <c r="D13" s="249" t="s">
        <v>127</v>
      </c>
      <c r="E13" s="248" t="s">
        <v>126</v>
      </c>
      <c r="F13" s="248" t="s">
        <v>126</v>
      </c>
      <c r="G13" s="249" t="s">
        <v>127</v>
      </c>
      <c r="H13" s="248" t="s">
        <v>126</v>
      </c>
      <c r="I13" s="248" t="s">
        <v>126</v>
      </c>
      <c r="J13" s="247">
        <v>3802.0</v>
      </c>
      <c r="K13" s="248" t="s">
        <v>126</v>
      </c>
      <c r="L13" s="248" t="s">
        <v>126</v>
      </c>
      <c r="M13" s="249" t="s">
        <v>127</v>
      </c>
      <c r="N13" s="248" t="s">
        <v>126</v>
      </c>
      <c r="O13" s="248" t="s">
        <v>126</v>
      </c>
      <c r="P13" s="248" t="s">
        <v>126</v>
      </c>
      <c r="Q13" s="248" t="s">
        <v>126</v>
      </c>
    </row>
    <row r="14">
      <c r="B14" s="247">
        <v>3882.0</v>
      </c>
      <c r="C14" s="249" t="s">
        <v>127</v>
      </c>
      <c r="D14" s="249" t="s">
        <v>127</v>
      </c>
      <c r="E14" s="248" t="s">
        <v>126</v>
      </c>
      <c r="F14" s="248" t="s">
        <v>126</v>
      </c>
      <c r="G14" s="249" t="s">
        <v>127</v>
      </c>
      <c r="H14" s="249" t="s">
        <v>127</v>
      </c>
      <c r="I14" s="248" t="s">
        <v>126</v>
      </c>
      <c r="J14" s="247">
        <v>3882.0</v>
      </c>
      <c r="K14" s="248" t="s">
        <v>126</v>
      </c>
      <c r="L14" s="248" t="s">
        <v>126</v>
      </c>
      <c r="M14" s="248" t="s">
        <v>126</v>
      </c>
      <c r="N14" s="248" t="s">
        <v>126</v>
      </c>
      <c r="O14" s="249" t="s">
        <v>127</v>
      </c>
      <c r="P14" s="248" t="s">
        <v>126</v>
      </c>
      <c r="Q14" s="248" t="s">
        <v>126</v>
      </c>
    </row>
    <row r="15">
      <c r="B15" s="247">
        <v>5161.0</v>
      </c>
      <c r="C15" s="249" t="s">
        <v>127</v>
      </c>
      <c r="D15" s="248" t="s">
        <v>126</v>
      </c>
      <c r="E15" s="248" t="s">
        <v>126</v>
      </c>
      <c r="F15" s="248" t="s">
        <v>126</v>
      </c>
      <c r="G15" s="248" t="s">
        <v>126</v>
      </c>
      <c r="H15" s="249" t="s">
        <v>127</v>
      </c>
      <c r="I15" s="248" t="s">
        <v>126</v>
      </c>
      <c r="J15" s="247">
        <v>5161.0</v>
      </c>
      <c r="K15" s="249" t="s">
        <v>127</v>
      </c>
      <c r="L15" s="248" t="s">
        <v>126</v>
      </c>
      <c r="M15" s="248" t="s">
        <v>126</v>
      </c>
      <c r="N15" s="248" t="s">
        <v>126</v>
      </c>
      <c r="O15" s="248" t="s">
        <v>126</v>
      </c>
      <c r="P15" s="248" t="s">
        <v>126</v>
      </c>
      <c r="Q15" s="249" t="s">
        <v>127</v>
      </c>
    </row>
    <row r="16">
      <c r="B16" s="247">
        <v>5166.0</v>
      </c>
      <c r="C16" s="248" t="s">
        <v>126</v>
      </c>
      <c r="D16" s="248" t="s">
        <v>126</v>
      </c>
      <c r="E16" s="249" t="s">
        <v>127</v>
      </c>
      <c r="F16" s="249" t="s">
        <v>127</v>
      </c>
      <c r="G16" s="248" t="s">
        <v>126</v>
      </c>
      <c r="H16" s="249" t="s">
        <v>127</v>
      </c>
      <c r="I16" s="248" t="s">
        <v>126</v>
      </c>
      <c r="J16" s="247">
        <v>5166.0</v>
      </c>
      <c r="K16" s="248" t="s">
        <v>126</v>
      </c>
      <c r="L16" s="248" t="s">
        <v>126</v>
      </c>
      <c r="M16" s="248" t="s">
        <v>126</v>
      </c>
      <c r="N16" s="249" t="s">
        <v>127</v>
      </c>
      <c r="O16" s="248" t="s">
        <v>126</v>
      </c>
      <c r="P16" s="248" t="s">
        <v>126</v>
      </c>
      <c r="Q16" s="248" t="s">
        <v>126</v>
      </c>
    </row>
    <row r="17">
      <c r="B17" s="247">
        <v>8604.0</v>
      </c>
      <c r="C17" s="248" t="s">
        <v>126</v>
      </c>
      <c r="D17" s="249" t="s">
        <v>127</v>
      </c>
      <c r="E17" s="249" t="s">
        <v>127</v>
      </c>
      <c r="F17" s="248" t="s">
        <v>126</v>
      </c>
      <c r="G17" s="249" t="s">
        <v>127</v>
      </c>
      <c r="H17" s="248" t="s">
        <v>126</v>
      </c>
      <c r="I17" s="248" t="s">
        <v>126</v>
      </c>
      <c r="J17" s="247">
        <v>8604.0</v>
      </c>
      <c r="K17" s="248" t="s">
        <v>126</v>
      </c>
      <c r="L17" s="248" t="s">
        <v>126</v>
      </c>
      <c r="M17" s="248" t="s">
        <v>126</v>
      </c>
      <c r="N17" s="248" t="s">
        <v>126</v>
      </c>
      <c r="O17" s="248" t="s">
        <v>126</v>
      </c>
      <c r="P17" s="248" t="s">
        <v>126</v>
      </c>
      <c r="Q17" s="248" t="s">
        <v>126</v>
      </c>
    </row>
    <row r="1001">
      <c r="K1001" s="248"/>
    </row>
  </sheetData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" width="6.5"/>
    <col customWidth="1" min="3" max="9" width="4.38"/>
    <col customWidth="1" min="10" max="10" width="6.5"/>
    <col customWidth="1" min="11" max="17" width="4.38"/>
  </cols>
  <sheetData>
    <row r="1">
      <c r="A1" s="238"/>
      <c r="B1" s="238"/>
      <c r="C1" s="239"/>
      <c r="D1" s="239"/>
      <c r="E1" s="239"/>
      <c r="F1" s="239"/>
      <c r="G1" s="239"/>
      <c r="H1" s="240"/>
      <c r="I1" s="240"/>
      <c r="J1" s="241"/>
      <c r="K1" s="239"/>
      <c r="L1" s="239"/>
      <c r="M1" s="239"/>
      <c r="N1" s="239"/>
      <c r="O1" s="239"/>
      <c r="P1" s="240"/>
      <c r="Q1" s="240"/>
    </row>
    <row r="2">
      <c r="A2" s="238"/>
      <c r="B2" s="242" t="s">
        <v>132</v>
      </c>
      <c r="C2" s="243" t="s">
        <v>118</v>
      </c>
      <c r="D2" s="243" t="s">
        <v>119</v>
      </c>
      <c r="E2" s="243" t="s">
        <v>120</v>
      </c>
      <c r="F2" s="243" t="s">
        <v>121</v>
      </c>
      <c r="G2" s="243" t="s">
        <v>122</v>
      </c>
      <c r="H2" s="244" t="s">
        <v>123</v>
      </c>
      <c r="I2" s="244" t="s">
        <v>124</v>
      </c>
      <c r="J2" s="245" t="s">
        <v>125</v>
      </c>
      <c r="K2" s="243" t="s">
        <v>118</v>
      </c>
      <c r="L2" s="243" t="s">
        <v>119</v>
      </c>
      <c r="M2" s="243" t="s">
        <v>120</v>
      </c>
      <c r="N2" s="243" t="s">
        <v>121</v>
      </c>
      <c r="O2" s="243" t="s">
        <v>122</v>
      </c>
      <c r="P2" s="244" t="s">
        <v>123</v>
      </c>
      <c r="Q2" s="244" t="s">
        <v>124</v>
      </c>
    </row>
    <row r="3">
      <c r="A3" s="246"/>
      <c r="B3" s="247">
        <v>3116.0</v>
      </c>
      <c r="C3" s="248" t="s">
        <v>126</v>
      </c>
      <c r="D3" s="248" t="s">
        <v>126</v>
      </c>
      <c r="E3" s="248" t="s">
        <v>126</v>
      </c>
      <c r="F3" s="248" t="s">
        <v>126</v>
      </c>
      <c r="G3" s="248" t="s">
        <v>126</v>
      </c>
      <c r="H3" s="248" t="s">
        <v>126</v>
      </c>
      <c r="I3" s="248" t="s">
        <v>126</v>
      </c>
      <c r="J3" s="247">
        <v>3116.0</v>
      </c>
      <c r="K3" s="248" t="s">
        <v>126</v>
      </c>
      <c r="L3" s="248" t="s">
        <v>126</v>
      </c>
      <c r="M3" s="248" t="s">
        <v>126</v>
      </c>
      <c r="N3" s="248" t="s">
        <v>126</v>
      </c>
      <c r="O3" s="248" t="s">
        <v>126</v>
      </c>
      <c r="P3" s="248" t="s">
        <v>126</v>
      </c>
      <c r="Q3" s="248" t="s">
        <v>126</v>
      </c>
    </row>
    <row r="4">
      <c r="A4" s="246"/>
      <c r="B4" s="247">
        <v>3176.0</v>
      </c>
      <c r="C4" s="248" t="s">
        <v>126</v>
      </c>
      <c r="D4" s="248" t="s">
        <v>126</v>
      </c>
      <c r="E4" s="248" t="s">
        <v>126</v>
      </c>
      <c r="F4" s="248" t="s">
        <v>126</v>
      </c>
      <c r="G4" s="248" t="s">
        <v>126</v>
      </c>
      <c r="H4" s="249" t="s">
        <v>127</v>
      </c>
      <c r="I4" s="248" t="s">
        <v>126</v>
      </c>
      <c r="J4" s="247">
        <v>3176.0</v>
      </c>
      <c r="K4" s="248" t="s">
        <v>126</v>
      </c>
      <c r="L4" s="248" t="s">
        <v>126</v>
      </c>
      <c r="M4" s="249" t="s">
        <v>127</v>
      </c>
      <c r="N4" s="248" t="s">
        <v>126</v>
      </c>
      <c r="O4" s="248" t="s">
        <v>126</v>
      </c>
      <c r="P4" s="249" t="s">
        <v>127</v>
      </c>
      <c r="Q4" s="248" t="s">
        <v>126</v>
      </c>
    </row>
    <row r="5">
      <c r="A5" s="246"/>
      <c r="B5" s="247">
        <v>3802.0</v>
      </c>
      <c r="C5" s="248" t="s">
        <v>126</v>
      </c>
      <c r="D5" s="248" t="s">
        <v>126</v>
      </c>
      <c r="E5" s="248" t="s">
        <v>126</v>
      </c>
      <c r="F5" s="248" t="s">
        <v>126</v>
      </c>
      <c r="G5" s="255" t="s">
        <v>126</v>
      </c>
      <c r="H5" s="248" t="s">
        <v>126</v>
      </c>
      <c r="I5" s="248" t="s">
        <v>126</v>
      </c>
      <c r="J5" s="247">
        <v>3802.0</v>
      </c>
      <c r="K5" s="248" t="s">
        <v>126</v>
      </c>
      <c r="L5" s="248" t="s">
        <v>126</v>
      </c>
      <c r="M5" s="248" t="s">
        <v>126</v>
      </c>
      <c r="N5" s="248" t="s">
        <v>126</v>
      </c>
      <c r="O5" s="248" t="s">
        <v>126</v>
      </c>
      <c r="P5" s="248" t="s">
        <v>126</v>
      </c>
      <c r="Q5" s="248" t="s">
        <v>126</v>
      </c>
    </row>
    <row r="6">
      <c r="A6" s="246"/>
      <c r="B6" s="247">
        <v>3882.0</v>
      </c>
      <c r="C6" s="248" t="s">
        <v>126</v>
      </c>
      <c r="D6" s="248" t="s">
        <v>126</v>
      </c>
      <c r="E6" s="248" t="s">
        <v>126</v>
      </c>
      <c r="F6" s="248" t="s">
        <v>126</v>
      </c>
      <c r="G6" s="248" t="s">
        <v>126</v>
      </c>
      <c r="H6" s="248" t="s">
        <v>126</v>
      </c>
      <c r="I6" s="248" t="s">
        <v>126</v>
      </c>
      <c r="J6" s="247">
        <v>3882.0</v>
      </c>
      <c r="K6" s="248" t="s">
        <v>126</v>
      </c>
      <c r="L6" s="248" t="s">
        <v>126</v>
      </c>
      <c r="M6" s="249" t="s">
        <v>127</v>
      </c>
      <c r="N6" s="248" t="s">
        <v>126</v>
      </c>
      <c r="O6" s="248" t="s">
        <v>126</v>
      </c>
      <c r="P6" s="248" t="s">
        <v>126</v>
      </c>
      <c r="Q6" s="249" t="s">
        <v>127</v>
      </c>
    </row>
    <row r="7">
      <c r="A7" s="246"/>
      <c r="B7" s="247">
        <v>5161.0</v>
      </c>
      <c r="C7" s="248" t="s">
        <v>126</v>
      </c>
      <c r="D7" s="248" t="s">
        <v>126</v>
      </c>
      <c r="E7" s="248" t="s">
        <v>126</v>
      </c>
      <c r="F7" s="248" t="s">
        <v>126</v>
      </c>
      <c r="G7" s="255" t="s">
        <v>126</v>
      </c>
      <c r="H7" s="248" t="s">
        <v>126</v>
      </c>
      <c r="I7" s="248" t="s">
        <v>126</v>
      </c>
      <c r="J7" s="247">
        <v>5161.0</v>
      </c>
      <c r="K7" s="248" t="s">
        <v>126</v>
      </c>
      <c r="L7" s="248" t="s">
        <v>126</v>
      </c>
      <c r="M7" s="248" t="s">
        <v>126</v>
      </c>
      <c r="N7" s="248" t="s">
        <v>126</v>
      </c>
      <c r="O7" s="248" t="s">
        <v>126</v>
      </c>
      <c r="P7" s="248" t="s">
        <v>126</v>
      </c>
      <c r="Q7" s="248" t="s">
        <v>126</v>
      </c>
    </row>
    <row r="8">
      <c r="A8" s="246"/>
      <c r="B8" s="247">
        <v>5166.0</v>
      </c>
      <c r="C8" s="248" t="s">
        <v>126</v>
      </c>
      <c r="D8" s="248" t="s">
        <v>126</v>
      </c>
      <c r="E8" s="248" t="s">
        <v>126</v>
      </c>
      <c r="F8" s="248" t="s">
        <v>126</v>
      </c>
      <c r="G8" s="248" t="s">
        <v>126</v>
      </c>
      <c r="H8" s="249" t="s">
        <v>127</v>
      </c>
      <c r="I8" s="248" t="s">
        <v>126</v>
      </c>
      <c r="J8" s="247">
        <v>5166.0</v>
      </c>
      <c r="K8" s="248" t="s">
        <v>126</v>
      </c>
      <c r="L8" s="248" t="s">
        <v>126</v>
      </c>
      <c r="M8" s="248" t="s">
        <v>126</v>
      </c>
      <c r="N8" s="248" t="s">
        <v>126</v>
      </c>
      <c r="O8" s="248" t="s">
        <v>126</v>
      </c>
      <c r="P8" s="248" t="s">
        <v>126</v>
      </c>
      <c r="Q8" s="248" t="s">
        <v>126</v>
      </c>
    </row>
    <row r="9">
      <c r="A9" s="246"/>
      <c r="B9" s="247">
        <v>8604.0</v>
      </c>
      <c r="C9" s="248" t="s">
        <v>126</v>
      </c>
      <c r="D9" s="248" t="s">
        <v>126</v>
      </c>
      <c r="E9" s="248" t="s">
        <v>126</v>
      </c>
      <c r="F9" s="248" t="s">
        <v>126</v>
      </c>
      <c r="G9" s="249" t="s">
        <v>127</v>
      </c>
      <c r="H9" s="249" t="s">
        <v>127</v>
      </c>
      <c r="I9" s="248" t="s">
        <v>126</v>
      </c>
      <c r="J9" s="247">
        <v>8604.0</v>
      </c>
      <c r="K9" s="248" t="s">
        <v>126</v>
      </c>
      <c r="L9" s="248" t="s">
        <v>126</v>
      </c>
      <c r="M9" s="248" t="s">
        <v>126</v>
      </c>
      <c r="N9" s="248" t="s">
        <v>126</v>
      </c>
      <c r="O9" s="249" t="s">
        <v>127</v>
      </c>
      <c r="P9" s="248" t="s">
        <v>126</v>
      </c>
      <c r="Q9" s="248" t="s">
        <v>126</v>
      </c>
    </row>
    <row r="10">
      <c r="B10" s="251" t="s">
        <v>129</v>
      </c>
      <c r="C10" s="252" t="s">
        <v>118</v>
      </c>
      <c r="D10" s="252" t="s">
        <v>119</v>
      </c>
      <c r="E10" s="252" t="s">
        <v>120</v>
      </c>
      <c r="F10" s="252" t="s">
        <v>121</v>
      </c>
      <c r="G10" s="252" t="s">
        <v>122</v>
      </c>
      <c r="H10" s="253" t="s">
        <v>123</v>
      </c>
      <c r="I10" s="253" t="s">
        <v>124</v>
      </c>
      <c r="J10" s="254" t="s">
        <v>130</v>
      </c>
      <c r="K10" s="252" t="s">
        <v>118</v>
      </c>
      <c r="L10" s="252" t="s">
        <v>119</v>
      </c>
      <c r="M10" s="252" t="s">
        <v>120</v>
      </c>
      <c r="N10" s="252" t="s">
        <v>121</v>
      </c>
      <c r="O10" s="252" t="s">
        <v>122</v>
      </c>
      <c r="P10" s="253" t="s">
        <v>123</v>
      </c>
      <c r="Q10" s="253" t="s">
        <v>124</v>
      </c>
    </row>
    <row r="11">
      <c r="B11" s="247">
        <v>3116.0</v>
      </c>
      <c r="C11" s="248" t="s">
        <v>126</v>
      </c>
      <c r="D11" s="248" t="s">
        <v>126</v>
      </c>
      <c r="E11" s="248" t="s">
        <v>126</v>
      </c>
      <c r="F11" s="248" t="s">
        <v>126</v>
      </c>
      <c r="G11" s="248" t="s">
        <v>126</v>
      </c>
      <c r="H11" s="248" t="s">
        <v>126</v>
      </c>
      <c r="I11" s="248" t="s">
        <v>126</v>
      </c>
      <c r="J11" s="247">
        <v>3116.0</v>
      </c>
      <c r="K11" s="248" t="s">
        <v>126</v>
      </c>
      <c r="L11" s="248" t="s">
        <v>126</v>
      </c>
      <c r="M11" s="248" t="s">
        <v>126</v>
      </c>
      <c r="N11" s="248" t="s">
        <v>126</v>
      </c>
      <c r="O11" s="248" t="s">
        <v>126</v>
      </c>
      <c r="P11" s="248" t="s">
        <v>126</v>
      </c>
      <c r="Q11" s="248" t="s">
        <v>126</v>
      </c>
    </row>
    <row r="12">
      <c r="B12" s="247">
        <v>3176.0</v>
      </c>
      <c r="C12" s="248" t="s">
        <v>126</v>
      </c>
      <c r="D12" s="249" t="s">
        <v>127</v>
      </c>
      <c r="E12" s="249" t="s">
        <v>127</v>
      </c>
      <c r="F12" s="249" t="s">
        <v>127</v>
      </c>
      <c r="G12" s="248" t="s">
        <v>126</v>
      </c>
      <c r="H12" s="249" t="s">
        <v>127</v>
      </c>
      <c r="I12" s="248" t="s">
        <v>126</v>
      </c>
      <c r="J12" s="247">
        <v>3176.0</v>
      </c>
      <c r="K12" s="249" t="s">
        <v>127</v>
      </c>
      <c r="L12" s="249" t="s">
        <v>127</v>
      </c>
      <c r="M12" s="249" t="s">
        <v>127</v>
      </c>
      <c r="N12" s="248" t="s">
        <v>126</v>
      </c>
      <c r="O12" s="249" t="s">
        <v>127</v>
      </c>
      <c r="P12" s="249" t="s">
        <v>127</v>
      </c>
      <c r="Q12" s="248" t="s">
        <v>126</v>
      </c>
    </row>
    <row r="13">
      <c r="B13" s="247">
        <v>3802.0</v>
      </c>
      <c r="C13" s="249" t="s">
        <v>127</v>
      </c>
      <c r="D13" s="248" t="s">
        <v>126</v>
      </c>
      <c r="E13" s="248" t="s">
        <v>126</v>
      </c>
      <c r="F13" s="248" t="s">
        <v>126</v>
      </c>
      <c r="G13" s="249" t="s">
        <v>127</v>
      </c>
      <c r="H13" s="249" t="s">
        <v>127</v>
      </c>
      <c r="I13" s="248" t="s">
        <v>126</v>
      </c>
      <c r="J13" s="247">
        <v>3802.0</v>
      </c>
      <c r="K13" s="248" t="s">
        <v>126</v>
      </c>
      <c r="L13" s="248" t="s">
        <v>126</v>
      </c>
      <c r="M13" s="248" t="s">
        <v>126</v>
      </c>
      <c r="N13" s="249" t="s">
        <v>127</v>
      </c>
      <c r="O13" s="249" t="s">
        <v>127</v>
      </c>
      <c r="P13" s="249" t="s">
        <v>127</v>
      </c>
      <c r="Q13" s="248" t="s">
        <v>126</v>
      </c>
    </row>
    <row r="14">
      <c r="B14" s="247">
        <v>3882.0</v>
      </c>
      <c r="C14" s="248" t="s">
        <v>126</v>
      </c>
      <c r="D14" s="248" t="s">
        <v>126</v>
      </c>
      <c r="E14" s="249" t="s">
        <v>127</v>
      </c>
      <c r="F14" s="249" t="s">
        <v>127</v>
      </c>
      <c r="G14" s="248" t="s">
        <v>126</v>
      </c>
      <c r="H14" s="249" t="s">
        <v>127</v>
      </c>
      <c r="I14" s="249" t="s">
        <v>127</v>
      </c>
      <c r="J14" s="247">
        <v>3882.0</v>
      </c>
      <c r="K14" s="248" t="s">
        <v>126</v>
      </c>
      <c r="L14" s="248" t="s">
        <v>126</v>
      </c>
      <c r="M14" s="248" t="s">
        <v>126</v>
      </c>
      <c r="N14" s="249" t="s">
        <v>127</v>
      </c>
      <c r="O14" s="248" t="s">
        <v>126</v>
      </c>
      <c r="P14" s="248" t="s">
        <v>126</v>
      </c>
      <c r="Q14" s="248" t="s">
        <v>126</v>
      </c>
    </row>
    <row r="15">
      <c r="B15" s="247">
        <v>5161.0</v>
      </c>
      <c r="C15" s="248" t="s">
        <v>126</v>
      </c>
      <c r="D15" s="248" t="s">
        <v>126</v>
      </c>
      <c r="E15" s="248" t="s">
        <v>126</v>
      </c>
      <c r="F15" s="249" t="s">
        <v>127</v>
      </c>
      <c r="G15" s="248" t="s">
        <v>126</v>
      </c>
      <c r="H15" s="249" t="s">
        <v>127</v>
      </c>
      <c r="I15" s="249" t="s">
        <v>127</v>
      </c>
      <c r="J15" s="247">
        <v>5161.0</v>
      </c>
      <c r="K15" s="248" t="s">
        <v>126</v>
      </c>
      <c r="L15" s="248" t="s">
        <v>126</v>
      </c>
      <c r="M15" s="248" t="s">
        <v>126</v>
      </c>
      <c r="N15" s="249" t="s">
        <v>127</v>
      </c>
      <c r="O15" s="248" t="s">
        <v>126</v>
      </c>
      <c r="P15" s="249" t="s">
        <v>127</v>
      </c>
      <c r="Q15" s="248" t="s">
        <v>126</v>
      </c>
    </row>
    <row r="16">
      <c r="B16" s="247">
        <v>5166.0</v>
      </c>
      <c r="C16" s="248" t="s">
        <v>126</v>
      </c>
      <c r="D16" s="248" t="s">
        <v>126</v>
      </c>
      <c r="E16" s="249" t="s">
        <v>127</v>
      </c>
      <c r="F16" s="249" t="s">
        <v>127</v>
      </c>
      <c r="G16" s="248" t="s">
        <v>126</v>
      </c>
      <c r="H16" s="248" t="s">
        <v>126</v>
      </c>
      <c r="I16" s="249" t="s">
        <v>127</v>
      </c>
      <c r="J16" s="247">
        <v>5166.0</v>
      </c>
      <c r="K16" s="248" t="s">
        <v>126</v>
      </c>
      <c r="L16" s="248" t="s">
        <v>126</v>
      </c>
      <c r="M16" s="248" t="s">
        <v>126</v>
      </c>
      <c r="N16" s="249" t="s">
        <v>127</v>
      </c>
      <c r="O16" s="249" t="s">
        <v>127</v>
      </c>
      <c r="P16" s="248" t="s">
        <v>126</v>
      </c>
      <c r="Q16" s="249" t="s">
        <v>127</v>
      </c>
    </row>
    <row r="17">
      <c r="B17" s="247">
        <v>8604.0</v>
      </c>
      <c r="C17" s="248" t="s">
        <v>126</v>
      </c>
      <c r="D17" s="248" t="s">
        <v>126</v>
      </c>
      <c r="E17" s="248" t="s">
        <v>126</v>
      </c>
      <c r="F17" s="248" t="s">
        <v>126</v>
      </c>
      <c r="G17" s="248" t="s">
        <v>126</v>
      </c>
      <c r="H17" s="248" t="s">
        <v>126</v>
      </c>
      <c r="I17" s="249" t="s">
        <v>127</v>
      </c>
      <c r="J17" s="247">
        <v>8604.0</v>
      </c>
      <c r="K17" s="248" t="s">
        <v>126</v>
      </c>
      <c r="L17" s="248" t="s">
        <v>126</v>
      </c>
      <c r="M17" s="248" t="s">
        <v>126</v>
      </c>
      <c r="N17" s="248" t="s">
        <v>126</v>
      </c>
      <c r="O17" s="249" t="s">
        <v>127</v>
      </c>
      <c r="P17" s="249" t="s">
        <v>127</v>
      </c>
      <c r="Q17" s="248" t="s">
        <v>126</v>
      </c>
    </row>
    <row r="1001">
      <c r="G1001" s="248"/>
      <c r="K1001" s="248"/>
    </row>
  </sheetData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" width="6.5"/>
    <col customWidth="1" min="3" max="9" width="4.38"/>
    <col customWidth="1" min="10" max="10" width="6.5"/>
    <col customWidth="1" min="11" max="17" width="4.38"/>
  </cols>
  <sheetData>
    <row r="1">
      <c r="A1" s="238"/>
      <c r="B1" s="238"/>
      <c r="C1" s="239"/>
      <c r="D1" s="239"/>
      <c r="E1" s="239"/>
      <c r="F1" s="239"/>
      <c r="G1" s="239"/>
      <c r="H1" s="240"/>
      <c r="I1" s="240"/>
      <c r="J1" s="241"/>
      <c r="K1" s="239"/>
      <c r="L1" s="239"/>
      <c r="M1" s="239"/>
      <c r="N1" s="239"/>
      <c r="O1" s="239"/>
      <c r="P1" s="240"/>
      <c r="Q1" s="240"/>
    </row>
    <row r="2">
      <c r="A2" s="238"/>
      <c r="B2" s="242" t="s">
        <v>133</v>
      </c>
      <c r="C2" s="243" t="s">
        <v>118</v>
      </c>
      <c r="D2" s="243" t="s">
        <v>119</v>
      </c>
      <c r="E2" s="243" t="s">
        <v>120</v>
      </c>
      <c r="F2" s="243" t="s">
        <v>121</v>
      </c>
      <c r="G2" s="243" t="s">
        <v>122</v>
      </c>
      <c r="H2" s="244" t="s">
        <v>123</v>
      </c>
      <c r="I2" s="244" t="s">
        <v>124</v>
      </c>
      <c r="J2" s="245" t="s">
        <v>125</v>
      </c>
      <c r="K2" s="243" t="s">
        <v>118</v>
      </c>
      <c r="L2" s="243" t="s">
        <v>119</v>
      </c>
      <c r="M2" s="243" t="s">
        <v>120</v>
      </c>
      <c r="N2" s="243" t="s">
        <v>121</v>
      </c>
      <c r="O2" s="243" t="s">
        <v>122</v>
      </c>
      <c r="P2" s="244" t="s">
        <v>123</v>
      </c>
      <c r="Q2" s="244" t="s">
        <v>124</v>
      </c>
    </row>
    <row r="3">
      <c r="A3" s="246"/>
      <c r="B3" s="247">
        <v>3116.0</v>
      </c>
      <c r="C3" s="248" t="s">
        <v>126</v>
      </c>
      <c r="D3" s="248" t="s">
        <v>126</v>
      </c>
      <c r="E3" s="248" t="s">
        <v>126</v>
      </c>
      <c r="F3" s="248" t="s">
        <v>126</v>
      </c>
      <c r="G3" s="248" t="s">
        <v>126</v>
      </c>
      <c r="H3" s="248" t="s">
        <v>126</v>
      </c>
      <c r="I3" s="248" t="s">
        <v>126</v>
      </c>
      <c r="J3" s="247">
        <v>3116.0</v>
      </c>
      <c r="K3" s="248" t="s">
        <v>126</v>
      </c>
      <c r="L3" s="248" t="s">
        <v>126</v>
      </c>
      <c r="M3" s="248" t="s">
        <v>126</v>
      </c>
      <c r="N3" s="248" t="s">
        <v>126</v>
      </c>
      <c r="O3" s="248" t="s">
        <v>126</v>
      </c>
      <c r="P3" s="248" t="s">
        <v>126</v>
      </c>
      <c r="Q3" s="248" t="s">
        <v>126</v>
      </c>
    </row>
    <row r="4">
      <c r="A4" s="246"/>
      <c r="B4" s="247">
        <v>3176.0</v>
      </c>
      <c r="C4" s="248" t="s">
        <v>126</v>
      </c>
      <c r="D4" s="248" t="s">
        <v>126</v>
      </c>
      <c r="E4" s="248" t="s">
        <v>126</v>
      </c>
      <c r="F4" s="248" t="s">
        <v>126</v>
      </c>
      <c r="G4" s="248" t="s">
        <v>126</v>
      </c>
      <c r="H4" s="255" t="s">
        <v>126</v>
      </c>
      <c r="I4" s="248" t="s">
        <v>126</v>
      </c>
      <c r="J4" s="247">
        <v>3176.0</v>
      </c>
      <c r="K4" s="248" t="s">
        <v>126</v>
      </c>
      <c r="L4" s="249" t="s">
        <v>127</v>
      </c>
      <c r="M4" s="248" t="s">
        <v>126</v>
      </c>
      <c r="N4" s="249" t="s">
        <v>127</v>
      </c>
      <c r="O4" s="249" t="s">
        <v>127</v>
      </c>
      <c r="P4" s="249" t="s">
        <v>127</v>
      </c>
      <c r="Q4" s="248" t="s">
        <v>126</v>
      </c>
    </row>
    <row r="5">
      <c r="A5" s="246"/>
      <c r="B5" s="247">
        <v>3802.0</v>
      </c>
      <c r="C5" s="248" t="s">
        <v>126</v>
      </c>
      <c r="D5" s="248" t="s">
        <v>126</v>
      </c>
      <c r="E5" s="249" t="s">
        <v>127</v>
      </c>
      <c r="F5" s="248" t="s">
        <v>126</v>
      </c>
      <c r="G5" s="255" t="s">
        <v>126</v>
      </c>
      <c r="H5" s="248" t="s">
        <v>126</v>
      </c>
      <c r="I5" s="248" t="s">
        <v>126</v>
      </c>
      <c r="J5" s="247">
        <v>3802.0</v>
      </c>
      <c r="K5" s="248" t="s">
        <v>126</v>
      </c>
      <c r="L5" s="248" t="s">
        <v>126</v>
      </c>
      <c r="M5" s="248" t="s">
        <v>126</v>
      </c>
      <c r="N5" s="248" t="s">
        <v>126</v>
      </c>
      <c r="O5" s="248" t="s">
        <v>126</v>
      </c>
      <c r="P5" s="248" t="s">
        <v>126</v>
      </c>
      <c r="Q5" s="248" t="s">
        <v>126</v>
      </c>
    </row>
    <row r="6">
      <c r="A6" s="246"/>
      <c r="B6" s="247">
        <v>3882.0</v>
      </c>
      <c r="C6" s="248" t="s">
        <v>126</v>
      </c>
      <c r="D6" s="248" t="s">
        <v>126</v>
      </c>
      <c r="E6" s="248" t="s">
        <v>126</v>
      </c>
      <c r="F6" s="248" t="s">
        <v>126</v>
      </c>
      <c r="G6" s="248" t="s">
        <v>126</v>
      </c>
      <c r="H6" s="248" t="s">
        <v>126</v>
      </c>
      <c r="I6" s="248" t="s">
        <v>126</v>
      </c>
      <c r="J6" s="247">
        <v>3882.0</v>
      </c>
      <c r="K6" s="248" t="s">
        <v>126</v>
      </c>
      <c r="L6" s="248" t="s">
        <v>126</v>
      </c>
      <c r="M6" s="248" t="s">
        <v>126</v>
      </c>
      <c r="N6" s="248" t="s">
        <v>126</v>
      </c>
      <c r="O6" s="249" t="s">
        <v>127</v>
      </c>
      <c r="P6" s="249" t="s">
        <v>127</v>
      </c>
      <c r="Q6" s="248" t="s">
        <v>126</v>
      </c>
    </row>
    <row r="7">
      <c r="A7" s="246"/>
      <c r="B7" s="247">
        <v>5161.0</v>
      </c>
      <c r="C7" s="248" t="s">
        <v>126</v>
      </c>
      <c r="D7" s="248" t="s">
        <v>126</v>
      </c>
      <c r="E7" s="248" t="s">
        <v>126</v>
      </c>
      <c r="F7" s="248" t="s">
        <v>126</v>
      </c>
      <c r="G7" s="255" t="s">
        <v>126</v>
      </c>
      <c r="H7" s="248" t="s">
        <v>126</v>
      </c>
      <c r="I7" s="248" t="s">
        <v>126</v>
      </c>
      <c r="J7" s="247">
        <v>5161.0</v>
      </c>
      <c r="K7" s="248" t="s">
        <v>126</v>
      </c>
      <c r="L7" s="248" t="s">
        <v>126</v>
      </c>
      <c r="M7" s="248" t="s">
        <v>126</v>
      </c>
      <c r="N7" s="248" t="s">
        <v>126</v>
      </c>
      <c r="O7" s="248" t="s">
        <v>126</v>
      </c>
      <c r="P7" s="248" t="s">
        <v>126</v>
      </c>
      <c r="Q7" s="248" t="s">
        <v>126</v>
      </c>
    </row>
    <row r="8">
      <c r="A8" s="246"/>
      <c r="B8" s="247">
        <v>5166.0</v>
      </c>
      <c r="C8" s="248" t="s">
        <v>126</v>
      </c>
      <c r="D8" s="248" t="s">
        <v>126</v>
      </c>
      <c r="E8" s="248" t="s">
        <v>126</v>
      </c>
      <c r="F8" s="248" t="s">
        <v>126</v>
      </c>
      <c r="G8" s="248" t="s">
        <v>126</v>
      </c>
      <c r="H8" s="255" t="s">
        <v>126</v>
      </c>
      <c r="I8" s="248" t="s">
        <v>126</v>
      </c>
      <c r="J8" s="247">
        <v>5166.0</v>
      </c>
      <c r="K8" s="248" t="s">
        <v>126</v>
      </c>
      <c r="L8" s="248" t="s">
        <v>126</v>
      </c>
      <c r="M8" s="248" t="s">
        <v>126</v>
      </c>
      <c r="N8" s="248" t="s">
        <v>126</v>
      </c>
      <c r="O8" s="248" t="s">
        <v>126</v>
      </c>
      <c r="P8" s="248" t="s">
        <v>126</v>
      </c>
      <c r="Q8" s="248" t="s">
        <v>126</v>
      </c>
    </row>
    <row r="9">
      <c r="A9" s="246"/>
      <c r="B9" s="247">
        <v>8604.0</v>
      </c>
      <c r="C9" s="248" t="s">
        <v>126</v>
      </c>
      <c r="D9" s="248" t="s">
        <v>126</v>
      </c>
      <c r="E9" s="248" t="s">
        <v>126</v>
      </c>
      <c r="F9" s="248" t="s">
        <v>126</v>
      </c>
      <c r="G9" s="255" t="s">
        <v>126</v>
      </c>
      <c r="H9" s="255" t="s">
        <v>126</v>
      </c>
      <c r="I9" s="248" t="s">
        <v>126</v>
      </c>
      <c r="J9" s="247">
        <v>8604.0</v>
      </c>
      <c r="K9" s="248" t="s">
        <v>126</v>
      </c>
      <c r="L9" s="248" t="s">
        <v>126</v>
      </c>
      <c r="M9" s="248" t="s">
        <v>126</v>
      </c>
      <c r="N9" s="248" t="s">
        <v>126</v>
      </c>
      <c r="O9" s="248" t="s">
        <v>126</v>
      </c>
      <c r="P9" s="248" t="s">
        <v>126</v>
      </c>
      <c r="Q9" s="248" t="s">
        <v>126</v>
      </c>
      <c r="V9" s="256" t="s">
        <v>134</v>
      </c>
    </row>
    <row r="10">
      <c r="B10" s="251" t="s">
        <v>135</v>
      </c>
      <c r="C10" s="252" t="s">
        <v>118</v>
      </c>
      <c r="D10" s="252" t="s">
        <v>119</v>
      </c>
      <c r="E10" s="252" t="s">
        <v>120</v>
      </c>
      <c r="F10" s="252" t="s">
        <v>121</v>
      </c>
      <c r="G10" s="252" t="s">
        <v>122</v>
      </c>
      <c r="H10" s="253" t="s">
        <v>123</v>
      </c>
      <c r="I10" s="253" t="s">
        <v>124</v>
      </c>
      <c r="J10" s="254" t="s">
        <v>130</v>
      </c>
      <c r="K10" s="252" t="s">
        <v>118</v>
      </c>
      <c r="L10" s="252" t="s">
        <v>119</v>
      </c>
      <c r="M10" s="252" t="s">
        <v>120</v>
      </c>
      <c r="N10" s="252" t="s">
        <v>121</v>
      </c>
      <c r="O10" s="252" t="s">
        <v>122</v>
      </c>
      <c r="P10" s="253" t="s">
        <v>123</v>
      </c>
      <c r="Q10" s="253" t="s">
        <v>124</v>
      </c>
    </row>
    <row r="11">
      <c r="B11" s="247">
        <v>3116.0</v>
      </c>
      <c r="C11" s="248" t="s">
        <v>126</v>
      </c>
      <c r="D11" s="248" t="s">
        <v>126</v>
      </c>
      <c r="E11" s="248" t="s">
        <v>126</v>
      </c>
      <c r="F11" s="248" t="s">
        <v>126</v>
      </c>
      <c r="G11" s="249" t="s">
        <v>127</v>
      </c>
      <c r="H11" s="248" t="s">
        <v>126</v>
      </c>
      <c r="I11" s="248" t="s">
        <v>126</v>
      </c>
      <c r="J11" s="247">
        <v>3116.0</v>
      </c>
      <c r="K11" s="248" t="s">
        <v>126</v>
      </c>
      <c r="L11" s="248" t="s">
        <v>126</v>
      </c>
      <c r="M11" s="248" t="s">
        <v>126</v>
      </c>
      <c r="N11" s="248" t="s">
        <v>126</v>
      </c>
      <c r="O11" s="248" t="s">
        <v>126</v>
      </c>
      <c r="P11" s="248" t="s">
        <v>126</v>
      </c>
      <c r="Q11" s="248" t="s">
        <v>126</v>
      </c>
    </row>
    <row r="12">
      <c r="B12" s="247">
        <v>3176.0</v>
      </c>
      <c r="C12" s="249" t="s">
        <v>127</v>
      </c>
      <c r="D12" s="249" t="s">
        <v>127</v>
      </c>
      <c r="E12" s="248" t="s">
        <v>126</v>
      </c>
      <c r="F12" s="249" t="s">
        <v>127</v>
      </c>
      <c r="G12" s="249" t="s">
        <v>127</v>
      </c>
      <c r="H12" s="248" t="s">
        <v>126</v>
      </c>
      <c r="I12" s="248" t="s">
        <v>126</v>
      </c>
      <c r="J12" s="247">
        <v>3176.0</v>
      </c>
      <c r="K12" s="248" t="s">
        <v>126</v>
      </c>
      <c r="L12" s="249" t="s">
        <v>127</v>
      </c>
      <c r="M12" s="249" t="s">
        <v>127</v>
      </c>
      <c r="N12" s="249" t="s">
        <v>127</v>
      </c>
      <c r="O12" s="248" t="s">
        <v>126</v>
      </c>
      <c r="P12" s="249" t="s">
        <v>127</v>
      </c>
      <c r="Q12" s="249" t="s">
        <v>127</v>
      </c>
    </row>
    <row r="13">
      <c r="B13" s="247">
        <v>3802.0</v>
      </c>
      <c r="C13" s="248" t="s">
        <v>126</v>
      </c>
      <c r="D13" s="248" t="s">
        <v>126</v>
      </c>
      <c r="E13" s="249" t="s">
        <v>127</v>
      </c>
      <c r="F13" s="248" t="s">
        <v>126</v>
      </c>
      <c r="G13" s="249" t="s">
        <v>127</v>
      </c>
      <c r="H13" s="248" t="s">
        <v>126</v>
      </c>
      <c r="I13" s="248" t="s">
        <v>126</v>
      </c>
      <c r="J13" s="247">
        <v>3802.0</v>
      </c>
      <c r="K13" s="248" t="s">
        <v>126</v>
      </c>
      <c r="L13" s="248" t="s">
        <v>126</v>
      </c>
      <c r="M13" s="249" t="s">
        <v>127</v>
      </c>
      <c r="N13" s="248" t="s">
        <v>126</v>
      </c>
      <c r="O13" s="248" t="s">
        <v>126</v>
      </c>
      <c r="P13" s="248" t="s">
        <v>126</v>
      </c>
      <c r="Q13" s="248" t="s">
        <v>126</v>
      </c>
    </row>
    <row r="14">
      <c r="B14" s="247">
        <v>3882.0</v>
      </c>
      <c r="C14" s="248" t="s">
        <v>126</v>
      </c>
      <c r="D14" s="249" t="s">
        <v>127</v>
      </c>
      <c r="E14" s="248" t="s">
        <v>126</v>
      </c>
      <c r="F14" s="249" t="s">
        <v>127</v>
      </c>
      <c r="G14" s="249" t="s">
        <v>127</v>
      </c>
      <c r="H14" s="248" t="s">
        <v>126</v>
      </c>
      <c r="I14" s="249" t="s">
        <v>127</v>
      </c>
      <c r="J14" s="247">
        <v>3882.0</v>
      </c>
      <c r="K14" s="249" t="s">
        <v>127</v>
      </c>
      <c r="L14" s="249" t="s">
        <v>127</v>
      </c>
      <c r="M14" s="248" t="s">
        <v>126</v>
      </c>
      <c r="N14" s="249" t="s">
        <v>127</v>
      </c>
      <c r="O14" s="249" t="s">
        <v>127</v>
      </c>
      <c r="P14" s="248" t="s">
        <v>126</v>
      </c>
      <c r="Q14" s="248" t="s">
        <v>126</v>
      </c>
    </row>
    <row r="15">
      <c r="B15" s="247">
        <v>5161.0</v>
      </c>
      <c r="C15" s="248" t="s">
        <v>126</v>
      </c>
      <c r="D15" s="248" t="s">
        <v>126</v>
      </c>
      <c r="E15" s="248" t="s">
        <v>126</v>
      </c>
      <c r="F15" s="248" t="s">
        <v>126</v>
      </c>
      <c r="G15" s="248" t="s">
        <v>126</v>
      </c>
      <c r="H15" s="249" t="s">
        <v>127</v>
      </c>
      <c r="I15" s="248" t="s">
        <v>126</v>
      </c>
      <c r="J15" s="247">
        <v>5161.0</v>
      </c>
      <c r="K15" s="248" t="s">
        <v>126</v>
      </c>
      <c r="L15" s="248" t="s">
        <v>126</v>
      </c>
      <c r="M15" s="248" t="s">
        <v>126</v>
      </c>
      <c r="N15" s="248" t="s">
        <v>126</v>
      </c>
      <c r="O15" s="248" t="s">
        <v>126</v>
      </c>
      <c r="P15" s="248" t="s">
        <v>126</v>
      </c>
      <c r="Q15" s="248" t="s">
        <v>126</v>
      </c>
    </row>
    <row r="16">
      <c r="B16" s="247">
        <v>5166.0</v>
      </c>
      <c r="C16" s="248" t="s">
        <v>126</v>
      </c>
      <c r="D16" s="248" t="s">
        <v>126</v>
      </c>
      <c r="E16" s="249" t="s">
        <v>127</v>
      </c>
      <c r="F16" s="248" t="s">
        <v>126</v>
      </c>
      <c r="G16" s="248" t="s">
        <v>126</v>
      </c>
      <c r="H16" s="248" t="s">
        <v>126</v>
      </c>
      <c r="I16" s="248" t="s">
        <v>126</v>
      </c>
      <c r="J16" s="247">
        <v>5166.0</v>
      </c>
      <c r="K16" s="248" t="s">
        <v>126</v>
      </c>
      <c r="L16" s="248" t="s">
        <v>126</v>
      </c>
      <c r="M16" s="248" t="s">
        <v>126</v>
      </c>
      <c r="N16" s="248" t="s">
        <v>126</v>
      </c>
      <c r="O16" s="248" t="s">
        <v>126</v>
      </c>
      <c r="P16" s="248" t="s">
        <v>126</v>
      </c>
      <c r="Q16" s="249" t="s">
        <v>127</v>
      </c>
    </row>
    <row r="17">
      <c r="B17" s="247">
        <v>8604.0</v>
      </c>
      <c r="C17" s="248" t="s">
        <v>126</v>
      </c>
      <c r="D17" s="248" t="s">
        <v>126</v>
      </c>
      <c r="E17" s="248" t="s">
        <v>126</v>
      </c>
      <c r="F17" s="248" t="s">
        <v>126</v>
      </c>
      <c r="G17" s="248" t="s">
        <v>126</v>
      </c>
      <c r="H17" s="248" t="s">
        <v>126</v>
      </c>
      <c r="I17" s="248" t="s">
        <v>126</v>
      </c>
      <c r="J17" s="247">
        <v>8604.0</v>
      </c>
      <c r="K17" s="248" t="s">
        <v>126</v>
      </c>
      <c r="L17" s="248" t="s">
        <v>126</v>
      </c>
      <c r="M17" s="248" t="s">
        <v>126</v>
      </c>
      <c r="N17" s="248" t="s">
        <v>126</v>
      </c>
      <c r="O17" s="248" t="s">
        <v>126</v>
      </c>
      <c r="P17" s="248" t="s">
        <v>126</v>
      </c>
      <c r="Q17" s="248" t="s">
        <v>126</v>
      </c>
    </row>
    <row r="1001">
      <c r="G1001" s="248"/>
      <c r="K1001" s="248"/>
    </row>
  </sheetData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" width="6.5"/>
    <col customWidth="1" min="3" max="9" width="4.38"/>
    <col customWidth="1" min="10" max="10" width="6.5"/>
    <col customWidth="1" min="11" max="17" width="4.38"/>
  </cols>
  <sheetData>
    <row r="1">
      <c r="A1" s="238"/>
      <c r="B1" s="238"/>
      <c r="C1" s="239"/>
      <c r="D1" s="239"/>
      <c r="E1" s="239"/>
      <c r="F1" s="239"/>
      <c r="G1" s="239"/>
      <c r="H1" s="240"/>
      <c r="I1" s="240"/>
      <c r="J1" s="241"/>
      <c r="K1" s="239"/>
      <c r="L1" s="239"/>
      <c r="M1" s="239"/>
      <c r="N1" s="239"/>
      <c r="O1" s="239"/>
      <c r="P1" s="240"/>
      <c r="Q1" s="240"/>
    </row>
    <row r="2">
      <c r="A2" s="238"/>
      <c r="B2" s="242" t="s">
        <v>133</v>
      </c>
      <c r="C2" s="243" t="s">
        <v>118</v>
      </c>
      <c r="D2" s="243" t="s">
        <v>119</v>
      </c>
      <c r="E2" s="243" t="s">
        <v>120</v>
      </c>
      <c r="F2" s="243" t="s">
        <v>121</v>
      </c>
      <c r="G2" s="243" t="s">
        <v>122</v>
      </c>
      <c r="H2" s="244" t="s">
        <v>123</v>
      </c>
      <c r="I2" s="244" t="s">
        <v>124</v>
      </c>
      <c r="J2" s="245" t="s">
        <v>125</v>
      </c>
      <c r="K2" s="243" t="s">
        <v>118</v>
      </c>
      <c r="L2" s="243" t="s">
        <v>119</v>
      </c>
      <c r="M2" s="243" t="s">
        <v>120</v>
      </c>
      <c r="N2" s="243" t="s">
        <v>121</v>
      </c>
      <c r="O2" s="243" t="s">
        <v>122</v>
      </c>
      <c r="P2" s="244" t="s">
        <v>123</v>
      </c>
      <c r="Q2" s="244" t="s">
        <v>124</v>
      </c>
    </row>
    <row r="3">
      <c r="A3" s="246"/>
      <c r="B3" s="247">
        <v>3116.0</v>
      </c>
      <c r="C3" s="248" t="s">
        <v>126</v>
      </c>
      <c r="D3" s="248" t="s">
        <v>126</v>
      </c>
      <c r="E3" s="248" t="s">
        <v>126</v>
      </c>
      <c r="F3" s="248" t="s">
        <v>126</v>
      </c>
      <c r="G3" s="248" t="s">
        <v>126</v>
      </c>
      <c r="H3" s="248" t="s">
        <v>126</v>
      </c>
      <c r="I3" s="248" t="s">
        <v>126</v>
      </c>
      <c r="J3" s="247">
        <v>3116.0</v>
      </c>
      <c r="K3" s="248" t="s">
        <v>126</v>
      </c>
      <c r="L3" s="248" t="s">
        <v>126</v>
      </c>
      <c r="M3" s="249" t="s">
        <v>127</v>
      </c>
      <c r="N3" s="248" t="s">
        <v>126</v>
      </c>
      <c r="O3" s="248" t="s">
        <v>126</v>
      </c>
      <c r="P3" s="249" t="s">
        <v>127</v>
      </c>
      <c r="Q3" s="248" t="s">
        <v>126</v>
      </c>
    </row>
    <row r="4">
      <c r="A4" s="246"/>
      <c r="B4" s="247">
        <v>3176.0</v>
      </c>
      <c r="C4" s="248" t="s">
        <v>126</v>
      </c>
      <c r="D4" s="248" t="s">
        <v>126</v>
      </c>
      <c r="E4" s="248" t="s">
        <v>126</v>
      </c>
      <c r="F4" s="248" t="s">
        <v>126</v>
      </c>
      <c r="G4" s="248" t="s">
        <v>126</v>
      </c>
      <c r="H4" s="255" t="s">
        <v>126</v>
      </c>
      <c r="I4" s="249" t="s">
        <v>127</v>
      </c>
      <c r="J4" s="247">
        <v>3176.0</v>
      </c>
      <c r="K4" s="248" t="s">
        <v>126</v>
      </c>
      <c r="L4" s="249" t="s">
        <v>127</v>
      </c>
      <c r="M4" s="248" t="s">
        <v>126</v>
      </c>
      <c r="N4" s="248" t="s">
        <v>126</v>
      </c>
      <c r="O4" s="249" t="s">
        <v>127</v>
      </c>
      <c r="P4" s="249" t="s">
        <v>127</v>
      </c>
      <c r="Q4" s="249" t="s">
        <v>127</v>
      </c>
    </row>
    <row r="5">
      <c r="A5" s="246"/>
      <c r="B5" s="247">
        <v>3802.0</v>
      </c>
      <c r="C5" s="249" t="s">
        <v>127</v>
      </c>
      <c r="D5" s="248" t="s">
        <v>126</v>
      </c>
      <c r="E5" s="248" t="s">
        <v>126</v>
      </c>
      <c r="F5" s="248" t="s">
        <v>126</v>
      </c>
      <c r="G5" s="255" t="s">
        <v>126</v>
      </c>
      <c r="H5" s="248" t="s">
        <v>126</v>
      </c>
      <c r="I5" s="248" t="s">
        <v>126</v>
      </c>
      <c r="J5" s="247">
        <v>3802.0</v>
      </c>
      <c r="K5" s="248" t="s">
        <v>126</v>
      </c>
      <c r="L5" s="248" t="s">
        <v>126</v>
      </c>
      <c r="M5" s="248" t="s">
        <v>126</v>
      </c>
      <c r="N5" s="248" t="s">
        <v>126</v>
      </c>
      <c r="O5" s="249" t="s">
        <v>127</v>
      </c>
      <c r="P5" s="248" t="s">
        <v>126</v>
      </c>
      <c r="Q5" s="248" t="s">
        <v>126</v>
      </c>
    </row>
    <row r="6">
      <c r="A6" s="246"/>
      <c r="B6" s="247">
        <v>3882.0</v>
      </c>
      <c r="C6" s="248" t="s">
        <v>126</v>
      </c>
      <c r="D6" s="248" t="s">
        <v>126</v>
      </c>
      <c r="E6" s="248" t="s">
        <v>126</v>
      </c>
      <c r="F6" s="248" t="s">
        <v>126</v>
      </c>
      <c r="G6" s="248" t="s">
        <v>126</v>
      </c>
      <c r="H6" s="248" t="s">
        <v>126</v>
      </c>
      <c r="I6" s="248" t="s">
        <v>126</v>
      </c>
      <c r="J6" s="247">
        <v>3882.0</v>
      </c>
      <c r="K6" s="248" t="s">
        <v>126</v>
      </c>
      <c r="L6" s="248" t="s">
        <v>126</v>
      </c>
      <c r="M6" s="248" t="s">
        <v>126</v>
      </c>
      <c r="N6" s="248" t="s">
        <v>126</v>
      </c>
      <c r="O6" s="248" t="s">
        <v>126</v>
      </c>
      <c r="P6" s="248" t="s">
        <v>126</v>
      </c>
      <c r="Q6" s="248" t="s">
        <v>126</v>
      </c>
    </row>
    <row r="7">
      <c r="A7" s="246"/>
      <c r="B7" s="247">
        <v>5161.0</v>
      </c>
      <c r="C7" s="248" t="s">
        <v>126</v>
      </c>
      <c r="D7" s="248" t="s">
        <v>126</v>
      </c>
      <c r="E7" s="248" t="s">
        <v>126</v>
      </c>
      <c r="F7" s="248" t="s">
        <v>126</v>
      </c>
      <c r="G7" s="255" t="s">
        <v>126</v>
      </c>
      <c r="H7" s="248" t="s">
        <v>126</v>
      </c>
      <c r="I7" s="248" t="s">
        <v>126</v>
      </c>
      <c r="J7" s="247">
        <v>5161.0</v>
      </c>
      <c r="K7" s="248" t="s">
        <v>126</v>
      </c>
      <c r="L7" s="248" t="s">
        <v>126</v>
      </c>
      <c r="M7" s="248" t="s">
        <v>126</v>
      </c>
      <c r="N7" s="248" t="s">
        <v>126</v>
      </c>
      <c r="O7" s="248" t="s">
        <v>126</v>
      </c>
      <c r="P7" s="249" t="s">
        <v>127</v>
      </c>
      <c r="Q7" s="248" t="s">
        <v>126</v>
      </c>
    </row>
    <row r="8">
      <c r="A8" s="246"/>
      <c r="B8" s="247">
        <v>5166.0</v>
      </c>
      <c r="C8" s="248" t="s">
        <v>126</v>
      </c>
      <c r="D8" s="248" t="s">
        <v>126</v>
      </c>
      <c r="E8" s="248" t="s">
        <v>126</v>
      </c>
      <c r="F8" s="248" t="s">
        <v>126</v>
      </c>
      <c r="G8" s="248" t="s">
        <v>126</v>
      </c>
      <c r="H8" s="255" t="s">
        <v>126</v>
      </c>
      <c r="I8" s="248" t="s">
        <v>126</v>
      </c>
      <c r="J8" s="247">
        <v>5166.0</v>
      </c>
      <c r="K8" s="248" t="s">
        <v>126</v>
      </c>
      <c r="L8" s="248" t="s">
        <v>126</v>
      </c>
      <c r="M8" s="248" t="s">
        <v>126</v>
      </c>
      <c r="N8" s="248" t="s">
        <v>126</v>
      </c>
      <c r="O8" s="248" t="s">
        <v>126</v>
      </c>
      <c r="P8" s="248" t="s">
        <v>126</v>
      </c>
      <c r="Q8" s="248" t="s">
        <v>126</v>
      </c>
    </row>
    <row r="9">
      <c r="A9" s="246"/>
      <c r="B9" s="247">
        <v>8604.0</v>
      </c>
      <c r="C9" s="248" t="s">
        <v>126</v>
      </c>
      <c r="D9" s="248" t="s">
        <v>126</v>
      </c>
      <c r="E9" s="248" t="s">
        <v>126</v>
      </c>
      <c r="F9" s="248" t="s">
        <v>126</v>
      </c>
      <c r="G9" s="255" t="s">
        <v>126</v>
      </c>
      <c r="H9" s="255" t="s">
        <v>126</v>
      </c>
      <c r="I9" s="248" t="s">
        <v>126</v>
      </c>
      <c r="J9" s="247">
        <v>8604.0</v>
      </c>
      <c r="K9" s="248" t="s">
        <v>126</v>
      </c>
      <c r="L9" s="248" t="s">
        <v>126</v>
      </c>
      <c r="M9" s="248" t="s">
        <v>126</v>
      </c>
      <c r="N9" s="248" t="s">
        <v>126</v>
      </c>
      <c r="O9" s="248" t="s">
        <v>126</v>
      </c>
      <c r="P9" s="248" t="s">
        <v>126</v>
      </c>
      <c r="Q9" s="248" t="s">
        <v>126</v>
      </c>
    </row>
    <row r="10">
      <c r="B10" s="251" t="s">
        <v>135</v>
      </c>
      <c r="C10" s="252" t="s">
        <v>118</v>
      </c>
      <c r="D10" s="252" t="s">
        <v>119</v>
      </c>
      <c r="E10" s="252" t="s">
        <v>120</v>
      </c>
      <c r="F10" s="252" t="s">
        <v>121</v>
      </c>
      <c r="G10" s="252" t="s">
        <v>122</v>
      </c>
      <c r="H10" s="253" t="s">
        <v>123</v>
      </c>
      <c r="I10" s="253" t="s">
        <v>124</v>
      </c>
      <c r="J10" s="254" t="s">
        <v>130</v>
      </c>
      <c r="K10" s="252" t="s">
        <v>118</v>
      </c>
      <c r="L10" s="252" t="s">
        <v>119</v>
      </c>
      <c r="M10" s="252" t="s">
        <v>120</v>
      </c>
      <c r="N10" s="252" t="s">
        <v>121</v>
      </c>
      <c r="O10" s="252" t="s">
        <v>122</v>
      </c>
      <c r="P10" s="253" t="s">
        <v>123</v>
      </c>
      <c r="Q10" s="253" t="s">
        <v>124</v>
      </c>
    </row>
    <row r="11">
      <c r="B11" s="247">
        <v>3116.0</v>
      </c>
      <c r="C11" s="249" t="s">
        <v>127</v>
      </c>
      <c r="D11" s="249" t="s">
        <v>127</v>
      </c>
      <c r="E11" s="249" t="s">
        <v>127</v>
      </c>
      <c r="F11" s="248" t="s">
        <v>126</v>
      </c>
      <c r="G11" s="248" t="s">
        <v>126</v>
      </c>
      <c r="H11" s="248" t="s">
        <v>126</v>
      </c>
      <c r="I11" s="248" t="s">
        <v>126</v>
      </c>
      <c r="J11" s="247">
        <v>3116.0</v>
      </c>
      <c r="K11" s="248" t="s">
        <v>126</v>
      </c>
      <c r="L11" s="248" t="s">
        <v>126</v>
      </c>
      <c r="M11" s="249" t="s">
        <v>127</v>
      </c>
      <c r="N11" s="248" t="s">
        <v>126</v>
      </c>
      <c r="O11" s="248" t="s">
        <v>126</v>
      </c>
      <c r="P11" s="248" t="s">
        <v>126</v>
      </c>
      <c r="Q11" s="248" t="s">
        <v>126</v>
      </c>
    </row>
    <row r="12">
      <c r="B12" s="247">
        <v>3176.0</v>
      </c>
      <c r="C12" s="248" t="s">
        <v>126</v>
      </c>
      <c r="D12" s="249" t="s">
        <v>127</v>
      </c>
      <c r="E12" s="249" t="s">
        <v>127</v>
      </c>
      <c r="F12" s="249" t="s">
        <v>127</v>
      </c>
      <c r="G12" s="248" t="s">
        <v>126</v>
      </c>
      <c r="H12" s="249" t="s">
        <v>127</v>
      </c>
      <c r="I12" s="248" t="s">
        <v>126</v>
      </c>
      <c r="J12" s="247">
        <v>3176.0</v>
      </c>
      <c r="K12" s="248" t="s">
        <v>126</v>
      </c>
      <c r="L12" s="248" t="s">
        <v>126</v>
      </c>
      <c r="M12" s="248" t="s">
        <v>126</v>
      </c>
      <c r="N12" s="248" t="s">
        <v>126</v>
      </c>
      <c r="O12" s="248" t="s">
        <v>126</v>
      </c>
      <c r="P12" s="248" t="s">
        <v>126</v>
      </c>
      <c r="Q12" s="248" t="s">
        <v>126</v>
      </c>
    </row>
    <row r="13">
      <c r="B13" s="247">
        <v>3802.0</v>
      </c>
      <c r="C13" s="249" t="s">
        <v>127</v>
      </c>
      <c r="D13" s="248" t="s">
        <v>126</v>
      </c>
      <c r="E13" s="249" t="s">
        <v>127</v>
      </c>
      <c r="F13" s="248" t="s">
        <v>126</v>
      </c>
      <c r="G13" s="248" t="s">
        <v>126</v>
      </c>
      <c r="H13" s="249" t="s">
        <v>127</v>
      </c>
      <c r="I13" s="248" t="s">
        <v>126</v>
      </c>
      <c r="J13" s="247">
        <v>3802.0</v>
      </c>
      <c r="K13" s="248" t="s">
        <v>126</v>
      </c>
      <c r="L13" s="248" t="s">
        <v>126</v>
      </c>
      <c r="M13" s="249" t="s">
        <v>127</v>
      </c>
      <c r="N13" s="248" t="s">
        <v>126</v>
      </c>
      <c r="O13" s="248" t="s">
        <v>126</v>
      </c>
      <c r="P13" s="248" t="s">
        <v>126</v>
      </c>
      <c r="Q13" s="248" t="s">
        <v>126</v>
      </c>
    </row>
    <row r="14">
      <c r="B14" s="247">
        <v>3882.0</v>
      </c>
      <c r="C14" s="249" t="s">
        <v>127</v>
      </c>
      <c r="D14" s="249" t="s">
        <v>127</v>
      </c>
      <c r="E14" s="249" t="s">
        <v>127</v>
      </c>
      <c r="F14" s="249" t="s">
        <v>127</v>
      </c>
      <c r="G14" s="249" t="s">
        <v>127</v>
      </c>
      <c r="H14" s="249" t="s">
        <v>127</v>
      </c>
      <c r="I14" s="249" t="s">
        <v>127</v>
      </c>
      <c r="J14" s="247">
        <v>3882.0</v>
      </c>
      <c r="K14" s="249" t="s">
        <v>127</v>
      </c>
      <c r="L14" s="248" t="s">
        <v>126</v>
      </c>
      <c r="M14" s="249" t="s">
        <v>127</v>
      </c>
      <c r="N14" s="248" t="s">
        <v>126</v>
      </c>
      <c r="O14" s="249" t="s">
        <v>127</v>
      </c>
      <c r="P14" s="248" t="s">
        <v>126</v>
      </c>
      <c r="Q14" s="248" t="s">
        <v>126</v>
      </c>
    </row>
    <row r="15">
      <c r="B15" s="247">
        <v>5161.0</v>
      </c>
      <c r="C15" s="248" t="s">
        <v>126</v>
      </c>
      <c r="D15" s="248" t="s">
        <v>126</v>
      </c>
      <c r="E15" s="248" t="s">
        <v>126</v>
      </c>
      <c r="F15" s="248" t="s">
        <v>126</v>
      </c>
      <c r="G15" s="248" t="s">
        <v>126</v>
      </c>
      <c r="H15" s="249" t="s">
        <v>127</v>
      </c>
      <c r="I15" s="248" t="s">
        <v>126</v>
      </c>
      <c r="J15" s="247">
        <v>5161.0</v>
      </c>
      <c r="K15" s="248" t="s">
        <v>126</v>
      </c>
      <c r="L15" s="248" t="s">
        <v>126</v>
      </c>
      <c r="M15" s="248" t="s">
        <v>126</v>
      </c>
      <c r="N15" s="248" t="s">
        <v>126</v>
      </c>
      <c r="O15" s="248" t="s">
        <v>126</v>
      </c>
      <c r="P15" s="249" t="s">
        <v>127</v>
      </c>
      <c r="Q15" s="248" t="s">
        <v>126</v>
      </c>
    </row>
    <row r="16">
      <c r="B16" s="247">
        <v>5166.0</v>
      </c>
      <c r="C16" s="248" t="s">
        <v>126</v>
      </c>
      <c r="D16" s="248" t="s">
        <v>126</v>
      </c>
      <c r="E16" s="248" t="s">
        <v>126</v>
      </c>
      <c r="F16" s="249" t="s">
        <v>127</v>
      </c>
      <c r="G16" s="248" t="s">
        <v>126</v>
      </c>
      <c r="H16" s="249" t="s">
        <v>127</v>
      </c>
      <c r="I16" s="249" t="s">
        <v>127</v>
      </c>
      <c r="J16" s="247">
        <v>5166.0</v>
      </c>
      <c r="K16" s="248" t="s">
        <v>126</v>
      </c>
      <c r="L16" s="248" t="s">
        <v>126</v>
      </c>
      <c r="M16" s="248" t="s">
        <v>126</v>
      </c>
      <c r="N16" s="248" t="s">
        <v>126</v>
      </c>
      <c r="O16" s="248" t="s">
        <v>126</v>
      </c>
      <c r="P16" s="248" t="s">
        <v>126</v>
      </c>
      <c r="Q16" s="248" t="s">
        <v>126</v>
      </c>
    </row>
    <row r="17">
      <c r="B17" s="247">
        <v>8604.0</v>
      </c>
      <c r="C17" s="248" t="s">
        <v>126</v>
      </c>
      <c r="D17" s="248" t="s">
        <v>126</v>
      </c>
      <c r="E17" s="248" t="s">
        <v>126</v>
      </c>
      <c r="F17" s="249" t="s">
        <v>127</v>
      </c>
      <c r="G17" s="248" t="s">
        <v>126</v>
      </c>
      <c r="H17" s="249" t="s">
        <v>127</v>
      </c>
      <c r="I17" s="248" t="s">
        <v>126</v>
      </c>
      <c r="J17" s="247">
        <v>8604.0</v>
      </c>
      <c r="K17" s="248" t="s">
        <v>126</v>
      </c>
      <c r="L17" s="248" t="s">
        <v>126</v>
      </c>
      <c r="M17" s="248" t="s">
        <v>126</v>
      </c>
      <c r="N17" s="248" t="s">
        <v>126</v>
      </c>
      <c r="O17" s="248" t="s">
        <v>126</v>
      </c>
      <c r="P17" s="248" t="s">
        <v>126</v>
      </c>
      <c r="Q17" s="248" t="s">
        <v>126</v>
      </c>
    </row>
    <row r="1001">
      <c r="G1001" s="248"/>
      <c r="K1001" s="248"/>
    </row>
  </sheetData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" width="6.5"/>
    <col customWidth="1" min="3" max="9" width="4.38"/>
    <col customWidth="1" min="10" max="10" width="6.5"/>
    <col customWidth="1" min="11" max="17" width="4.38"/>
  </cols>
  <sheetData>
    <row r="1">
      <c r="A1" s="238"/>
      <c r="B1" s="238"/>
      <c r="C1" s="239"/>
      <c r="D1" s="239"/>
      <c r="E1" s="239"/>
      <c r="F1" s="239"/>
      <c r="G1" s="239"/>
      <c r="H1" s="240"/>
      <c r="I1" s="240"/>
      <c r="J1" s="241"/>
      <c r="K1" s="239"/>
      <c r="L1" s="239"/>
      <c r="M1" s="239"/>
      <c r="N1" s="239"/>
      <c r="O1" s="239"/>
      <c r="P1" s="240"/>
      <c r="Q1" s="240"/>
    </row>
    <row r="2">
      <c r="A2" s="238"/>
      <c r="B2" s="242" t="s">
        <v>133</v>
      </c>
      <c r="C2" s="243" t="s">
        <v>118</v>
      </c>
      <c r="D2" s="243" t="s">
        <v>119</v>
      </c>
      <c r="E2" s="243" t="s">
        <v>120</v>
      </c>
      <c r="F2" s="243" t="s">
        <v>121</v>
      </c>
      <c r="G2" s="243" t="s">
        <v>122</v>
      </c>
      <c r="H2" s="244" t="s">
        <v>123</v>
      </c>
      <c r="I2" s="244" t="s">
        <v>124</v>
      </c>
      <c r="J2" s="245" t="s">
        <v>125</v>
      </c>
      <c r="K2" s="243" t="s">
        <v>118</v>
      </c>
      <c r="L2" s="243" t="s">
        <v>119</v>
      </c>
      <c r="M2" s="243" t="s">
        <v>120</v>
      </c>
      <c r="N2" s="243" t="s">
        <v>121</v>
      </c>
      <c r="O2" s="243" t="s">
        <v>122</v>
      </c>
      <c r="P2" s="244" t="s">
        <v>123</v>
      </c>
      <c r="Q2" s="244" t="s">
        <v>124</v>
      </c>
    </row>
    <row r="3">
      <c r="A3" s="246"/>
      <c r="B3" s="247">
        <v>3116.0</v>
      </c>
      <c r="C3" s="248" t="s">
        <v>126</v>
      </c>
      <c r="D3" s="248" t="s">
        <v>126</v>
      </c>
      <c r="E3" s="248" t="s">
        <v>126</v>
      </c>
      <c r="F3" s="248" t="s">
        <v>126</v>
      </c>
      <c r="G3" s="248" t="s">
        <v>126</v>
      </c>
      <c r="H3" s="248" t="s">
        <v>126</v>
      </c>
      <c r="I3" s="248" t="s">
        <v>126</v>
      </c>
      <c r="J3" s="247">
        <v>3116.0</v>
      </c>
      <c r="K3" s="248" t="s">
        <v>126</v>
      </c>
      <c r="L3" s="248" t="s">
        <v>126</v>
      </c>
      <c r="M3" s="248" t="s">
        <v>126</v>
      </c>
      <c r="N3" s="248" t="s">
        <v>126</v>
      </c>
      <c r="O3" s="248" t="s">
        <v>126</v>
      </c>
      <c r="P3" s="248" t="s">
        <v>126</v>
      </c>
      <c r="Q3" s="248" t="s">
        <v>126</v>
      </c>
    </row>
    <row r="4">
      <c r="A4" s="246"/>
      <c r="B4" s="247">
        <v>3176.0</v>
      </c>
      <c r="C4" s="248" t="s">
        <v>126</v>
      </c>
      <c r="D4" s="248" t="s">
        <v>126</v>
      </c>
      <c r="E4" s="248" t="s">
        <v>126</v>
      </c>
      <c r="F4" s="248" t="s">
        <v>126</v>
      </c>
      <c r="G4" s="248" t="s">
        <v>126</v>
      </c>
      <c r="H4" s="248" t="s">
        <v>126</v>
      </c>
      <c r="I4" s="248" t="s">
        <v>126</v>
      </c>
      <c r="J4" s="247">
        <v>3176.0</v>
      </c>
      <c r="K4" s="248" t="s">
        <v>126</v>
      </c>
      <c r="L4" s="248" t="s">
        <v>126</v>
      </c>
      <c r="M4" s="248" t="s">
        <v>126</v>
      </c>
      <c r="N4" s="249" t="s">
        <v>127</v>
      </c>
      <c r="O4" s="255" t="s">
        <v>126</v>
      </c>
      <c r="P4" s="249" t="s">
        <v>127</v>
      </c>
      <c r="Q4" s="248" t="s">
        <v>126</v>
      </c>
    </row>
    <row r="5">
      <c r="A5" s="246"/>
      <c r="B5" s="247">
        <v>3802.0</v>
      </c>
      <c r="C5" s="248" t="s">
        <v>126</v>
      </c>
      <c r="D5" s="248" t="s">
        <v>126</v>
      </c>
      <c r="E5" s="248" t="s">
        <v>126</v>
      </c>
      <c r="F5" s="248" t="s">
        <v>126</v>
      </c>
      <c r="G5" s="255" t="s">
        <v>126</v>
      </c>
      <c r="H5" s="249" t="s">
        <v>127</v>
      </c>
      <c r="I5" s="248" t="s">
        <v>126</v>
      </c>
      <c r="J5" s="247">
        <v>3802.0</v>
      </c>
      <c r="K5" s="248" t="s">
        <v>126</v>
      </c>
      <c r="L5" s="248" t="s">
        <v>126</v>
      </c>
      <c r="M5" s="248" t="s">
        <v>126</v>
      </c>
      <c r="N5" s="248" t="s">
        <v>126</v>
      </c>
      <c r="O5" s="249" t="s">
        <v>127</v>
      </c>
      <c r="P5" s="248" t="s">
        <v>126</v>
      </c>
      <c r="Q5" s="248" t="s">
        <v>126</v>
      </c>
    </row>
    <row r="6">
      <c r="A6" s="246"/>
      <c r="B6" s="247">
        <v>3882.0</v>
      </c>
      <c r="C6" s="248" t="s">
        <v>126</v>
      </c>
      <c r="D6" s="248" t="s">
        <v>126</v>
      </c>
      <c r="E6" s="248" t="s">
        <v>126</v>
      </c>
      <c r="F6" s="248" t="s">
        <v>126</v>
      </c>
      <c r="G6" s="248" t="s">
        <v>126</v>
      </c>
      <c r="H6" s="248" t="s">
        <v>126</v>
      </c>
      <c r="I6" s="248" t="s">
        <v>126</v>
      </c>
      <c r="J6" s="247">
        <v>3882.0</v>
      </c>
      <c r="K6" s="248" t="s">
        <v>126</v>
      </c>
      <c r="L6" s="248" t="s">
        <v>126</v>
      </c>
      <c r="M6" s="248" t="s">
        <v>126</v>
      </c>
      <c r="N6" s="248" t="s">
        <v>126</v>
      </c>
      <c r="O6" s="248" t="s">
        <v>126</v>
      </c>
      <c r="P6" s="249" t="s">
        <v>127</v>
      </c>
      <c r="Q6" s="248" t="s">
        <v>126</v>
      </c>
    </row>
    <row r="7">
      <c r="A7" s="246"/>
      <c r="B7" s="247">
        <v>5161.0</v>
      </c>
      <c r="C7" s="248" t="s">
        <v>126</v>
      </c>
      <c r="D7" s="248" t="s">
        <v>126</v>
      </c>
      <c r="E7" s="248" t="s">
        <v>126</v>
      </c>
      <c r="F7" s="248" t="s">
        <v>126</v>
      </c>
      <c r="G7" s="255" t="s">
        <v>126</v>
      </c>
      <c r="H7" s="248" t="s">
        <v>126</v>
      </c>
      <c r="I7" s="248" t="s">
        <v>126</v>
      </c>
      <c r="J7" s="247">
        <v>5161.0</v>
      </c>
      <c r="K7" s="248" t="s">
        <v>126</v>
      </c>
      <c r="L7" s="248" t="s">
        <v>126</v>
      </c>
      <c r="M7" s="248" t="s">
        <v>126</v>
      </c>
      <c r="N7" s="248" t="s">
        <v>126</v>
      </c>
      <c r="O7" s="248" t="s">
        <v>126</v>
      </c>
      <c r="P7" s="249" t="s">
        <v>127</v>
      </c>
      <c r="Q7" s="248" t="s">
        <v>126</v>
      </c>
    </row>
    <row r="8">
      <c r="A8" s="246"/>
      <c r="B8" s="247">
        <v>5166.0</v>
      </c>
      <c r="C8" s="248" t="s">
        <v>126</v>
      </c>
      <c r="D8" s="248" t="s">
        <v>126</v>
      </c>
      <c r="E8" s="248" t="s">
        <v>126</v>
      </c>
      <c r="F8" s="248" t="s">
        <v>126</v>
      </c>
      <c r="G8" s="248" t="s">
        <v>126</v>
      </c>
      <c r="H8" s="249" t="s">
        <v>127</v>
      </c>
      <c r="I8" s="248" t="s">
        <v>126</v>
      </c>
      <c r="J8" s="247">
        <v>5166.0</v>
      </c>
      <c r="K8" s="249" t="s">
        <v>127</v>
      </c>
      <c r="L8" s="248" t="s">
        <v>126</v>
      </c>
      <c r="M8" s="248" t="s">
        <v>126</v>
      </c>
      <c r="N8" s="248" t="s">
        <v>126</v>
      </c>
      <c r="O8" s="249" t="s">
        <v>127</v>
      </c>
      <c r="P8" s="248" t="s">
        <v>126</v>
      </c>
      <c r="Q8" s="248" t="s">
        <v>126</v>
      </c>
    </row>
    <row r="9">
      <c r="A9" s="246"/>
      <c r="B9" s="247">
        <v>8604.0</v>
      </c>
      <c r="C9" s="248" t="s">
        <v>126</v>
      </c>
      <c r="D9" s="248" t="s">
        <v>126</v>
      </c>
      <c r="E9" s="248" t="s">
        <v>126</v>
      </c>
      <c r="F9" s="248" t="s">
        <v>126</v>
      </c>
      <c r="G9" s="255" t="s">
        <v>126</v>
      </c>
      <c r="H9" s="248" t="s">
        <v>126</v>
      </c>
      <c r="I9" s="248" t="s">
        <v>126</v>
      </c>
      <c r="J9" s="247">
        <v>8604.0</v>
      </c>
      <c r="K9" s="248" t="s">
        <v>126</v>
      </c>
      <c r="L9" s="248" t="s">
        <v>126</v>
      </c>
      <c r="M9" s="248" t="s">
        <v>126</v>
      </c>
      <c r="N9" s="248" t="s">
        <v>126</v>
      </c>
      <c r="O9" s="248" t="s">
        <v>126</v>
      </c>
      <c r="P9" s="248" t="s">
        <v>126</v>
      </c>
      <c r="Q9" s="248" t="s">
        <v>126</v>
      </c>
    </row>
    <row r="10">
      <c r="B10" s="251" t="s">
        <v>135</v>
      </c>
      <c r="C10" s="252" t="s">
        <v>118</v>
      </c>
      <c r="D10" s="252" t="s">
        <v>119</v>
      </c>
      <c r="E10" s="252" t="s">
        <v>120</v>
      </c>
      <c r="F10" s="252" t="s">
        <v>121</v>
      </c>
      <c r="G10" s="252" t="s">
        <v>122</v>
      </c>
      <c r="H10" s="253" t="s">
        <v>123</v>
      </c>
      <c r="I10" s="253" t="s">
        <v>124</v>
      </c>
      <c r="J10" s="254" t="s">
        <v>130</v>
      </c>
      <c r="K10" s="252" t="s">
        <v>118</v>
      </c>
      <c r="L10" s="252" t="s">
        <v>119</v>
      </c>
      <c r="M10" s="252" t="s">
        <v>120</v>
      </c>
      <c r="N10" s="252" t="s">
        <v>121</v>
      </c>
      <c r="O10" s="252" t="s">
        <v>122</v>
      </c>
      <c r="P10" s="253" t="s">
        <v>123</v>
      </c>
      <c r="Q10" s="253" t="s">
        <v>124</v>
      </c>
    </row>
    <row r="11">
      <c r="B11" s="247">
        <v>3116.0</v>
      </c>
      <c r="C11" s="248" t="s">
        <v>126</v>
      </c>
      <c r="D11" s="248" t="s">
        <v>126</v>
      </c>
      <c r="E11" s="248" t="s">
        <v>126</v>
      </c>
      <c r="F11" s="248" t="s">
        <v>126</v>
      </c>
      <c r="G11" s="248" t="s">
        <v>126</v>
      </c>
      <c r="H11" s="248" t="s">
        <v>126</v>
      </c>
      <c r="I11" s="248" t="s">
        <v>126</v>
      </c>
      <c r="J11" s="247">
        <v>3116.0</v>
      </c>
      <c r="K11" s="248" t="s">
        <v>126</v>
      </c>
      <c r="L11" s="248" t="s">
        <v>126</v>
      </c>
      <c r="M11" s="248" t="s">
        <v>126</v>
      </c>
      <c r="N11" s="248" t="s">
        <v>126</v>
      </c>
      <c r="O11" s="249" t="s">
        <v>127</v>
      </c>
      <c r="P11" s="248" t="s">
        <v>126</v>
      </c>
      <c r="Q11" s="248" t="s">
        <v>126</v>
      </c>
    </row>
    <row r="12">
      <c r="B12" s="247">
        <v>3176.0</v>
      </c>
      <c r="C12" s="248" t="s">
        <v>126</v>
      </c>
      <c r="D12" s="248" t="s">
        <v>126</v>
      </c>
      <c r="E12" s="249" t="s">
        <v>127</v>
      </c>
      <c r="F12" s="248" t="s">
        <v>126</v>
      </c>
      <c r="G12" s="248" t="s">
        <v>126</v>
      </c>
      <c r="H12" s="249" t="s">
        <v>127</v>
      </c>
      <c r="I12" s="249" t="s">
        <v>127</v>
      </c>
      <c r="J12" s="247">
        <v>3176.0</v>
      </c>
      <c r="K12" s="248" t="s">
        <v>126</v>
      </c>
      <c r="L12" s="248" t="s">
        <v>126</v>
      </c>
      <c r="M12" s="248" t="s">
        <v>126</v>
      </c>
      <c r="N12" s="248" t="s">
        <v>126</v>
      </c>
      <c r="O12" s="249" t="s">
        <v>127</v>
      </c>
      <c r="P12" s="249" t="s">
        <v>127</v>
      </c>
      <c r="Q12" s="248" t="s">
        <v>126</v>
      </c>
    </row>
    <row r="13">
      <c r="B13" s="247">
        <v>3802.0</v>
      </c>
      <c r="C13" s="249" t="s">
        <v>127</v>
      </c>
      <c r="D13" s="248" t="s">
        <v>126</v>
      </c>
      <c r="E13" s="249" t="s">
        <v>127</v>
      </c>
      <c r="F13" s="249" t="s">
        <v>127</v>
      </c>
      <c r="G13" s="248" t="s">
        <v>126</v>
      </c>
      <c r="H13" s="249" t="s">
        <v>127</v>
      </c>
      <c r="I13" s="248" t="s">
        <v>126</v>
      </c>
      <c r="J13" s="247">
        <v>3802.0</v>
      </c>
      <c r="K13" s="248" t="s">
        <v>126</v>
      </c>
      <c r="L13" s="248" t="s">
        <v>126</v>
      </c>
      <c r="M13" s="248" t="s">
        <v>126</v>
      </c>
      <c r="N13" s="248" t="s">
        <v>126</v>
      </c>
      <c r="O13" s="249" t="s">
        <v>127</v>
      </c>
      <c r="P13" s="248" t="s">
        <v>126</v>
      </c>
      <c r="Q13" s="248" t="s">
        <v>126</v>
      </c>
    </row>
    <row r="14">
      <c r="B14" s="247">
        <v>3882.0</v>
      </c>
      <c r="C14" s="248" t="s">
        <v>126</v>
      </c>
      <c r="D14" s="248" t="s">
        <v>126</v>
      </c>
      <c r="E14" s="248" t="s">
        <v>126</v>
      </c>
      <c r="F14" s="249" t="s">
        <v>127</v>
      </c>
      <c r="G14" s="248" t="s">
        <v>126</v>
      </c>
      <c r="H14" s="249" t="s">
        <v>127</v>
      </c>
      <c r="I14" s="248" t="s">
        <v>126</v>
      </c>
      <c r="J14" s="247">
        <v>3882.0</v>
      </c>
      <c r="K14" s="248" t="s">
        <v>126</v>
      </c>
      <c r="L14" s="248" t="s">
        <v>126</v>
      </c>
      <c r="M14" s="249" t="s">
        <v>127</v>
      </c>
      <c r="N14" s="249" t="s">
        <v>127</v>
      </c>
      <c r="O14" s="248" t="s">
        <v>126</v>
      </c>
      <c r="P14" s="249" t="s">
        <v>127</v>
      </c>
      <c r="Q14" s="248" t="s">
        <v>126</v>
      </c>
    </row>
    <row r="15">
      <c r="B15" s="247">
        <v>5161.0</v>
      </c>
      <c r="C15" s="248" t="s">
        <v>126</v>
      </c>
      <c r="D15" s="248" t="s">
        <v>126</v>
      </c>
      <c r="E15" s="248" t="s">
        <v>126</v>
      </c>
      <c r="F15" s="249" t="s">
        <v>127</v>
      </c>
      <c r="G15" s="248" t="s">
        <v>126</v>
      </c>
      <c r="H15" s="249" t="s">
        <v>127</v>
      </c>
      <c r="I15" s="248" t="s">
        <v>126</v>
      </c>
      <c r="J15" s="247">
        <v>5161.0</v>
      </c>
      <c r="K15" s="248" t="s">
        <v>126</v>
      </c>
      <c r="L15" s="248" t="s">
        <v>126</v>
      </c>
      <c r="M15" s="248" t="s">
        <v>126</v>
      </c>
      <c r="N15" s="248" t="s">
        <v>126</v>
      </c>
      <c r="O15" s="248" t="s">
        <v>126</v>
      </c>
      <c r="P15" s="249" t="s">
        <v>127</v>
      </c>
      <c r="Q15" s="248" t="s">
        <v>126</v>
      </c>
    </row>
    <row r="16">
      <c r="B16" s="247">
        <v>5166.0</v>
      </c>
      <c r="C16" s="249" t="s">
        <v>127</v>
      </c>
      <c r="D16" s="249" t="s">
        <v>127</v>
      </c>
      <c r="E16" s="249" t="s">
        <v>127</v>
      </c>
      <c r="F16" s="249" t="s">
        <v>127</v>
      </c>
      <c r="G16" s="248" t="s">
        <v>126</v>
      </c>
      <c r="H16" s="249" t="s">
        <v>127</v>
      </c>
      <c r="I16" s="248" t="s">
        <v>126</v>
      </c>
      <c r="J16" s="247">
        <v>5166.0</v>
      </c>
      <c r="K16" s="249" t="s">
        <v>127</v>
      </c>
      <c r="L16" s="249" t="s">
        <v>127</v>
      </c>
      <c r="M16" s="248" t="s">
        <v>126</v>
      </c>
      <c r="N16" s="248" t="s">
        <v>126</v>
      </c>
      <c r="O16" s="248" t="s">
        <v>126</v>
      </c>
      <c r="P16" s="248" t="s">
        <v>126</v>
      </c>
      <c r="Q16" s="248" t="s">
        <v>126</v>
      </c>
    </row>
    <row r="17">
      <c r="B17" s="247">
        <v>8604.0</v>
      </c>
      <c r="C17" s="248" t="s">
        <v>126</v>
      </c>
      <c r="D17" s="248" t="s">
        <v>126</v>
      </c>
      <c r="E17" s="248" t="s">
        <v>126</v>
      </c>
      <c r="F17" s="249" t="s">
        <v>127</v>
      </c>
      <c r="G17" s="248" t="s">
        <v>126</v>
      </c>
      <c r="H17" s="249" t="s">
        <v>127</v>
      </c>
      <c r="I17" s="249" t="s">
        <v>127</v>
      </c>
      <c r="J17" s="247">
        <v>8604.0</v>
      </c>
      <c r="K17" s="248" t="s">
        <v>126</v>
      </c>
      <c r="L17" s="248" t="s">
        <v>126</v>
      </c>
      <c r="M17" s="248" t="s">
        <v>126</v>
      </c>
      <c r="N17" s="248" t="s">
        <v>126</v>
      </c>
      <c r="O17" s="248" t="s">
        <v>126</v>
      </c>
      <c r="P17" s="248" t="s">
        <v>126</v>
      </c>
      <c r="Q17" s="248" t="s">
        <v>126</v>
      </c>
    </row>
    <row r="1001">
      <c r="G1001" s="248"/>
      <c r="K1001" s="248"/>
    </row>
  </sheetData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8" width="6.5"/>
    <col customWidth="1" min="9" max="15" width="7.0"/>
    <col customWidth="1" min="16" max="19" width="4.38"/>
  </cols>
  <sheetData>
    <row r="1">
      <c r="A1" s="238"/>
      <c r="B1" s="238"/>
      <c r="C1" s="238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39"/>
      <c r="Q1" s="239"/>
      <c r="R1" s="240"/>
      <c r="S1" s="240"/>
    </row>
    <row r="2">
      <c r="A2" s="257"/>
      <c r="B2" s="258" t="s">
        <v>136</v>
      </c>
      <c r="C2" s="258" t="s">
        <v>137</v>
      </c>
      <c r="D2" s="259" t="s">
        <v>138</v>
      </c>
      <c r="E2" s="259" t="s">
        <v>139</v>
      </c>
      <c r="F2" s="259" t="s">
        <v>140</v>
      </c>
      <c r="G2" s="259" t="s">
        <v>141</v>
      </c>
      <c r="H2" s="259" t="s">
        <v>142</v>
      </c>
      <c r="I2" s="259" t="s">
        <v>143</v>
      </c>
      <c r="J2" s="259" t="s">
        <v>144</v>
      </c>
      <c r="K2" s="259" t="s">
        <v>145</v>
      </c>
      <c r="L2" s="259" t="s">
        <v>146</v>
      </c>
      <c r="M2" s="259" t="s">
        <v>147</v>
      </c>
      <c r="N2" s="259" t="s">
        <v>148</v>
      </c>
      <c r="O2" s="259" t="s">
        <v>143</v>
      </c>
      <c r="P2" s="239"/>
      <c r="Q2" s="239"/>
      <c r="R2" s="240"/>
      <c r="S2" s="240"/>
    </row>
    <row r="3">
      <c r="A3" s="260"/>
      <c r="B3" s="261">
        <v>3116.0</v>
      </c>
      <c r="C3" s="262">
        <v>33.0</v>
      </c>
      <c r="D3" s="262">
        <v>32.1</v>
      </c>
      <c r="E3" s="262">
        <v>31.0</v>
      </c>
      <c r="F3" s="262">
        <v>29.32</v>
      </c>
      <c r="G3" s="262">
        <v>27.38</v>
      </c>
      <c r="H3" s="263">
        <v>29.94</v>
      </c>
      <c r="I3" s="264">
        <v>30.5</v>
      </c>
      <c r="J3" s="262">
        <v>7.15</v>
      </c>
      <c r="K3" s="265">
        <v>6.68</v>
      </c>
      <c r="L3" s="262">
        <v>5.24</v>
      </c>
      <c r="M3" s="262">
        <v>5.25</v>
      </c>
      <c r="N3" s="263">
        <v>5.9</v>
      </c>
      <c r="O3" s="264">
        <v>6.0</v>
      </c>
      <c r="P3" s="266"/>
      <c r="Q3" s="266"/>
      <c r="R3" s="266"/>
      <c r="S3" s="266"/>
    </row>
    <row r="4">
      <c r="A4" s="260"/>
      <c r="B4" s="261">
        <v>3176.0</v>
      </c>
      <c r="C4" s="262">
        <v>29.8</v>
      </c>
      <c r="D4" s="262">
        <v>27.0</v>
      </c>
      <c r="E4" s="262">
        <v>29.9</v>
      </c>
      <c r="F4" s="262">
        <v>27.08</v>
      </c>
      <c r="G4" s="262">
        <v>27.67</v>
      </c>
      <c r="H4" s="263">
        <v>27.93</v>
      </c>
      <c r="I4" s="264">
        <v>29.0</v>
      </c>
      <c r="J4" s="262">
        <v>4.64</v>
      </c>
      <c r="K4" s="267">
        <v>6.03</v>
      </c>
      <c r="L4" s="262">
        <v>4.6</v>
      </c>
      <c r="M4" s="262">
        <v>6.45</v>
      </c>
      <c r="N4" s="263">
        <v>5.43</v>
      </c>
      <c r="O4" s="264">
        <v>5.0</v>
      </c>
      <c r="P4" s="268"/>
      <c r="Q4" s="269"/>
      <c r="R4" s="268"/>
      <c r="S4" s="266"/>
    </row>
    <row r="5">
      <c r="A5" s="260"/>
      <c r="B5" s="261">
        <v>3802.0</v>
      </c>
      <c r="C5" s="262">
        <v>32.0</v>
      </c>
      <c r="D5" s="262">
        <v>27.4</v>
      </c>
      <c r="E5" s="262">
        <v>25.9</v>
      </c>
      <c r="F5" s="262">
        <v>26.98</v>
      </c>
      <c r="G5" s="262">
        <v>26.85</v>
      </c>
      <c r="H5" s="263">
        <v>26.81</v>
      </c>
      <c r="I5" s="264">
        <v>28.0</v>
      </c>
      <c r="J5" s="262">
        <v>8.99</v>
      </c>
      <c r="K5" s="270">
        <v>7.79</v>
      </c>
      <c r="L5" s="262">
        <v>8.39</v>
      </c>
      <c r="M5" s="262">
        <v>3.65</v>
      </c>
      <c r="N5" s="263">
        <v>8.68</v>
      </c>
      <c r="O5" s="264">
        <v>7.0</v>
      </c>
      <c r="P5" s="266"/>
      <c r="Q5" s="268"/>
      <c r="R5" s="266"/>
      <c r="S5" s="266"/>
    </row>
    <row r="6">
      <c r="A6" s="260"/>
      <c r="B6" s="261">
        <v>3882.0</v>
      </c>
      <c r="C6" s="262">
        <v>32.2</v>
      </c>
      <c r="D6" s="262">
        <v>28.7</v>
      </c>
      <c r="E6" s="262">
        <v>25.9</v>
      </c>
      <c r="F6" s="262">
        <v>27.3</v>
      </c>
      <c r="G6" s="262">
        <v>26.79</v>
      </c>
      <c r="H6" s="263">
        <v>27.21</v>
      </c>
      <c r="I6" s="264">
        <v>27.0</v>
      </c>
      <c r="J6" s="262">
        <v>4.07</v>
      </c>
      <c r="K6" s="271">
        <v>2.84</v>
      </c>
      <c r="L6" s="262">
        <v>3.71</v>
      </c>
      <c r="M6" s="262">
        <v>4.17</v>
      </c>
      <c r="N6" s="263">
        <v>3.56</v>
      </c>
      <c r="O6" s="264">
        <v>3.0</v>
      </c>
      <c r="P6" s="266"/>
      <c r="Q6" s="266"/>
      <c r="R6" s="268"/>
      <c r="S6" s="266"/>
    </row>
    <row r="7">
      <c r="A7" s="260"/>
      <c r="B7" s="261">
        <v>5161.0</v>
      </c>
      <c r="C7" s="262">
        <v>33.0</v>
      </c>
      <c r="D7" s="262">
        <v>33.8</v>
      </c>
      <c r="E7" s="262">
        <v>31.5</v>
      </c>
      <c r="F7" s="262">
        <v>24.62</v>
      </c>
      <c r="G7" s="262">
        <v>27.12</v>
      </c>
      <c r="H7" s="263">
        <v>29.44</v>
      </c>
      <c r="I7" s="264">
        <v>31.0</v>
      </c>
      <c r="J7" s="262">
        <v>6.55</v>
      </c>
      <c r="K7" s="272">
        <v>7.66</v>
      </c>
      <c r="L7" s="262">
        <v>3.63</v>
      </c>
      <c r="M7" s="262">
        <v>7.84</v>
      </c>
      <c r="N7" s="263">
        <v>5.64</v>
      </c>
      <c r="O7" s="264">
        <v>5.0</v>
      </c>
      <c r="P7" s="266"/>
      <c r="Q7" s="266"/>
      <c r="R7" s="268"/>
      <c r="S7" s="266"/>
    </row>
    <row r="8">
      <c r="A8" s="260"/>
      <c r="B8" s="261">
        <v>5166.0</v>
      </c>
      <c r="C8" s="262">
        <v>28.1</v>
      </c>
      <c r="D8" s="262">
        <v>29.3</v>
      </c>
      <c r="E8" s="262">
        <v>28.3</v>
      </c>
      <c r="F8" s="262">
        <v>25.77</v>
      </c>
      <c r="G8" s="262">
        <v>30.13</v>
      </c>
      <c r="H8" s="263">
        <v>28.39</v>
      </c>
      <c r="I8" s="264">
        <v>27.0</v>
      </c>
      <c r="J8" s="262">
        <v>7.73</v>
      </c>
      <c r="K8" s="273">
        <v>7.56</v>
      </c>
      <c r="L8" s="262">
        <v>5.08</v>
      </c>
      <c r="M8" s="262">
        <v>7.04</v>
      </c>
      <c r="N8" s="263">
        <v>7.29</v>
      </c>
      <c r="O8" s="264">
        <v>5.0</v>
      </c>
      <c r="P8" s="266"/>
      <c r="Q8" s="268"/>
      <c r="R8" s="266"/>
      <c r="S8" s="266"/>
    </row>
    <row r="9">
      <c r="A9" s="260"/>
      <c r="B9" s="261">
        <v>8604.0</v>
      </c>
      <c r="C9" s="262">
        <v>31.0</v>
      </c>
      <c r="D9" s="262">
        <v>25.6</v>
      </c>
      <c r="E9" s="262">
        <v>31.2</v>
      </c>
      <c r="F9" s="262">
        <v>27.32</v>
      </c>
      <c r="G9" s="262">
        <v>33.58</v>
      </c>
      <c r="H9" s="263">
        <v>29.49</v>
      </c>
      <c r="I9" s="264">
        <v>27.0</v>
      </c>
      <c r="J9" s="262">
        <v>5.42</v>
      </c>
      <c r="K9" s="274">
        <v>8.66</v>
      </c>
      <c r="L9" s="262">
        <v>5.82</v>
      </c>
      <c r="M9" s="262">
        <v>6.77</v>
      </c>
      <c r="N9" s="263">
        <v>7.48</v>
      </c>
      <c r="O9" s="264">
        <v>5.0</v>
      </c>
      <c r="P9" s="266"/>
      <c r="Q9" s="266"/>
      <c r="R9" s="266"/>
      <c r="S9" s="266"/>
    </row>
    <row r="10">
      <c r="B10" s="264" t="s">
        <v>149</v>
      </c>
      <c r="C10" s="262">
        <v>31.37</v>
      </c>
      <c r="D10" s="262">
        <v>29.7</v>
      </c>
      <c r="E10" s="262">
        <v>29.54</v>
      </c>
      <c r="F10" s="262">
        <v>26.97</v>
      </c>
      <c r="G10" s="262">
        <v>28.1</v>
      </c>
      <c r="H10" s="263">
        <v>28.59</v>
      </c>
      <c r="I10" s="262"/>
      <c r="J10" s="262">
        <v>6.61</v>
      </c>
      <c r="K10" s="262">
        <v>6.97</v>
      </c>
      <c r="L10" s="262">
        <v>5.19</v>
      </c>
      <c r="M10" s="262">
        <v>5.94</v>
      </c>
      <c r="N10" s="263">
        <v>6.31</v>
      </c>
      <c r="O10" s="264"/>
      <c r="P10" s="266"/>
      <c r="Q10" s="266"/>
      <c r="R10" s="266"/>
      <c r="S10" s="266"/>
    </row>
    <row r="11">
      <c r="B11" s="258"/>
      <c r="C11" s="258" t="s">
        <v>150</v>
      </c>
      <c r="D11" s="259" t="s">
        <v>151</v>
      </c>
      <c r="E11" s="259" t="s">
        <v>152</v>
      </c>
      <c r="F11" s="259" t="s">
        <v>153</v>
      </c>
      <c r="G11" s="259" t="s">
        <v>154</v>
      </c>
      <c r="H11" s="259" t="s">
        <v>155</v>
      </c>
      <c r="I11" s="258" t="s">
        <v>156</v>
      </c>
      <c r="J11" s="259" t="s">
        <v>151</v>
      </c>
      <c r="K11" s="259" t="s">
        <v>152</v>
      </c>
      <c r="L11" s="259" t="s">
        <v>153</v>
      </c>
      <c r="M11" s="259" t="s">
        <v>154</v>
      </c>
      <c r="N11" s="259" t="s">
        <v>157</v>
      </c>
      <c r="O11" s="259" t="s">
        <v>143</v>
      </c>
      <c r="P11" s="275"/>
      <c r="Q11" s="275"/>
      <c r="R11" s="276"/>
      <c r="S11" s="276"/>
    </row>
    <row r="12">
      <c r="B12" s="261">
        <v>3116.0</v>
      </c>
      <c r="C12" s="262">
        <v>4.13</v>
      </c>
      <c r="D12" s="262">
        <v>4.5</v>
      </c>
      <c r="E12" s="262">
        <v>4.86</v>
      </c>
      <c r="F12" s="262">
        <v>4.21</v>
      </c>
      <c r="G12" s="262">
        <v>3.79</v>
      </c>
      <c r="H12" s="263">
        <v>4.34</v>
      </c>
      <c r="I12" s="262">
        <v>1.7</v>
      </c>
      <c r="J12" s="262">
        <v>1.64</v>
      </c>
      <c r="K12" s="262">
        <v>0.55</v>
      </c>
      <c r="L12" s="262">
        <v>0.33</v>
      </c>
      <c r="M12" s="262">
        <v>0.33</v>
      </c>
      <c r="N12" s="263">
        <v>0.68</v>
      </c>
      <c r="O12" s="264"/>
      <c r="P12" s="266"/>
      <c r="Q12" s="268"/>
      <c r="R12" s="266"/>
      <c r="S12" s="266"/>
    </row>
    <row r="13">
      <c r="B13" s="261">
        <v>3176.0</v>
      </c>
      <c r="C13" s="262">
        <v>3.84</v>
      </c>
      <c r="D13" s="262">
        <v>3.87</v>
      </c>
      <c r="E13" s="262">
        <v>4.22</v>
      </c>
      <c r="F13" s="262">
        <v>4.81</v>
      </c>
      <c r="G13" s="262">
        <v>4.93</v>
      </c>
      <c r="H13" s="263">
        <v>4.47</v>
      </c>
      <c r="I13" s="262">
        <v>2.82</v>
      </c>
      <c r="J13" s="262">
        <v>3.58</v>
      </c>
      <c r="K13" s="262">
        <v>3.6</v>
      </c>
      <c r="L13" s="262">
        <v>2.53</v>
      </c>
      <c r="M13" s="262">
        <v>3.35</v>
      </c>
      <c r="N13" s="263">
        <v>3.27</v>
      </c>
      <c r="O13" s="264"/>
      <c r="P13" s="266"/>
      <c r="Q13" s="268"/>
      <c r="R13" s="268"/>
      <c r="S13" s="266"/>
    </row>
    <row r="14">
      <c r="B14" s="261">
        <v>3802.0</v>
      </c>
      <c r="C14" s="262">
        <v>3.99</v>
      </c>
      <c r="D14" s="262">
        <v>3.94</v>
      </c>
      <c r="E14" s="262">
        <v>3.84</v>
      </c>
      <c r="F14" s="262">
        <v>4.24</v>
      </c>
      <c r="G14" s="262">
        <v>3.88</v>
      </c>
      <c r="H14" s="263">
        <v>3.97</v>
      </c>
      <c r="I14" s="262">
        <v>2.41</v>
      </c>
      <c r="J14" s="262">
        <v>1.74</v>
      </c>
      <c r="K14" s="262">
        <v>2.0</v>
      </c>
      <c r="L14" s="262">
        <v>0.83</v>
      </c>
      <c r="M14" s="262">
        <v>0.85</v>
      </c>
      <c r="N14" s="263">
        <v>1.36</v>
      </c>
      <c r="O14" s="264"/>
      <c r="P14" s="266"/>
      <c r="Q14" s="268"/>
      <c r="R14" s="266"/>
      <c r="S14" s="266"/>
    </row>
    <row r="15">
      <c r="B15" s="261">
        <v>3882.0</v>
      </c>
      <c r="C15" s="262">
        <v>4.76</v>
      </c>
      <c r="D15" s="262">
        <v>4.46</v>
      </c>
      <c r="E15" s="262">
        <v>3.93</v>
      </c>
      <c r="F15" s="262">
        <v>4.84</v>
      </c>
      <c r="G15" s="262">
        <v>4.29</v>
      </c>
      <c r="H15" s="263">
        <v>4.38</v>
      </c>
      <c r="I15" s="262">
        <v>2.66</v>
      </c>
      <c r="J15" s="262">
        <v>1.98</v>
      </c>
      <c r="K15" s="262">
        <v>1.32</v>
      </c>
      <c r="L15" s="262">
        <v>0.78</v>
      </c>
      <c r="M15" s="262">
        <v>0.81</v>
      </c>
      <c r="N15" s="263">
        <v>1.19</v>
      </c>
      <c r="O15" s="264"/>
      <c r="P15" s="268"/>
      <c r="Q15" s="266"/>
      <c r="R15" s="268"/>
      <c r="S15" s="266"/>
    </row>
    <row r="16">
      <c r="B16" s="261">
        <v>5161.0</v>
      </c>
      <c r="C16" s="262">
        <v>4.84</v>
      </c>
      <c r="D16" s="262">
        <v>4.84</v>
      </c>
      <c r="E16" s="262">
        <v>4.82</v>
      </c>
      <c r="F16" s="262">
        <v>4.84</v>
      </c>
      <c r="G16" s="262">
        <v>5.01</v>
      </c>
      <c r="H16" s="263">
        <v>4.87</v>
      </c>
      <c r="I16" s="262">
        <v>2.99</v>
      </c>
      <c r="J16" s="262">
        <v>2.78</v>
      </c>
      <c r="K16" s="262">
        <v>2.58</v>
      </c>
      <c r="L16" s="262">
        <v>1.08</v>
      </c>
      <c r="M16" s="262">
        <v>0.88</v>
      </c>
      <c r="N16" s="263">
        <v>1.8</v>
      </c>
      <c r="O16" s="264"/>
      <c r="P16" s="266"/>
      <c r="Q16" s="266"/>
      <c r="R16" s="268"/>
      <c r="S16" s="266"/>
    </row>
    <row r="17">
      <c r="B17" s="261">
        <v>5166.0</v>
      </c>
      <c r="C17" s="262">
        <v>1.6</v>
      </c>
      <c r="D17" s="262">
        <v>1.43</v>
      </c>
      <c r="E17" s="262">
        <v>1.96</v>
      </c>
      <c r="F17" s="262">
        <v>1.63</v>
      </c>
      <c r="G17" s="262">
        <v>1.49</v>
      </c>
      <c r="H17" s="263">
        <v>1.64</v>
      </c>
      <c r="I17" s="262">
        <v>4.1</v>
      </c>
      <c r="J17" s="262">
        <v>3.2</v>
      </c>
      <c r="K17" s="262">
        <v>2.71</v>
      </c>
      <c r="L17" s="262">
        <v>3.33</v>
      </c>
      <c r="M17" s="262">
        <v>4.02</v>
      </c>
      <c r="N17" s="263">
        <v>3.26</v>
      </c>
      <c r="O17" s="264"/>
      <c r="P17" s="266"/>
      <c r="Q17" s="266"/>
      <c r="R17" s="266"/>
      <c r="S17" s="266"/>
    </row>
    <row r="18">
      <c r="B18" s="261">
        <v>8604.0</v>
      </c>
      <c r="C18" s="262">
        <v>4.01</v>
      </c>
      <c r="D18" s="262">
        <v>2.78</v>
      </c>
      <c r="E18" s="262">
        <v>2.51</v>
      </c>
      <c r="F18" s="262">
        <v>2.5</v>
      </c>
      <c r="G18" s="262">
        <v>2.59</v>
      </c>
      <c r="H18" s="263">
        <v>2.59</v>
      </c>
      <c r="I18" s="262">
        <v>3.29</v>
      </c>
      <c r="J18" s="262">
        <v>3.01</v>
      </c>
      <c r="K18" s="262">
        <v>2.69</v>
      </c>
      <c r="L18" s="262">
        <v>2.11</v>
      </c>
      <c r="M18" s="262">
        <v>1.04</v>
      </c>
      <c r="N18" s="263">
        <v>2.22</v>
      </c>
      <c r="O18" s="264"/>
      <c r="P18" s="266"/>
      <c r="Q18" s="266"/>
      <c r="R18" s="266"/>
      <c r="S18" s="266"/>
    </row>
    <row r="19">
      <c r="B19" s="264" t="s">
        <v>149</v>
      </c>
      <c r="C19" s="262">
        <v>3.82</v>
      </c>
      <c r="D19" s="262">
        <v>3.75</v>
      </c>
      <c r="E19" s="262">
        <v>3.9</v>
      </c>
      <c r="F19" s="262">
        <v>4.0</v>
      </c>
      <c r="G19" s="262">
        <v>3.86</v>
      </c>
      <c r="H19" s="263">
        <v>3.88</v>
      </c>
      <c r="I19" s="262">
        <v>2.7</v>
      </c>
      <c r="J19" s="262">
        <v>2.51</v>
      </c>
      <c r="K19" s="262">
        <v>2.1</v>
      </c>
      <c r="L19" s="262">
        <v>1.42</v>
      </c>
      <c r="M19" s="262">
        <v>1.46</v>
      </c>
      <c r="N19" s="263">
        <v>1.87</v>
      </c>
      <c r="O19" s="264"/>
      <c r="P19" s="266"/>
      <c r="Q19" s="266"/>
      <c r="R19" s="266"/>
      <c r="S19" s="266"/>
    </row>
  </sheetData>
  <conditionalFormatting sqref="D3:H9">
    <cfRule type="colorScale" priority="1">
      <colorScale>
        <cfvo type="min"/>
        <cfvo type="percentile" val="50"/>
        <cfvo type="max"/>
        <color rgb="FF57BB8A"/>
        <color rgb="FFFFD666"/>
        <color rgb="FFE67C73"/>
      </colorScale>
    </cfRule>
  </conditionalFormatting>
  <conditionalFormatting sqref="J3:M9">
    <cfRule type="colorScale" priority="2">
      <colorScale>
        <cfvo type="min"/>
        <cfvo type="percentile" val="50"/>
        <cfvo type="max"/>
        <color rgb="FF57BB8A"/>
        <color rgb="FFFFD666"/>
        <color rgb="FFE67C73"/>
      </colorScale>
    </cfRule>
  </conditionalFormatting>
  <conditionalFormatting sqref="V8">
    <cfRule type="notContainsBlanks" dxfId="0" priority="3">
      <formula>LEN(TRIM(V8))&gt;0</formula>
    </cfRule>
  </conditionalFormatting>
  <conditionalFormatting sqref="V8">
    <cfRule type="notContainsBlanks" dxfId="0" priority="4">
      <formula>LEN(TRIM(V8))&gt;0</formula>
    </cfRule>
  </conditionalFormatting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8" width="6.5"/>
    <col customWidth="1" min="9" max="15" width="7.0"/>
    <col customWidth="1" min="16" max="19" width="4.38"/>
  </cols>
  <sheetData>
    <row r="1">
      <c r="A1" s="238"/>
      <c r="B1" s="238"/>
      <c r="C1" s="238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39"/>
      <c r="Q1" s="239"/>
      <c r="R1" s="240"/>
      <c r="S1" s="240"/>
    </row>
    <row r="2">
      <c r="A2" s="257"/>
      <c r="B2" s="258" t="s">
        <v>158</v>
      </c>
      <c r="C2" s="258" t="s">
        <v>142</v>
      </c>
      <c r="D2" s="259" t="s">
        <v>138</v>
      </c>
      <c r="E2" s="259" t="s">
        <v>139</v>
      </c>
      <c r="F2" s="259" t="s">
        <v>140</v>
      </c>
      <c r="G2" s="259" t="s">
        <v>141</v>
      </c>
      <c r="H2" s="259" t="s">
        <v>159</v>
      </c>
      <c r="I2" s="259" t="s">
        <v>143</v>
      </c>
      <c r="J2" s="259" t="s">
        <v>144</v>
      </c>
      <c r="K2" s="259" t="s">
        <v>145</v>
      </c>
      <c r="L2" s="259" t="s">
        <v>146</v>
      </c>
      <c r="M2" s="259" t="s">
        <v>147</v>
      </c>
      <c r="N2" s="259" t="s">
        <v>160</v>
      </c>
      <c r="O2" s="259" t="s">
        <v>143</v>
      </c>
      <c r="P2" s="239"/>
      <c r="Q2" s="239"/>
      <c r="R2" s="240"/>
      <c r="S2" s="240"/>
    </row>
    <row r="3">
      <c r="A3" s="260"/>
      <c r="B3" s="261">
        <v>3116.0</v>
      </c>
      <c r="C3" s="263">
        <v>29.94</v>
      </c>
      <c r="D3" s="262">
        <v>34.3</v>
      </c>
      <c r="E3" s="262">
        <v>30.2</v>
      </c>
      <c r="F3" s="262">
        <v>28.2</v>
      </c>
      <c r="G3" s="262"/>
      <c r="H3" s="263"/>
      <c r="I3" s="264">
        <v>30.5</v>
      </c>
      <c r="J3" s="262">
        <v>8.74</v>
      </c>
      <c r="K3" s="262">
        <v>5.5</v>
      </c>
      <c r="L3" s="262">
        <v>4.67</v>
      </c>
      <c r="M3" s="262"/>
      <c r="N3" s="263"/>
      <c r="O3" s="264">
        <v>5.5</v>
      </c>
      <c r="P3" s="266"/>
      <c r="Q3" s="266"/>
      <c r="R3" s="266"/>
      <c r="S3" s="266"/>
    </row>
    <row r="4">
      <c r="A4" s="260"/>
      <c r="B4" s="261">
        <v>3176.0</v>
      </c>
      <c r="C4" s="263">
        <v>27.93</v>
      </c>
      <c r="D4" s="262">
        <v>31.7</v>
      </c>
      <c r="E4" s="262">
        <v>24.7</v>
      </c>
      <c r="F4" s="262">
        <v>23.8</v>
      </c>
      <c r="G4" s="262"/>
      <c r="H4" s="263"/>
      <c r="I4" s="264">
        <v>29.0</v>
      </c>
      <c r="J4" s="262">
        <v>9.68</v>
      </c>
      <c r="K4" s="262">
        <v>3.81</v>
      </c>
      <c r="L4" s="262">
        <v>3.56</v>
      </c>
      <c r="M4" s="262"/>
      <c r="N4" s="263"/>
      <c r="O4" s="264">
        <v>4.5</v>
      </c>
      <c r="P4" s="268"/>
      <c r="Q4" s="269"/>
      <c r="R4" s="268"/>
      <c r="S4" s="266"/>
    </row>
    <row r="5">
      <c r="A5" s="260"/>
      <c r="B5" s="261">
        <v>3802.0</v>
      </c>
      <c r="C5" s="263">
        <v>26.81</v>
      </c>
      <c r="D5" s="262">
        <v>33.1</v>
      </c>
      <c r="E5" s="262">
        <v>26.1</v>
      </c>
      <c r="F5" s="262">
        <v>26.9</v>
      </c>
      <c r="G5" s="262"/>
      <c r="H5" s="263"/>
      <c r="I5" s="264">
        <v>28.0</v>
      </c>
      <c r="J5" s="262">
        <v>13.22</v>
      </c>
      <c r="K5" s="262">
        <v>6.82</v>
      </c>
      <c r="L5" s="262">
        <v>6.69</v>
      </c>
      <c r="M5" s="262"/>
      <c r="N5" s="263"/>
      <c r="O5" s="264">
        <v>5.0</v>
      </c>
      <c r="P5" s="266"/>
      <c r="Q5" s="268"/>
      <c r="R5" s="266"/>
      <c r="S5" s="266"/>
    </row>
    <row r="6">
      <c r="A6" s="260"/>
      <c r="B6" s="261">
        <v>3882.0</v>
      </c>
      <c r="C6" s="263">
        <v>27.21</v>
      </c>
      <c r="D6" s="262">
        <v>28.8</v>
      </c>
      <c r="E6" s="262">
        <v>25.8</v>
      </c>
      <c r="F6" s="262">
        <v>28.5</v>
      </c>
      <c r="G6" s="262"/>
      <c r="H6" s="263"/>
      <c r="I6" s="264">
        <v>27.0</v>
      </c>
      <c r="J6" s="262">
        <v>3.4</v>
      </c>
      <c r="K6" s="262">
        <v>2.27</v>
      </c>
      <c r="L6" s="262">
        <v>1.52</v>
      </c>
      <c r="M6" s="262"/>
      <c r="N6" s="263"/>
      <c r="O6" s="264">
        <v>3.0</v>
      </c>
      <c r="P6" s="266"/>
      <c r="Q6" s="266"/>
      <c r="R6" s="268"/>
      <c r="S6" s="266"/>
    </row>
    <row r="7">
      <c r="A7" s="260"/>
      <c r="B7" s="261">
        <v>5161.0</v>
      </c>
      <c r="C7" s="263">
        <v>29.44</v>
      </c>
      <c r="D7" s="262">
        <v>29.7</v>
      </c>
      <c r="E7" s="262">
        <v>26.1</v>
      </c>
      <c r="F7" s="262">
        <v>25.4</v>
      </c>
      <c r="G7" s="262"/>
      <c r="H7" s="263"/>
      <c r="I7" s="264">
        <v>31.0</v>
      </c>
      <c r="J7" s="262">
        <v>4.91</v>
      </c>
      <c r="K7" s="262">
        <v>2.96</v>
      </c>
      <c r="L7" s="262">
        <v>3.44</v>
      </c>
      <c r="M7" s="262"/>
      <c r="N7" s="263"/>
      <c r="O7" s="264">
        <v>4.5</v>
      </c>
      <c r="P7" s="266"/>
      <c r="Q7" s="266"/>
      <c r="R7" s="268"/>
      <c r="S7" s="266"/>
    </row>
    <row r="8">
      <c r="A8" s="260"/>
      <c r="B8" s="261">
        <v>5166.0</v>
      </c>
      <c r="C8" s="263">
        <v>28.39</v>
      </c>
      <c r="D8" s="262">
        <v>30.1</v>
      </c>
      <c r="E8" s="262">
        <v>28.9</v>
      </c>
      <c r="F8" s="262">
        <v>24.6</v>
      </c>
      <c r="G8" s="262"/>
      <c r="H8" s="263"/>
      <c r="I8" s="264">
        <v>27.0</v>
      </c>
      <c r="J8" s="262">
        <v>9.73</v>
      </c>
      <c r="K8" s="262">
        <v>8.57</v>
      </c>
      <c r="L8" s="262">
        <v>5.74</v>
      </c>
      <c r="M8" s="262"/>
      <c r="N8" s="263"/>
      <c r="O8" s="264">
        <v>4.5</v>
      </c>
      <c r="P8" s="266"/>
      <c r="Q8" s="268"/>
      <c r="R8" s="266"/>
      <c r="S8" s="266"/>
    </row>
    <row r="9">
      <c r="A9" s="260"/>
      <c r="B9" s="261">
        <v>8604.0</v>
      </c>
      <c r="C9" s="263">
        <v>29.49</v>
      </c>
      <c r="D9" s="262">
        <v>30.2</v>
      </c>
      <c r="E9" s="262">
        <v>28.2</v>
      </c>
      <c r="F9" s="262">
        <v>26.4</v>
      </c>
      <c r="G9" s="262"/>
      <c r="H9" s="263"/>
      <c r="I9" s="264">
        <v>27.0</v>
      </c>
      <c r="J9" s="262">
        <v>7.53</v>
      </c>
      <c r="K9" s="262">
        <v>5.3</v>
      </c>
      <c r="L9" s="262">
        <v>4.15</v>
      </c>
      <c r="M9" s="262"/>
      <c r="N9" s="263"/>
      <c r="O9" s="264">
        <v>4.5</v>
      </c>
      <c r="P9" s="266"/>
      <c r="Q9" s="266"/>
      <c r="R9" s="266"/>
      <c r="S9" s="266"/>
    </row>
    <row r="10">
      <c r="B10" s="264" t="s">
        <v>149</v>
      </c>
      <c r="C10" s="263">
        <v>28.59</v>
      </c>
      <c r="D10" s="262">
        <v>31.6</v>
      </c>
      <c r="E10" s="262">
        <v>27.3</v>
      </c>
      <c r="F10" s="262">
        <v>26.0</v>
      </c>
      <c r="G10" s="262"/>
      <c r="H10" s="263"/>
      <c r="I10" s="262"/>
      <c r="J10" s="262">
        <v>7.2</v>
      </c>
      <c r="K10" s="262">
        <v>5.26</v>
      </c>
      <c r="L10" s="262">
        <v>3.67</v>
      </c>
      <c r="M10" s="262"/>
      <c r="N10" s="263"/>
      <c r="O10" s="264"/>
      <c r="P10" s="266"/>
      <c r="Q10" s="266"/>
      <c r="R10" s="266"/>
      <c r="S10" s="266"/>
    </row>
    <row r="11">
      <c r="B11" s="258"/>
      <c r="C11" s="258" t="s">
        <v>155</v>
      </c>
      <c r="D11" s="259" t="s">
        <v>161</v>
      </c>
      <c r="E11" s="259" t="s">
        <v>152</v>
      </c>
      <c r="F11" s="259" t="s">
        <v>153</v>
      </c>
      <c r="G11" s="259" t="s">
        <v>154</v>
      </c>
      <c r="H11" s="259" t="s">
        <v>162</v>
      </c>
      <c r="I11" s="258" t="s">
        <v>157</v>
      </c>
      <c r="J11" s="259" t="s">
        <v>161</v>
      </c>
      <c r="K11" s="259" t="s">
        <v>152</v>
      </c>
      <c r="L11" s="259" t="s">
        <v>153</v>
      </c>
      <c r="M11" s="259" t="s">
        <v>154</v>
      </c>
      <c r="N11" s="259" t="s">
        <v>163</v>
      </c>
      <c r="O11" s="259" t="s">
        <v>143</v>
      </c>
      <c r="P11" s="275"/>
      <c r="Q11" s="275"/>
      <c r="R11" s="276"/>
      <c r="S11" s="276"/>
    </row>
    <row r="12">
      <c r="B12" s="261">
        <v>3116.0</v>
      </c>
      <c r="C12" s="263">
        <v>4.34</v>
      </c>
      <c r="D12" s="262">
        <v>4.34</v>
      </c>
      <c r="E12" s="262">
        <v>4.31</v>
      </c>
      <c r="F12" s="262">
        <v>4.65</v>
      </c>
      <c r="G12" s="262"/>
      <c r="H12" s="262">
        <v>4.32</v>
      </c>
      <c r="I12" s="263">
        <v>0.68</v>
      </c>
      <c r="J12" s="262">
        <v>0.38</v>
      </c>
      <c r="K12" s="262">
        <v>0.2</v>
      </c>
      <c r="L12" s="262">
        <v>0.25</v>
      </c>
      <c r="M12" s="262"/>
      <c r="N12" s="262">
        <v>0.29</v>
      </c>
      <c r="O12" s="264">
        <v>0.75</v>
      </c>
      <c r="P12" s="266"/>
      <c r="Q12" s="268"/>
      <c r="R12" s="266"/>
      <c r="S12" s="266"/>
    </row>
    <row r="13">
      <c r="B13" s="261">
        <v>3176.0</v>
      </c>
      <c r="C13" s="263">
        <v>4.47</v>
      </c>
      <c r="D13" s="262">
        <v>4.81</v>
      </c>
      <c r="E13" s="262">
        <v>4.13</v>
      </c>
      <c r="F13" s="262">
        <v>4.55</v>
      </c>
      <c r="G13" s="262"/>
      <c r="H13" s="262">
        <v>4.49</v>
      </c>
      <c r="I13" s="263">
        <v>3.27</v>
      </c>
      <c r="J13" s="262">
        <v>2.22</v>
      </c>
      <c r="K13" s="262">
        <v>2.76</v>
      </c>
      <c r="L13" s="262">
        <v>2.14</v>
      </c>
      <c r="M13" s="262"/>
      <c r="N13" s="262">
        <v>2.48</v>
      </c>
      <c r="O13" s="264">
        <v>2.5</v>
      </c>
      <c r="P13" s="266"/>
      <c r="Q13" s="268"/>
      <c r="R13" s="268"/>
      <c r="S13" s="266"/>
    </row>
    <row r="14">
      <c r="B14" s="261">
        <v>3802.0</v>
      </c>
      <c r="C14" s="263">
        <v>3.97</v>
      </c>
      <c r="D14" s="262">
        <v>3.86</v>
      </c>
      <c r="E14" s="262">
        <v>4.14</v>
      </c>
      <c r="F14" s="262">
        <v>4.56</v>
      </c>
      <c r="G14" s="262"/>
      <c r="H14" s="262">
        <v>3.99</v>
      </c>
      <c r="I14" s="263">
        <v>1.36</v>
      </c>
      <c r="J14" s="262">
        <v>0.94</v>
      </c>
      <c r="K14" s="262">
        <v>0.9</v>
      </c>
      <c r="L14" s="262">
        <v>0.77</v>
      </c>
      <c r="M14" s="262"/>
      <c r="N14" s="262">
        <v>0.92</v>
      </c>
      <c r="O14" s="264">
        <v>1.25</v>
      </c>
      <c r="P14" s="266"/>
      <c r="Q14" s="268"/>
      <c r="R14" s="266"/>
      <c r="S14" s="266"/>
    </row>
    <row r="15">
      <c r="B15" s="261">
        <v>3882.0</v>
      </c>
      <c r="C15" s="263">
        <v>4.38</v>
      </c>
      <c r="D15" s="262">
        <v>4.17</v>
      </c>
      <c r="E15" s="262">
        <v>4.9</v>
      </c>
      <c r="F15" s="262">
        <v>5.89</v>
      </c>
      <c r="G15" s="262"/>
      <c r="H15" s="262">
        <v>4.49</v>
      </c>
      <c r="I15" s="263">
        <v>1.19</v>
      </c>
      <c r="J15" s="262">
        <v>0.72</v>
      </c>
      <c r="K15" s="262">
        <v>0.72</v>
      </c>
      <c r="L15" s="262">
        <v>0.11</v>
      </c>
      <c r="M15" s="262"/>
      <c r="N15" s="262">
        <v>0.72</v>
      </c>
      <c r="O15" s="264">
        <v>1.25</v>
      </c>
      <c r="P15" s="268"/>
      <c r="Q15" s="266"/>
      <c r="R15" s="268"/>
      <c r="S15" s="266"/>
    </row>
    <row r="16">
      <c r="B16" s="261">
        <v>5161.0</v>
      </c>
      <c r="C16" s="263">
        <v>4.87</v>
      </c>
      <c r="D16" s="262">
        <v>4.86</v>
      </c>
      <c r="E16" s="262">
        <v>4.83</v>
      </c>
      <c r="F16" s="262">
        <v>6.49</v>
      </c>
      <c r="G16" s="262"/>
      <c r="H16" s="262">
        <v>4.85</v>
      </c>
      <c r="I16" s="263">
        <v>1.8</v>
      </c>
      <c r="J16" s="262">
        <v>0.99</v>
      </c>
      <c r="K16" s="262">
        <v>1.07</v>
      </c>
      <c r="L16" s="262">
        <v>0.585</v>
      </c>
      <c r="M16" s="262"/>
      <c r="N16" s="262">
        <v>1.02</v>
      </c>
      <c r="O16" s="264">
        <v>1.6</v>
      </c>
      <c r="P16" s="266"/>
      <c r="Q16" s="266"/>
      <c r="R16" s="268"/>
      <c r="S16" s="266"/>
    </row>
    <row r="17">
      <c r="B17" s="261">
        <v>5166.0</v>
      </c>
      <c r="C17" s="263">
        <v>1.64</v>
      </c>
      <c r="D17" s="262">
        <v>2.2</v>
      </c>
      <c r="E17" s="262">
        <v>2.8</v>
      </c>
      <c r="F17" s="262">
        <v>2.9</v>
      </c>
      <c r="G17" s="262"/>
      <c r="H17" s="262">
        <v>2.5</v>
      </c>
      <c r="I17" s="263">
        <v>3.26</v>
      </c>
      <c r="J17" s="262">
        <v>3.65</v>
      </c>
      <c r="K17" s="262">
        <v>1.47</v>
      </c>
      <c r="L17" s="262">
        <v>0.7</v>
      </c>
      <c r="M17" s="262"/>
      <c r="N17" s="262">
        <v>2.46</v>
      </c>
      <c r="O17" s="264">
        <v>2.5</v>
      </c>
      <c r="P17" s="266"/>
      <c r="Q17" s="266"/>
      <c r="R17" s="266"/>
      <c r="S17" s="266"/>
    </row>
    <row r="18">
      <c r="B18" s="261">
        <v>8604.0</v>
      </c>
      <c r="C18" s="263">
        <v>2.59</v>
      </c>
      <c r="D18" s="262">
        <v>2.94</v>
      </c>
      <c r="E18" s="262">
        <v>2.69</v>
      </c>
      <c r="F18" s="262">
        <v>3.31</v>
      </c>
      <c r="G18" s="262"/>
      <c r="H18" s="262">
        <v>2.82</v>
      </c>
      <c r="I18" s="263">
        <v>2.22</v>
      </c>
      <c r="J18" s="262">
        <v>0.64</v>
      </c>
      <c r="K18" s="262">
        <v>0.54</v>
      </c>
      <c r="L18" s="262">
        <v>1.63</v>
      </c>
      <c r="M18" s="262"/>
      <c r="N18" s="262">
        <v>0.59</v>
      </c>
      <c r="O18" s="264">
        <v>2.0</v>
      </c>
      <c r="P18" s="266"/>
      <c r="Q18" s="266"/>
      <c r="R18" s="266"/>
      <c r="S18" s="266"/>
    </row>
    <row r="19">
      <c r="B19" s="264" t="s">
        <v>149</v>
      </c>
      <c r="C19" s="263">
        <v>3.88</v>
      </c>
      <c r="D19" s="262">
        <v>4.02</v>
      </c>
      <c r="E19" s="262">
        <v>4.02</v>
      </c>
      <c r="F19" s="262">
        <v>4.7</v>
      </c>
      <c r="G19" s="262"/>
      <c r="H19" s="262">
        <v>4.02</v>
      </c>
      <c r="I19" s="263">
        <v>1.87</v>
      </c>
      <c r="J19" s="262">
        <v>1.31</v>
      </c>
      <c r="K19" s="262">
        <v>1.13</v>
      </c>
      <c r="L19" s="262">
        <v>0.86</v>
      </c>
      <c r="M19" s="262"/>
      <c r="N19" s="262">
        <v>1.22</v>
      </c>
      <c r="O19" s="264"/>
      <c r="P19" s="266"/>
      <c r="Q19" s="266"/>
      <c r="R19" s="266"/>
      <c r="S19" s="266"/>
    </row>
    <row r="20">
      <c r="B20" s="258" t="s">
        <v>164</v>
      </c>
      <c r="C20" s="259" t="s">
        <v>165</v>
      </c>
      <c r="D20" s="259" t="s">
        <v>166</v>
      </c>
      <c r="E20" s="259" t="s">
        <v>161</v>
      </c>
      <c r="F20" s="259" t="s">
        <v>167</v>
      </c>
      <c r="G20" s="259" t="s">
        <v>152</v>
      </c>
      <c r="H20" s="259" t="s">
        <v>168</v>
      </c>
      <c r="I20" s="258" t="s">
        <v>153</v>
      </c>
      <c r="J20" s="259" t="s">
        <v>169</v>
      </c>
      <c r="K20" s="259" t="s">
        <v>154</v>
      </c>
      <c r="L20" s="259" t="s">
        <v>170</v>
      </c>
      <c r="M20" s="259"/>
      <c r="N20" s="259" t="s">
        <v>171</v>
      </c>
      <c r="O20" s="259" t="s">
        <v>172</v>
      </c>
    </row>
    <row r="21">
      <c r="B21" s="261">
        <v>3116.0</v>
      </c>
      <c r="C21" s="277">
        <v>0.616</v>
      </c>
      <c r="D21" s="278">
        <v>665.0</v>
      </c>
      <c r="E21" s="277">
        <v>0.462</v>
      </c>
      <c r="F21" s="278">
        <v>150.0</v>
      </c>
      <c r="G21" s="277">
        <v>0.409</v>
      </c>
      <c r="H21" s="278">
        <v>115.0</v>
      </c>
      <c r="I21" s="277">
        <v>0.467</v>
      </c>
      <c r="J21" s="278">
        <v>21.0</v>
      </c>
      <c r="K21" s="279"/>
      <c r="L21" s="279"/>
      <c r="M21" s="277"/>
      <c r="N21" s="280">
        <v>0.437</v>
      </c>
      <c r="O21" s="277">
        <v>0.7</v>
      </c>
    </row>
    <row r="22">
      <c r="B22" s="261">
        <v>3176.0</v>
      </c>
      <c r="C22" s="277">
        <v>0.277</v>
      </c>
      <c r="D22" s="278">
        <v>223.0</v>
      </c>
      <c r="E22" s="277">
        <v>0.321</v>
      </c>
      <c r="F22" s="278">
        <v>93.0</v>
      </c>
      <c r="G22" s="277">
        <v>0.407</v>
      </c>
      <c r="H22" s="278">
        <v>87.0</v>
      </c>
      <c r="I22" s="277">
        <v>0.558</v>
      </c>
      <c r="J22" s="278">
        <v>24.0</v>
      </c>
      <c r="K22" s="279"/>
      <c r="L22" s="279"/>
      <c r="M22" s="277"/>
      <c r="N22" s="280">
        <v>0.357</v>
      </c>
      <c r="O22" s="277">
        <v>0.5</v>
      </c>
    </row>
    <row r="23">
      <c r="B23" s="261">
        <v>3802.0</v>
      </c>
      <c r="C23" s="277">
        <v>0.526</v>
      </c>
      <c r="D23" s="278">
        <v>273.0</v>
      </c>
      <c r="E23" s="277">
        <v>0.342</v>
      </c>
      <c r="F23" s="278">
        <v>63.0</v>
      </c>
      <c r="G23" s="277">
        <v>0.453</v>
      </c>
      <c r="H23" s="278">
        <v>78.0</v>
      </c>
      <c r="I23" s="277">
        <v>0.531</v>
      </c>
      <c r="J23" s="278">
        <v>17.0</v>
      </c>
      <c r="K23" s="279"/>
      <c r="L23" s="279"/>
      <c r="M23" s="277"/>
      <c r="N23" s="280">
        <v>0.386</v>
      </c>
      <c r="O23" s="277">
        <v>0.7</v>
      </c>
    </row>
    <row r="24">
      <c r="B24" s="261">
        <v>3882.0</v>
      </c>
      <c r="C24" s="277">
        <v>0.58</v>
      </c>
      <c r="D24" s="278">
        <v>130.0</v>
      </c>
      <c r="E24" s="277">
        <v>0.417</v>
      </c>
      <c r="F24" s="278">
        <v>40.0</v>
      </c>
      <c r="G24" s="277">
        <v>0.588</v>
      </c>
      <c r="H24" s="278">
        <v>30.0</v>
      </c>
      <c r="I24" s="277">
        <v>0.583</v>
      </c>
      <c r="J24" s="278">
        <v>7.0</v>
      </c>
      <c r="K24" s="279"/>
      <c r="L24" s="279"/>
      <c r="M24" s="277"/>
      <c r="N24" s="280">
        <v>0.476</v>
      </c>
      <c r="O24" s="277">
        <v>0.6</v>
      </c>
    </row>
    <row r="25">
      <c r="B25" s="261">
        <v>5161.0</v>
      </c>
      <c r="C25" s="277">
        <v>0.631</v>
      </c>
      <c r="D25" s="278">
        <v>634.0</v>
      </c>
      <c r="E25" s="277">
        <v>0.483</v>
      </c>
      <c r="F25" s="278">
        <v>146.0</v>
      </c>
      <c r="G25" s="277">
        <v>0.604</v>
      </c>
      <c r="H25" s="278">
        <v>157.0</v>
      </c>
      <c r="I25" s="277">
        <v>0.344</v>
      </c>
      <c r="J25" s="278">
        <v>21.0</v>
      </c>
      <c r="K25" s="279"/>
      <c r="L25" s="279"/>
      <c r="M25" s="277"/>
      <c r="N25" s="280">
        <v>0.539</v>
      </c>
      <c r="O25" s="277">
        <v>0.7</v>
      </c>
    </row>
    <row r="26">
      <c r="B26" s="261">
        <v>5166.0</v>
      </c>
      <c r="C26" s="277">
        <v>0.554</v>
      </c>
      <c r="D26" s="278">
        <v>372.0</v>
      </c>
      <c r="E26" s="277">
        <v>0.403</v>
      </c>
      <c r="F26" s="278">
        <v>83.0</v>
      </c>
      <c r="G26" s="277">
        <v>0.268</v>
      </c>
      <c r="H26" s="278">
        <v>45.0</v>
      </c>
      <c r="I26" s="277">
        <v>0.226</v>
      </c>
      <c r="J26" s="278">
        <v>7.0</v>
      </c>
      <c r="K26" s="279"/>
      <c r="L26" s="279"/>
      <c r="M26" s="277"/>
      <c r="N26" s="280">
        <v>0.342</v>
      </c>
      <c r="O26" s="277">
        <v>0.65</v>
      </c>
    </row>
    <row r="27">
      <c r="B27" s="261">
        <v>8604.0</v>
      </c>
      <c r="C27" s="277">
        <v>0.591</v>
      </c>
      <c r="D27" s="278">
        <v>143.0</v>
      </c>
      <c r="E27" s="277">
        <v>0.343</v>
      </c>
      <c r="F27" s="278">
        <v>24.0</v>
      </c>
      <c r="G27" s="277">
        <v>0.426</v>
      </c>
      <c r="H27" s="278">
        <v>20.0</v>
      </c>
      <c r="I27" s="277">
        <v>0.5</v>
      </c>
      <c r="J27" s="278">
        <v>5.0</v>
      </c>
      <c r="K27" s="279"/>
      <c r="L27" s="279"/>
      <c r="M27" s="277"/>
      <c r="N27" s="280">
        <v>0.376</v>
      </c>
      <c r="O27" s="277">
        <v>0.7</v>
      </c>
    </row>
    <row r="28">
      <c r="B28" s="264" t="s">
        <v>149</v>
      </c>
      <c r="C28" s="277">
        <v>0.536</v>
      </c>
      <c r="D28" s="278">
        <v>2440.0</v>
      </c>
      <c r="E28" s="277">
        <v>0.4074</v>
      </c>
      <c r="F28" s="278">
        <v>599.0</v>
      </c>
      <c r="G28" s="277">
        <v>0.446</v>
      </c>
      <c r="H28" s="278">
        <v>532.0</v>
      </c>
      <c r="I28" s="277">
        <v>0.436</v>
      </c>
      <c r="J28" s="278">
        <v>102.0</v>
      </c>
      <c r="K28" s="279"/>
      <c r="L28" s="279"/>
      <c r="M28" s="277"/>
      <c r="N28" s="277">
        <v>0.423</v>
      </c>
      <c r="O28" s="277"/>
    </row>
  </sheetData>
  <conditionalFormatting sqref="D3:H9">
    <cfRule type="colorScale" priority="1">
      <colorScale>
        <cfvo type="min"/>
        <cfvo type="percentile" val="50"/>
        <cfvo type="max"/>
        <color rgb="FF57BB8A"/>
        <color rgb="FFFFD666"/>
        <color rgb="FFE67C73"/>
      </colorScale>
    </cfRule>
  </conditionalFormatting>
  <conditionalFormatting sqref="J3:M9">
    <cfRule type="colorScale" priority="2">
      <colorScale>
        <cfvo type="min"/>
        <cfvo type="percentile" val="50"/>
        <cfvo type="max"/>
        <color rgb="FF57BB8A"/>
        <color rgb="FFFFD666"/>
        <color rgb="FFE67C73"/>
      </colorScale>
    </cfRule>
  </conditionalFormatting>
  <conditionalFormatting sqref="V8">
    <cfRule type="notContainsBlanks" dxfId="0" priority="3">
      <formula>LEN(TRIM(V8))&gt;0</formula>
    </cfRule>
  </conditionalFormatting>
  <conditionalFormatting sqref="V8">
    <cfRule type="notContainsBlanks" dxfId="0" priority="4">
      <formula>LEN(TRIM(V8))&gt;0</formula>
    </cfRule>
  </conditionalFormatting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13"/>
    <col customWidth="1" min="10" max="12" width="6.5"/>
    <col customWidth="1" min="13" max="14" width="7.13"/>
    <col customWidth="1" min="15" max="15" width="7.25"/>
    <col customWidth="1" min="16" max="16" width="5.38"/>
    <col customWidth="1" min="17" max="17" width="5.0"/>
    <col customWidth="1" hidden="1" min="18" max="18" width="1.75"/>
    <col customWidth="1" min="19" max="19" width="7.63"/>
    <col customWidth="1" hidden="1" min="20" max="20" width="1.63"/>
    <col customWidth="1" min="21" max="22" width="7.13"/>
    <col customWidth="1" min="23" max="23" width="7.5"/>
    <col customWidth="1" hidden="1" min="24" max="24" width="1.75"/>
    <col customWidth="1" min="25" max="25" width="7.0"/>
    <col customWidth="1" min="26" max="27" width="5.88"/>
    <col customWidth="1" min="28" max="28" width="6.38"/>
    <col customWidth="1" min="29" max="32" width="5.88"/>
    <col customWidth="1" min="33" max="33" width="6.0"/>
    <col customWidth="1" min="34" max="34" width="5.13"/>
    <col customWidth="1" min="35" max="35" width="2.0"/>
  </cols>
  <sheetData>
    <row r="1" hidden="1">
      <c r="A1" s="128"/>
      <c r="B1" s="129" t="s">
        <v>0</v>
      </c>
      <c r="C1" s="3"/>
      <c r="D1" s="130">
        <v>4578.934285714286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</v>
      </c>
      <c r="U1" s="9"/>
      <c r="V1" s="9"/>
      <c r="W1" s="3"/>
      <c r="X1" s="128"/>
      <c r="Y1" s="133"/>
      <c r="Z1" s="133"/>
      <c r="AA1" s="133"/>
      <c r="AB1" s="133"/>
      <c r="AC1" s="133"/>
      <c r="AD1" s="133"/>
      <c r="AE1" s="133"/>
      <c r="AF1" s="133"/>
    </row>
    <row r="2" hidden="1">
      <c r="A2" s="134" t="s">
        <v>3</v>
      </c>
      <c r="B2" s="9"/>
      <c r="C2" s="3"/>
      <c r="D2" s="135">
        <v>2397.9314285714286</v>
      </c>
      <c r="E2" s="3"/>
      <c r="F2" s="136">
        <v>0.9095351231299358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4</v>
      </c>
      <c r="U2" s="9"/>
      <c r="V2" s="9"/>
      <c r="W2" s="3"/>
      <c r="X2" s="128"/>
      <c r="Y2" s="133"/>
      <c r="Z2" s="133"/>
      <c r="AA2" s="133"/>
      <c r="AB2" s="133"/>
      <c r="AC2" s="133"/>
      <c r="AD2" s="133"/>
      <c r="AE2" s="133"/>
      <c r="AF2" s="133"/>
    </row>
    <row r="3" ht="9.0" hidden="1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37"/>
      <c r="Z3" s="137"/>
      <c r="AA3" s="137"/>
      <c r="AB3" s="137"/>
      <c r="AC3" s="137"/>
      <c r="AD3" s="138"/>
      <c r="AE3" s="137"/>
      <c r="AF3" s="137"/>
      <c r="AG3" s="128"/>
    </row>
    <row r="4" ht="30.75" customHeight="1">
      <c r="A4" s="139" t="s">
        <v>46</v>
      </c>
      <c r="B4" s="19"/>
      <c r="C4" s="140" t="s">
        <v>6</v>
      </c>
      <c r="D4" s="19"/>
      <c r="E4" s="139" t="s">
        <v>7</v>
      </c>
      <c r="F4" s="19"/>
      <c r="G4" s="141" t="s">
        <v>8</v>
      </c>
      <c r="H4" s="139" t="s">
        <v>9</v>
      </c>
      <c r="I4" s="19"/>
      <c r="J4" s="141" t="s">
        <v>10</v>
      </c>
      <c r="K4" s="141" t="s">
        <v>11</v>
      </c>
      <c r="L4" s="141" t="s">
        <v>12</v>
      </c>
      <c r="M4" s="141" t="s">
        <v>13</v>
      </c>
      <c r="N4" s="141" t="s">
        <v>14</v>
      </c>
      <c r="O4" s="141" t="s">
        <v>15</v>
      </c>
      <c r="P4" s="141" t="s">
        <v>16</v>
      </c>
      <c r="Q4" s="139" t="s">
        <v>17</v>
      </c>
      <c r="R4" s="19"/>
      <c r="S4" s="139" t="s">
        <v>18</v>
      </c>
      <c r="T4" s="19"/>
      <c r="U4" s="141" t="s">
        <v>19</v>
      </c>
      <c r="V4" s="141" t="s">
        <v>20</v>
      </c>
      <c r="W4" s="139" t="s">
        <v>21</v>
      </c>
      <c r="X4" s="19"/>
      <c r="Y4" s="142" t="s">
        <v>22</v>
      </c>
      <c r="Z4" s="142" t="s">
        <v>23</v>
      </c>
      <c r="AA4" s="142" t="s">
        <v>24</v>
      </c>
      <c r="AB4" s="142" t="s">
        <v>25</v>
      </c>
      <c r="AC4" s="142" t="s">
        <v>26</v>
      </c>
      <c r="AD4" s="143" t="s">
        <v>27</v>
      </c>
      <c r="AE4" s="210" t="s">
        <v>28</v>
      </c>
      <c r="AF4" s="142" t="s">
        <v>29</v>
      </c>
      <c r="AG4" s="198" t="s">
        <v>71</v>
      </c>
    </row>
    <row r="5">
      <c r="A5" s="149">
        <v>3116.0</v>
      </c>
      <c r="B5" s="19"/>
      <c r="C5" s="150">
        <v>173305.04</v>
      </c>
      <c r="D5" s="19"/>
      <c r="E5" s="150">
        <v>43326.26</v>
      </c>
      <c r="F5" s="19"/>
      <c r="G5" s="151">
        <v>0.009727182912207387</v>
      </c>
      <c r="H5" s="152">
        <v>-0.041630827455702735</v>
      </c>
      <c r="I5" s="19"/>
      <c r="J5" s="151">
        <v>0.27811262730731895</v>
      </c>
      <c r="K5" s="151">
        <v>0.28289291990584925</v>
      </c>
      <c r="L5" s="151">
        <v>0.004780292598530314</v>
      </c>
      <c r="M5" s="151">
        <v>0.2161828663494149</v>
      </c>
      <c r="N5" s="151">
        <v>0.4990757862552641</v>
      </c>
      <c r="O5" s="153">
        <v>61.08743038420867</v>
      </c>
      <c r="P5" s="154">
        <v>31.5402389450724</v>
      </c>
      <c r="Q5" s="155">
        <v>5.79629017447199</v>
      </c>
      <c r="R5" s="19"/>
      <c r="S5" s="156">
        <v>11498.45</v>
      </c>
      <c r="T5" s="19"/>
      <c r="U5" s="157">
        <v>25591.54438148</v>
      </c>
      <c r="V5" s="153">
        <v>16380.61</v>
      </c>
      <c r="W5" s="156">
        <v>8213.9541</v>
      </c>
      <c r="X5" s="19"/>
      <c r="Y5" s="158">
        <v>0.211</v>
      </c>
      <c r="Z5" s="166">
        <v>0.2081</v>
      </c>
      <c r="AA5" s="158">
        <f t="shared" ref="AA5:AA12" si="1">(J5+Y5+0.5%)</f>
        <v>0.4941126273</v>
      </c>
      <c r="AB5" s="166">
        <f t="shared" ref="AB5:AB12" si="2">(J5+Z5+0.5%)</f>
        <v>0.4912126273</v>
      </c>
      <c r="AC5" s="160">
        <f t="shared" ref="AC5:AC12" si="3">(N5-AA5)</f>
        <v>0.004963158948</v>
      </c>
      <c r="AD5" s="167">
        <f t="shared" ref="AD5:AD12" si="4">(N5-AB5)</f>
        <v>0.007863158948</v>
      </c>
      <c r="AE5" s="232">
        <v>0.81</v>
      </c>
      <c r="AF5" s="232">
        <v>0.91</v>
      </c>
      <c r="AG5" s="233">
        <f>RANK(AG34,AG34:AG40,1)</f>
        <v>5</v>
      </c>
    </row>
    <row r="6">
      <c r="A6" s="149">
        <v>3176.0</v>
      </c>
      <c r="B6" s="19"/>
      <c r="C6" s="150">
        <v>144956.02</v>
      </c>
      <c r="D6" s="19"/>
      <c r="E6" s="150">
        <v>36239.005</v>
      </c>
      <c r="F6" s="19"/>
      <c r="G6" s="151">
        <v>0.032157693189537435</v>
      </c>
      <c r="H6" s="152">
        <v>0.00974770642201835</v>
      </c>
      <c r="I6" s="19"/>
      <c r="J6" s="151">
        <v>0.28913935412961805</v>
      </c>
      <c r="K6" s="151">
        <v>0.2675230790690859</v>
      </c>
      <c r="L6" s="151">
        <v>-0.021616275060532153</v>
      </c>
      <c r="M6" s="151">
        <v>0.2247590324292844</v>
      </c>
      <c r="N6" s="151">
        <v>0.4922821114983703</v>
      </c>
      <c r="O6" s="153">
        <v>59.70182042833608</v>
      </c>
      <c r="P6" s="154">
        <v>29.9208239135896</v>
      </c>
      <c r="Q6" s="155">
        <v>7.30779657758123</v>
      </c>
      <c r="R6" s="19"/>
      <c r="S6" s="156">
        <v>6122.53</v>
      </c>
      <c r="T6" s="19"/>
      <c r="U6" s="157">
        <v>11901.46206245</v>
      </c>
      <c r="V6" s="153">
        <v>12587.98</v>
      </c>
      <c r="W6" s="156">
        <v>8773.6543</v>
      </c>
      <c r="X6" s="19"/>
      <c r="Y6" s="158">
        <v>0.219</v>
      </c>
      <c r="Z6" s="158">
        <v>0.2155</v>
      </c>
      <c r="AA6" s="158">
        <f t="shared" si="1"/>
        <v>0.5131393541</v>
      </c>
      <c r="AB6" s="158">
        <f t="shared" si="2"/>
        <v>0.5096393541</v>
      </c>
      <c r="AC6" s="160">
        <f t="shared" si="3"/>
        <v>-0.02085724263</v>
      </c>
      <c r="AD6" s="160">
        <f t="shared" si="4"/>
        <v>-0.01735724263</v>
      </c>
      <c r="AE6" s="232">
        <v>0.77</v>
      </c>
      <c r="AF6" s="232">
        <v>0.83</v>
      </c>
      <c r="AG6" s="233">
        <f>RANK(AG35,AG34:AG40,1)</f>
        <v>6</v>
      </c>
    </row>
    <row r="7">
      <c r="A7" s="149">
        <v>3802.0</v>
      </c>
      <c r="B7" s="19"/>
      <c r="C7" s="150">
        <v>117299.58</v>
      </c>
      <c r="D7" s="19"/>
      <c r="E7" s="150">
        <v>29324.895</v>
      </c>
      <c r="F7" s="19"/>
      <c r="G7" s="151">
        <v>0.06491985291888042</v>
      </c>
      <c r="H7" s="152">
        <v>0.04572127139364303</v>
      </c>
      <c r="I7" s="19"/>
      <c r="J7" s="151">
        <v>0.28699139417208486</v>
      </c>
      <c r="K7" s="151">
        <v>0.28105600974871353</v>
      </c>
      <c r="L7" s="151">
        <v>-0.005935384423371337</v>
      </c>
      <c r="M7" s="151">
        <v>0.24270063371070894</v>
      </c>
      <c r="N7" s="151">
        <v>0.5237566434594224</v>
      </c>
      <c r="O7" s="153">
        <v>55.77726105563481</v>
      </c>
      <c r="P7" s="154">
        <v>26.6071232480855</v>
      </c>
      <c r="Q7" s="155">
        <v>6.69283345178868</v>
      </c>
      <c r="R7" s="19"/>
      <c r="S7" s="156">
        <v>4587.12</v>
      </c>
      <c r="T7" s="19"/>
      <c r="U7" s="157">
        <v>9637.55321799</v>
      </c>
      <c r="V7" s="153">
        <v>11073.72</v>
      </c>
      <c r="W7" s="156">
        <v>8162.3316</v>
      </c>
      <c r="X7" s="19"/>
      <c r="Y7" s="158">
        <v>0.2425</v>
      </c>
      <c r="Z7" s="166">
        <v>0.2382</v>
      </c>
      <c r="AA7" s="158">
        <f t="shared" si="1"/>
        <v>0.5344913942</v>
      </c>
      <c r="AB7" s="166">
        <f t="shared" si="2"/>
        <v>0.5301913942</v>
      </c>
      <c r="AC7" s="160">
        <f t="shared" si="3"/>
        <v>-0.01073475071</v>
      </c>
      <c r="AD7" s="167">
        <f t="shared" si="4"/>
        <v>-0.006434750713</v>
      </c>
      <c r="AE7" s="232">
        <v>0.78</v>
      </c>
      <c r="AF7" s="232">
        <v>0.85</v>
      </c>
      <c r="AG7" s="233">
        <f>RANK(AG36,AG34:AG40,1)</f>
        <v>4</v>
      </c>
    </row>
    <row r="8">
      <c r="A8" s="149">
        <v>3882.0</v>
      </c>
      <c r="B8" s="19"/>
      <c r="C8" s="150">
        <v>180484.24</v>
      </c>
      <c r="D8" s="19"/>
      <c r="E8" s="150">
        <v>45121.06</v>
      </c>
      <c r="F8" s="19"/>
      <c r="G8" s="151">
        <v>0.10237290454510473</v>
      </c>
      <c r="H8" s="152">
        <v>0.12257309941520468</v>
      </c>
      <c r="I8" s="19"/>
      <c r="J8" s="151">
        <v>0.24371817727686362</v>
      </c>
      <c r="K8" s="151">
        <v>0.24457189226050985</v>
      </c>
      <c r="L8" s="151">
        <v>8.537149836462175E-4</v>
      </c>
      <c r="M8" s="151">
        <v>0.22788281957471743</v>
      </c>
      <c r="N8" s="151">
        <v>0.47245471183522725</v>
      </c>
      <c r="O8" s="153">
        <v>72.07837060702876</v>
      </c>
      <c r="P8" s="154">
        <v>35.3473765432099</v>
      </c>
      <c r="Q8" s="155">
        <v>7.20737125664708</v>
      </c>
      <c r="R8" s="19"/>
      <c r="S8" s="156">
        <v>5514.91</v>
      </c>
      <c r="T8" s="19"/>
      <c r="U8" s="157">
        <v>13009.21950709</v>
      </c>
      <c r="V8" s="153">
        <v>13721.91</v>
      </c>
      <c r="W8" s="156">
        <v>6475.4402</v>
      </c>
      <c r="X8" s="19"/>
      <c r="Y8" s="158">
        <v>0.24</v>
      </c>
      <c r="Z8" s="158">
        <v>0.2372</v>
      </c>
      <c r="AA8" s="158">
        <f t="shared" si="1"/>
        <v>0.4887181773</v>
      </c>
      <c r="AB8" s="158">
        <f t="shared" si="2"/>
        <v>0.4859181773</v>
      </c>
      <c r="AC8" s="160">
        <f t="shared" si="3"/>
        <v>-0.01626346544</v>
      </c>
      <c r="AD8" s="160">
        <f t="shared" si="4"/>
        <v>-0.01346346544</v>
      </c>
      <c r="AE8" s="232">
        <v>0.8</v>
      </c>
      <c r="AF8" s="232">
        <v>0.86</v>
      </c>
      <c r="AG8" s="233">
        <f>RANK(AG37,AG34:AG40,1)</f>
        <v>2</v>
      </c>
    </row>
    <row r="9">
      <c r="A9" s="149">
        <v>5161.0</v>
      </c>
      <c r="B9" s="19"/>
      <c r="C9" s="150">
        <v>121930.71</v>
      </c>
      <c r="D9" s="19"/>
      <c r="E9" s="150">
        <v>30482.6775</v>
      </c>
      <c r="F9" s="19"/>
      <c r="G9" s="151">
        <v>0.3129670815774982</v>
      </c>
      <c r="H9" s="152">
        <v>0.31463628396143734</v>
      </c>
      <c r="I9" s="19"/>
      <c r="J9" s="151">
        <v>0.2714731998197993</v>
      </c>
      <c r="K9" s="151">
        <v>0.26499865292345137</v>
      </c>
      <c r="L9" s="151">
        <v>-0.006474546896347934</v>
      </c>
      <c r="M9" s="151">
        <v>0.23494667996274277</v>
      </c>
      <c r="N9" s="151">
        <v>0.49994533288619414</v>
      </c>
      <c r="O9" s="153">
        <v>59.420423976608184</v>
      </c>
      <c r="P9" s="154">
        <v>31.0919628616997</v>
      </c>
      <c r="Q9" s="155">
        <v>7.00333858504014</v>
      </c>
      <c r="R9" s="19"/>
      <c r="S9" s="156">
        <v>7332.98</v>
      </c>
      <c r="T9" s="19"/>
      <c r="U9" s="157">
        <v>14432.54624679</v>
      </c>
      <c r="V9" s="153">
        <v>14931.74</v>
      </c>
      <c r="W9" s="156">
        <v>7966.7999</v>
      </c>
      <c r="X9" s="19"/>
      <c r="Y9" s="158">
        <v>0.235</v>
      </c>
      <c r="Z9" s="166">
        <v>0.2308</v>
      </c>
      <c r="AA9" s="158">
        <f t="shared" si="1"/>
        <v>0.5114731998</v>
      </c>
      <c r="AB9" s="166">
        <f t="shared" si="2"/>
        <v>0.5072731998</v>
      </c>
      <c r="AC9" s="160">
        <f t="shared" si="3"/>
        <v>-0.01152786693</v>
      </c>
      <c r="AD9" s="167">
        <f t="shared" si="4"/>
        <v>-0.007327866934</v>
      </c>
      <c r="AE9" s="232">
        <v>0.9</v>
      </c>
      <c r="AF9" s="232">
        <v>0.9</v>
      </c>
      <c r="AG9" s="233">
        <f>RANK(AG38,AG34:AG40,1)</f>
        <v>1</v>
      </c>
    </row>
    <row r="10">
      <c r="A10" s="149">
        <v>5166.0</v>
      </c>
      <c r="B10" s="19"/>
      <c r="C10" s="150">
        <v>123314.8</v>
      </c>
      <c r="D10" s="19"/>
      <c r="E10" s="150">
        <v>30828.7</v>
      </c>
      <c r="F10" s="19"/>
      <c r="G10" s="151">
        <v>0.03429132330372887</v>
      </c>
      <c r="H10" s="152">
        <v>0.01419383455311599</v>
      </c>
      <c r="I10" s="19"/>
      <c r="J10" s="151">
        <v>0.28657801010097733</v>
      </c>
      <c r="K10" s="151">
        <v>0.29165178307875456</v>
      </c>
      <c r="L10" s="151">
        <v>0.005073772977777201</v>
      </c>
      <c r="M10" s="151">
        <v>0.23374784454096345</v>
      </c>
      <c r="N10" s="151">
        <v>0.525399627619718</v>
      </c>
      <c r="O10" s="153">
        <v>57.43586399627387</v>
      </c>
      <c r="P10" s="154">
        <v>29.6212943033434</v>
      </c>
      <c r="Q10" s="155">
        <v>8.02225763904155</v>
      </c>
      <c r="R10" s="19"/>
      <c r="S10" s="156">
        <v>4035.63</v>
      </c>
      <c r="T10" s="19"/>
      <c r="U10" s="157">
        <v>8594.69569079</v>
      </c>
      <c r="V10" s="153">
        <v>11023.28</v>
      </c>
      <c r="W10" s="156">
        <v>10410.5196</v>
      </c>
      <c r="X10" s="19"/>
      <c r="Y10" s="158">
        <v>0.2425</v>
      </c>
      <c r="Z10" s="166">
        <v>0.2383</v>
      </c>
      <c r="AA10" s="158">
        <f t="shared" si="1"/>
        <v>0.5340780101</v>
      </c>
      <c r="AB10" s="166">
        <f t="shared" si="2"/>
        <v>0.5298780101</v>
      </c>
      <c r="AC10" s="160">
        <f t="shared" si="3"/>
        <v>-0.008678382481</v>
      </c>
      <c r="AD10" s="167">
        <f t="shared" si="4"/>
        <v>-0.004478382481</v>
      </c>
      <c r="AE10" s="232">
        <v>0.7</v>
      </c>
      <c r="AF10" s="232">
        <v>0.83</v>
      </c>
      <c r="AG10" s="233">
        <f>RANK(AG39,AG34:AG40,1)</f>
        <v>7</v>
      </c>
    </row>
    <row r="11">
      <c r="A11" s="149">
        <v>8604.0</v>
      </c>
      <c r="B11" s="19"/>
      <c r="C11" s="150">
        <v>67253.72</v>
      </c>
      <c r="D11" s="19"/>
      <c r="E11" s="150">
        <v>16813.43</v>
      </c>
      <c r="F11" s="19"/>
      <c r="G11" s="151">
        <v>0.11069911545347047</v>
      </c>
      <c r="H11" s="152">
        <v>0.1040339702760085</v>
      </c>
      <c r="I11" s="19"/>
      <c r="J11" s="151">
        <v>0.2888446914163261</v>
      </c>
      <c r="K11" s="151">
        <v>0.2976823631466036</v>
      </c>
      <c r="L11" s="151">
        <v>0.008837671730277523</v>
      </c>
      <c r="M11" s="151">
        <v>0.31206014329021503</v>
      </c>
      <c r="N11" s="151">
        <v>0.6097425064368187</v>
      </c>
      <c r="O11" s="153">
        <v>46.51017980636238</v>
      </c>
      <c r="P11" s="154">
        <v>27.400758983891</v>
      </c>
      <c r="Q11" s="155">
        <v>5.01825579905165</v>
      </c>
      <c r="R11" s="19"/>
      <c r="S11" s="156">
        <v>2407.11</v>
      </c>
      <c r="T11" s="19"/>
      <c r="U11" s="157">
        <v>6166.67464096</v>
      </c>
      <c r="V11" s="153">
        <v>5184.47</v>
      </c>
      <c r="W11" s="156">
        <v>7613.1758</v>
      </c>
      <c r="X11" s="19"/>
      <c r="Y11" s="158">
        <v>0.33</v>
      </c>
      <c r="Z11" s="166">
        <v>0.3222</v>
      </c>
      <c r="AA11" s="158">
        <f t="shared" si="1"/>
        <v>0.6238446914</v>
      </c>
      <c r="AB11" s="166">
        <f t="shared" si="2"/>
        <v>0.6160446914</v>
      </c>
      <c r="AC11" s="160">
        <f t="shared" si="3"/>
        <v>-0.01410218498</v>
      </c>
      <c r="AD11" s="167">
        <f t="shared" si="4"/>
        <v>-0.00630218498</v>
      </c>
      <c r="AE11" s="232">
        <v>0.8</v>
      </c>
      <c r="AF11" s="232">
        <v>0.85</v>
      </c>
      <c r="AG11" s="233">
        <f>RANK(AG40,AG34:AG40,1)</f>
        <v>3</v>
      </c>
    </row>
    <row r="12">
      <c r="A12" s="170" t="s">
        <v>43</v>
      </c>
      <c r="B12" s="19"/>
      <c r="C12" s="171">
        <v>928544.11</v>
      </c>
      <c r="D12" s="19"/>
      <c r="E12" s="171">
        <v>232136.0275</v>
      </c>
      <c r="F12" s="19"/>
      <c r="G12" s="172">
        <v>0.08147410928386452</v>
      </c>
      <c r="H12" s="173">
        <v>0.06418156716166616</v>
      </c>
      <c r="I12" s="19"/>
      <c r="J12" s="172">
        <v>0.275299985479419</v>
      </c>
      <c r="K12" s="172">
        <v>0.27269751902254813</v>
      </c>
      <c r="L12" s="172">
        <v>-0.0026024664568708535</v>
      </c>
      <c r="M12" s="172">
        <v>0.2348867246597472</v>
      </c>
      <c r="N12" s="172">
        <v>0.5075842436822953</v>
      </c>
      <c r="O12" s="174">
        <v>59.8404401624025</v>
      </c>
      <c r="P12" s="175">
        <v>30.6396856506033</v>
      </c>
      <c r="Q12" s="176">
        <v>6.81580141344265</v>
      </c>
      <c r="R12" s="19"/>
      <c r="S12" s="177">
        <v>41498.73</v>
      </c>
      <c r="T12" s="19"/>
      <c r="U12" s="178">
        <v>89333.69574755</v>
      </c>
      <c r="V12" s="174">
        <v>84903.71</v>
      </c>
      <c r="W12" s="177">
        <v>57615.8755</v>
      </c>
      <c r="X12" s="19"/>
      <c r="Y12" s="179">
        <f t="shared" ref="Y12:Z12" si="5">AVERAGE(Y5:Y11)</f>
        <v>0.2457142857</v>
      </c>
      <c r="Z12" s="179">
        <f t="shared" si="5"/>
        <v>0.2414714286</v>
      </c>
      <c r="AA12" s="180">
        <f t="shared" si="1"/>
        <v>0.5260142712</v>
      </c>
      <c r="AB12" s="180">
        <f t="shared" si="2"/>
        <v>0.5217714141</v>
      </c>
      <c r="AC12" s="181">
        <f t="shared" si="3"/>
        <v>-0.01843002751</v>
      </c>
      <c r="AD12" s="181">
        <f t="shared" si="4"/>
        <v>-0.01418717037</v>
      </c>
      <c r="AE12" s="179">
        <f>AVERAGE(AE5:AE11)</f>
        <v>0.7942857143</v>
      </c>
      <c r="AF12" s="281">
        <v>0.883</v>
      </c>
      <c r="AG12" s="235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37"/>
      <c r="Z13" s="137"/>
      <c r="AA13" s="137"/>
      <c r="AB13" s="137"/>
      <c r="AC13" s="137"/>
      <c r="AD13" s="137"/>
      <c r="AE13" s="137"/>
      <c r="AF13" s="137"/>
      <c r="AG13" s="128"/>
    </row>
    <row r="14" ht="30.75" customHeight="1">
      <c r="A14" s="139" t="s">
        <v>46</v>
      </c>
      <c r="B14" s="19"/>
      <c r="C14" s="139" t="s">
        <v>47</v>
      </c>
      <c r="D14" s="19"/>
      <c r="E14" s="139" t="s">
        <v>48</v>
      </c>
      <c r="F14" s="19"/>
      <c r="G14" s="141" t="s">
        <v>49</v>
      </c>
      <c r="H14" s="139" t="s">
        <v>50</v>
      </c>
      <c r="I14" s="19"/>
      <c r="J14" s="141" t="s">
        <v>51</v>
      </c>
      <c r="K14" s="141" t="s">
        <v>52</v>
      </c>
      <c r="L14" s="141" t="s">
        <v>53</v>
      </c>
      <c r="M14" s="141" t="s">
        <v>54</v>
      </c>
      <c r="N14" s="141" t="s">
        <v>55</v>
      </c>
      <c r="O14" s="141" t="s">
        <v>56</v>
      </c>
      <c r="P14" s="141" t="s">
        <v>57</v>
      </c>
      <c r="Q14" s="139" t="s">
        <v>58</v>
      </c>
      <c r="R14" s="19"/>
      <c r="S14" s="139" t="s">
        <v>59</v>
      </c>
      <c r="T14" s="19"/>
      <c r="U14" s="141" t="s">
        <v>60</v>
      </c>
      <c r="V14" s="141" t="s">
        <v>61</v>
      </c>
      <c r="W14" s="139" t="s">
        <v>62</v>
      </c>
      <c r="X14" s="19"/>
      <c r="Y14" s="142" t="s">
        <v>104</v>
      </c>
      <c r="Z14" s="142" t="s">
        <v>98</v>
      </c>
      <c r="AA14" s="142" t="s">
        <v>105</v>
      </c>
      <c r="AB14" s="142" t="s">
        <v>99</v>
      </c>
      <c r="AC14" s="142" t="s">
        <v>106</v>
      </c>
      <c r="AD14" s="142" t="s">
        <v>100</v>
      </c>
      <c r="AE14" s="142" t="s">
        <v>107</v>
      </c>
      <c r="AF14" s="142" t="s">
        <v>101</v>
      </c>
      <c r="AG14" s="198"/>
    </row>
    <row r="15">
      <c r="A15" s="149">
        <v>3116.0</v>
      </c>
      <c r="B15" s="19"/>
      <c r="C15" s="156">
        <v>2513.71</v>
      </c>
      <c r="D15" s="19"/>
      <c r="E15" s="156">
        <v>173.98</v>
      </c>
      <c r="F15" s="19"/>
      <c r="G15" s="153">
        <v>528.224831647575</v>
      </c>
      <c r="H15" s="185">
        <v>1398.0</v>
      </c>
      <c r="I15" s="19"/>
      <c r="J15" s="157">
        <v>-242.0</v>
      </c>
      <c r="K15" s="157">
        <v>-1.7</v>
      </c>
      <c r="L15" s="157">
        <v>17.97</v>
      </c>
      <c r="M15" s="157">
        <v>5.54</v>
      </c>
      <c r="N15" s="157">
        <v>48.0</v>
      </c>
      <c r="O15" s="157">
        <v>453.0</v>
      </c>
      <c r="P15" s="157">
        <v>385.0</v>
      </c>
      <c r="Q15" s="186">
        <v>226.0</v>
      </c>
      <c r="R15" s="19"/>
      <c r="S15" s="186">
        <v>18.0</v>
      </c>
      <c r="T15" s="19"/>
      <c r="U15" s="157">
        <v>18.0</v>
      </c>
      <c r="V15" s="153">
        <v>17.57</v>
      </c>
      <c r="W15" s="156">
        <v>31.396272380952382</v>
      </c>
      <c r="X15" s="19"/>
      <c r="Y15" s="221">
        <v>41000.0</v>
      </c>
      <c r="Z15" s="192">
        <v>2.0</v>
      </c>
      <c r="AA15" s="221"/>
      <c r="AB15" s="192"/>
      <c r="AC15" s="221"/>
      <c r="AD15" s="192"/>
      <c r="AE15" s="221"/>
      <c r="AF15" s="192"/>
      <c r="AG15" s="153"/>
    </row>
    <row r="16">
      <c r="A16" s="149">
        <v>3176.0</v>
      </c>
      <c r="B16" s="19"/>
      <c r="C16" s="156">
        <v>1851.7</v>
      </c>
      <c r="D16" s="19"/>
      <c r="E16" s="156">
        <v>20.7</v>
      </c>
      <c r="F16" s="19"/>
      <c r="G16" s="153">
        <v>125.819997489452</v>
      </c>
      <c r="H16" s="185">
        <v>663.0</v>
      </c>
      <c r="I16" s="19"/>
      <c r="J16" s="157">
        <v>-84.83</v>
      </c>
      <c r="K16" s="157">
        <v>18.71</v>
      </c>
      <c r="L16" s="157">
        <v>2.36</v>
      </c>
      <c r="M16" s="157">
        <v>16.9</v>
      </c>
      <c r="N16" s="157">
        <v>29.0</v>
      </c>
      <c r="O16" s="157">
        <v>315.0</v>
      </c>
      <c r="P16" s="157">
        <v>205.5</v>
      </c>
      <c r="Q16" s="186">
        <v>331.5</v>
      </c>
      <c r="R16" s="19"/>
      <c r="S16" s="186">
        <v>3.0</v>
      </c>
      <c r="T16" s="19"/>
      <c r="U16" s="157">
        <v>15.0</v>
      </c>
      <c r="V16" s="153">
        <v>-39.67</v>
      </c>
      <c r="W16" s="156">
        <v>28.41136274509804</v>
      </c>
      <c r="X16" s="19"/>
      <c r="Y16" s="221">
        <v>36000.0</v>
      </c>
      <c r="Z16" s="192">
        <v>2.0</v>
      </c>
      <c r="AA16" s="221"/>
      <c r="AB16" s="192"/>
      <c r="AC16" s="221"/>
      <c r="AD16" s="192"/>
      <c r="AE16" s="221"/>
      <c r="AF16" s="192"/>
      <c r="AG16" s="153"/>
    </row>
    <row r="17">
      <c r="A17" s="149">
        <v>3802.0</v>
      </c>
      <c r="B17" s="19"/>
      <c r="C17" s="156">
        <v>1568.39</v>
      </c>
      <c r="D17" s="19"/>
      <c r="E17" s="156">
        <v>336.15</v>
      </c>
      <c r="F17" s="19"/>
      <c r="G17" s="153">
        <v>122.499590957165</v>
      </c>
      <c r="H17" s="185">
        <v>760.0</v>
      </c>
      <c r="I17" s="19"/>
      <c r="J17" s="157">
        <v>-27.69</v>
      </c>
      <c r="K17" s="157">
        <v>2.41</v>
      </c>
      <c r="L17" s="157">
        <v>2.48</v>
      </c>
      <c r="M17" s="157">
        <v>-2.69</v>
      </c>
      <c r="N17" s="157">
        <v>-1.0</v>
      </c>
      <c r="O17" s="157">
        <v>252.0</v>
      </c>
      <c r="P17" s="157">
        <v>301.0</v>
      </c>
      <c r="Q17" s="186">
        <v>264.0</v>
      </c>
      <c r="R17" s="19"/>
      <c r="S17" s="186">
        <v>10.0</v>
      </c>
      <c r="T17" s="19"/>
      <c r="U17" s="157">
        <v>10.0</v>
      </c>
      <c r="V17" s="153">
        <v>49.45</v>
      </c>
      <c r="W17" s="156">
        <v>27.246366381479618</v>
      </c>
      <c r="X17" s="19"/>
      <c r="Y17" s="221">
        <v>27000.0</v>
      </c>
      <c r="Z17" s="192">
        <v>2.0</v>
      </c>
      <c r="AA17" s="221"/>
      <c r="AB17" s="192"/>
      <c r="AC17" s="221"/>
      <c r="AD17" s="192"/>
      <c r="AE17" s="221"/>
      <c r="AF17" s="192"/>
      <c r="AG17" s="153"/>
    </row>
    <row r="18">
      <c r="A18" s="149">
        <v>3882.0</v>
      </c>
      <c r="B18" s="19"/>
      <c r="C18" s="156">
        <v>2551.24</v>
      </c>
      <c r="D18" s="19"/>
      <c r="E18" s="156">
        <v>785.01</v>
      </c>
      <c r="F18" s="19"/>
      <c r="G18" s="153">
        <v>2303.67751027644</v>
      </c>
      <c r="H18" s="185">
        <v>3058.0</v>
      </c>
      <c r="I18" s="19"/>
      <c r="J18" s="157">
        <v>-64.88</v>
      </c>
      <c r="K18" s="157">
        <v>17.2</v>
      </c>
      <c r="L18" s="157">
        <v>25.54</v>
      </c>
      <c r="M18" s="157">
        <v>10.45</v>
      </c>
      <c r="N18" s="157">
        <v>-4.0</v>
      </c>
      <c r="O18" s="157">
        <v>256.0</v>
      </c>
      <c r="P18" s="157">
        <v>276.0</v>
      </c>
      <c r="Q18" s="186">
        <v>232.0</v>
      </c>
      <c r="R18" s="19"/>
      <c r="S18" s="186">
        <v>15.0</v>
      </c>
      <c r="T18" s="19"/>
      <c r="U18" s="157">
        <v>12.0</v>
      </c>
      <c r="V18" s="153">
        <v>-1.31</v>
      </c>
      <c r="W18" s="156">
        <v>38.913531061259704</v>
      </c>
      <c r="X18" s="19"/>
      <c r="Y18" s="221">
        <v>45000.0</v>
      </c>
      <c r="Z18" s="192">
        <v>2.0</v>
      </c>
      <c r="AA18" s="221"/>
      <c r="AB18" s="192"/>
      <c r="AC18" s="221"/>
      <c r="AD18" s="192"/>
      <c r="AE18" s="221"/>
      <c r="AF18" s="192"/>
      <c r="AG18" s="153"/>
    </row>
    <row r="19">
      <c r="A19" s="149">
        <v>5161.0</v>
      </c>
      <c r="B19" s="19"/>
      <c r="C19" s="156">
        <v>732.3</v>
      </c>
      <c r="D19" s="19"/>
      <c r="E19" s="156">
        <v>27.51</v>
      </c>
      <c r="F19" s="19"/>
      <c r="G19" s="153">
        <v>718.650147378445</v>
      </c>
      <c r="H19" s="185">
        <v>573.0</v>
      </c>
      <c r="I19" s="19"/>
      <c r="J19" s="157">
        <v>-198.42</v>
      </c>
      <c r="K19" s="157">
        <v>15.49</v>
      </c>
      <c r="L19" s="157">
        <v>-22.65</v>
      </c>
      <c r="M19" s="157">
        <v>-46.3</v>
      </c>
      <c r="N19" s="157">
        <v>-4.0</v>
      </c>
      <c r="O19" s="157">
        <v>304.0</v>
      </c>
      <c r="P19" s="157">
        <v>246.5</v>
      </c>
      <c r="Q19" s="186">
        <v>183.0</v>
      </c>
      <c r="R19" s="19"/>
      <c r="S19" s="186">
        <v>6.0</v>
      </c>
      <c r="T19" s="19"/>
      <c r="U19" s="157">
        <v>13.0</v>
      </c>
      <c r="V19" s="153">
        <v>-32.67</v>
      </c>
      <c r="W19" s="156">
        <v>28.05310885608856</v>
      </c>
      <c r="X19" s="19"/>
      <c r="Y19" s="221">
        <v>30000.0</v>
      </c>
      <c r="Z19" s="192">
        <v>2.0</v>
      </c>
      <c r="AA19" s="221"/>
      <c r="AB19" s="192"/>
      <c r="AC19" s="221"/>
      <c r="AD19" s="192"/>
      <c r="AE19" s="221"/>
      <c r="AF19" s="192"/>
      <c r="AG19" s="153"/>
    </row>
    <row r="20">
      <c r="A20" s="149">
        <v>5166.0</v>
      </c>
      <c r="B20" s="19"/>
      <c r="C20" s="156">
        <v>1290.57</v>
      </c>
      <c r="D20" s="19"/>
      <c r="E20" s="156">
        <v>0.0</v>
      </c>
      <c r="F20" s="19"/>
      <c r="G20" s="153">
        <v>308.910040933639</v>
      </c>
      <c r="H20" s="185">
        <v>1640.0</v>
      </c>
      <c r="I20" s="19"/>
      <c r="J20" s="157">
        <v>221.6</v>
      </c>
      <c r="K20" s="157">
        <v>-2.73</v>
      </c>
      <c r="L20" s="157">
        <v>25.8</v>
      </c>
      <c r="M20" s="157">
        <v>33.75</v>
      </c>
      <c r="N20" s="157">
        <v>-14.0</v>
      </c>
      <c r="O20" s="157">
        <v>365.0</v>
      </c>
      <c r="P20" s="157">
        <v>470.0</v>
      </c>
      <c r="Q20" s="186">
        <v>525.0</v>
      </c>
      <c r="R20" s="19"/>
      <c r="S20" s="186">
        <v>28.0</v>
      </c>
      <c r="T20" s="19"/>
      <c r="U20" s="157">
        <v>26.0</v>
      </c>
      <c r="V20" s="153">
        <v>21.96</v>
      </c>
      <c r="W20" s="156">
        <v>27.86416837315131</v>
      </c>
      <c r="X20" s="19"/>
      <c r="Y20" s="221">
        <v>30000.0</v>
      </c>
      <c r="Z20" s="192">
        <v>2.0</v>
      </c>
      <c r="AA20" s="221"/>
      <c r="AB20" s="192"/>
      <c r="AC20" s="221"/>
      <c r="AD20" s="192"/>
      <c r="AE20" s="221"/>
      <c r="AF20" s="192"/>
      <c r="AG20" s="153"/>
    </row>
    <row r="21">
      <c r="A21" s="149">
        <v>8604.0</v>
      </c>
      <c r="B21" s="19"/>
      <c r="C21" s="156">
        <v>661.14</v>
      </c>
      <c r="D21" s="19"/>
      <c r="E21" s="156">
        <v>169.78</v>
      </c>
      <c r="F21" s="19"/>
      <c r="G21" s="153">
        <v>144.56999874115</v>
      </c>
      <c r="H21" s="185">
        <v>368.0</v>
      </c>
      <c r="I21" s="19"/>
      <c r="J21" s="157">
        <v>92.62</v>
      </c>
      <c r="K21" s="157">
        <v>30.44</v>
      </c>
      <c r="L21" s="157">
        <v>31.16</v>
      </c>
      <c r="M21" s="157">
        <v>25.28</v>
      </c>
      <c r="N21" s="157">
        <v>-60.0</v>
      </c>
      <c r="O21" s="157">
        <v>80.0</v>
      </c>
      <c r="P21" s="157">
        <v>171.0</v>
      </c>
      <c r="Q21" s="186">
        <v>224.0</v>
      </c>
      <c r="R21" s="19"/>
      <c r="S21" s="186">
        <v>18.0</v>
      </c>
      <c r="T21" s="19"/>
      <c r="U21" s="157">
        <v>10.0</v>
      </c>
      <c r="V21" s="153">
        <v>56.94</v>
      </c>
      <c r="W21" s="156">
        <v>27.118489121676067</v>
      </c>
      <c r="X21" s="19"/>
      <c r="Y21" s="221">
        <v>17000.0</v>
      </c>
      <c r="Z21" s="192">
        <v>2.0</v>
      </c>
      <c r="AA21" s="221"/>
      <c r="AB21" s="192"/>
      <c r="AC21" s="221"/>
      <c r="AD21" s="192"/>
      <c r="AE21" s="221"/>
      <c r="AF21" s="192"/>
      <c r="AG21" s="153"/>
    </row>
    <row r="22">
      <c r="A22" s="170" t="s">
        <v>43</v>
      </c>
      <c r="B22" s="19"/>
      <c r="C22" s="177">
        <v>11169.05</v>
      </c>
      <c r="D22" s="19"/>
      <c r="E22" s="177">
        <v>1513.13</v>
      </c>
      <c r="F22" s="19"/>
      <c r="G22" s="174">
        <v>4252.352117423866</v>
      </c>
      <c r="H22" s="170">
        <v>8460.0</v>
      </c>
      <c r="I22" s="19"/>
      <c r="J22" s="178">
        <v>-303.6</v>
      </c>
      <c r="K22" s="178">
        <v>79.82</v>
      </c>
      <c r="L22" s="178">
        <v>82.66</v>
      </c>
      <c r="M22" s="178">
        <v>42.93</v>
      </c>
      <c r="N22" s="178">
        <v>-6.0</v>
      </c>
      <c r="O22" s="178">
        <v>2025.0</v>
      </c>
      <c r="P22" s="178">
        <v>2055.0</v>
      </c>
      <c r="Q22" s="193">
        <v>1985.5</v>
      </c>
      <c r="R22" s="19"/>
      <c r="S22" s="193">
        <v>98.0</v>
      </c>
      <c r="T22" s="19"/>
      <c r="U22" s="178">
        <v>104.0</v>
      </c>
      <c r="V22" s="174">
        <v>72.27</v>
      </c>
      <c r="W22" s="177">
        <v>30.1533808371723</v>
      </c>
      <c r="X22" s="19"/>
      <c r="Y22" s="194">
        <f>AVERAGE(Y15:Y21)</f>
        <v>32285.71429</v>
      </c>
      <c r="Z22" s="195"/>
      <c r="AA22" s="194" t="str">
        <f>AVERAGE(AA15:AA21)</f>
        <v>#DIV/0!</v>
      </c>
      <c r="AB22" s="195"/>
      <c r="AC22" s="194" t="str">
        <f>AVERAGE(AC15:AC21)</f>
        <v>#DIV/0!</v>
      </c>
      <c r="AD22" s="174"/>
      <c r="AE22" s="194" t="str">
        <f>AVERAGE(AE15:AE21)</f>
        <v>#DIV/0!</v>
      </c>
      <c r="AF22" s="174"/>
      <c r="AG22" s="174"/>
    </row>
    <row r="23" hidden="1">
      <c r="Y23" s="133"/>
      <c r="Z23" s="133"/>
      <c r="AA23" s="133"/>
      <c r="AB23" s="133"/>
      <c r="AC23" s="133"/>
      <c r="AD23" s="133"/>
      <c r="AE23" s="133"/>
      <c r="AF23" s="133"/>
    </row>
    <row r="24" ht="30.75" hidden="1" customHeight="1">
      <c r="A24" s="139" t="s">
        <v>46</v>
      </c>
      <c r="B24" s="19"/>
      <c r="C24" s="197" t="s">
        <v>173</v>
      </c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19"/>
      <c r="AG24" s="198" t="s">
        <v>174</v>
      </c>
    </row>
    <row r="25" hidden="1">
      <c r="A25" s="149">
        <v>3116.0</v>
      </c>
      <c r="B25" s="19"/>
      <c r="C25" s="199">
        <v>91.0</v>
      </c>
      <c r="D25" s="19"/>
      <c r="E25" s="199"/>
      <c r="F25" s="19"/>
      <c r="G25" s="199"/>
      <c r="H25" s="19"/>
      <c r="I25" s="200"/>
      <c r="J25" s="201"/>
      <c r="K25" s="201"/>
      <c r="L25" s="201"/>
      <c r="M25" s="201"/>
      <c r="N25" s="201"/>
      <c r="O25" s="201"/>
      <c r="P25" s="201"/>
      <c r="Q25" s="206"/>
      <c r="R25" s="19"/>
      <c r="S25" s="206"/>
      <c r="T25" s="19"/>
      <c r="U25" s="202"/>
      <c r="V25" s="202"/>
      <c r="W25" s="207"/>
      <c r="X25" s="19"/>
      <c r="Y25" s="204"/>
      <c r="Z25" s="204"/>
      <c r="AA25" s="204"/>
      <c r="AB25" s="204"/>
      <c r="AC25" s="204"/>
      <c r="AD25" s="204"/>
      <c r="AE25" s="204"/>
      <c r="AF25" s="204"/>
      <c r="AG25" s="205">
        <f t="shared" ref="AG25:AG31" si="6">AVERAGE(C25:AF25)</f>
        <v>91</v>
      </c>
    </row>
    <row r="26" hidden="1">
      <c r="A26" s="149">
        <v>3176.0</v>
      </c>
      <c r="B26" s="19"/>
      <c r="C26" s="199">
        <v>90.0</v>
      </c>
      <c r="D26" s="19"/>
      <c r="E26" s="199"/>
      <c r="F26" s="19"/>
      <c r="G26" s="199"/>
      <c r="H26" s="19"/>
      <c r="I26" s="200"/>
      <c r="J26" s="201"/>
      <c r="K26" s="201"/>
      <c r="L26" s="201"/>
      <c r="M26" s="201"/>
      <c r="N26" s="201"/>
      <c r="O26" s="201"/>
      <c r="P26" s="201"/>
      <c r="Q26" s="206"/>
      <c r="R26" s="19"/>
      <c r="S26" s="206"/>
      <c r="T26" s="19"/>
      <c r="U26" s="202"/>
      <c r="V26" s="202"/>
      <c r="W26" s="207"/>
      <c r="X26" s="19"/>
      <c r="Y26" s="204"/>
      <c r="Z26" s="204"/>
      <c r="AA26" s="204"/>
      <c r="AB26" s="204"/>
      <c r="AC26" s="204"/>
      <c r="AD26" s="204"/>
      <c r="AE26" s="204"/>
      <c r="AF26" s="204"/>
      <c r="AG26" s="205">
        <f t="shared" si="6"/>
        <v>90</v>
      </c>
    </row>
    <row r="27" hidden="1">
      <c r="A27" s="149">
        <v>3802.0</v>
      </c>
      <c r="B27" s="19"/>
      <c r="C27" s="199">
        <v>86.0</v>
      </c>
      <c r="D27" s="19"/>
      <c r="E27" s="199"/>
      <c r="F27" s="19"/>
      <c r="G27" s="199"/>
      <c r="H27" s="19"/>
      <c r="I27" s="200"/>
      <c r="J27" s="201"/>
      <c r="K27" s="201"/>
      <c r="L27" s="201"/>
      <c r="M27" s="201"/>
      <c r="N27" s="201"/>
      <c r="O27" s="201"/>
      <c r="P27" s="201"/>
      <c r="Q27" s="206"/>
      <c r="R27" s="19"/>
      <c r="S27" s="206"/>
      <c r="T27" s="19"/>
      <c r="U27" s="202"/>
      <c r="V27" s="202"/>
      <c r="W27" s="206"/>
      <c r="X27" s="19"/>
      <c r="Y27" s="204"/>
      <c r="Z27" s="204"/>
      <c r="AA27" s="204"/>
      <c r="AB27" s="204"/>
      <c r="AC27" s="204"/>
      <c r="AD27" s="204"/>
      <c r="AE27" s="204"/>
      <c r="AF27" s="204"/>
      <c r="AG27" s="205">
        <f t="shared" si="6"/>
        <v>86</v>
      </c>
    </row>
    <row r="28" hidden="1">
      <c r="A28" s="149">
        <v>3882.0</v>
      </c>
      <c r="B28" s="19"/>
      <c r="C28" s="199">
        <v>85.0</v>
      </c>
      <c r="D28" s="19"/>
      <c r="E28" s="199"/>
      <c r="F28" s="19"/>
      <c r="G28" s="199"/>
      <c r="H28" s="19"/>
      <c r="I28" s="200"/>
      <c r="J28" s="201"/>
      <c r="K28" s="201"/>
      <c r="L28" s="201"/>
      <c r="M28" s="201"/>
      <c r="N28" s="201"/>
      <c r="O28" s="201"/>
      <c r="P28" s="201"/>
      <c r="Q28" s="206"/>
      <c r="R28" s="19"/>
      <c r="S28" s="206"/>
      <c r="T28" s="19"/>
      <c r="U28" s="202"/>
      <c r="V28" s="202"/>
      <c r="W28" s="206"/>
      <c r="X28" s="19"/>
      <c r="Y28" s="204"/>
      <c r="Z28" s="204"/>
      <c r="AA28" s="204"/>
      <c r="AB28" s="204"/>
      <c r="AC28" s="204"/>
      <c r="AD28" s="204"/>
      <c r="AE28" s="204"/>
      <c r="AF28" s="204"/>
      <c r="AG28" s="205">
        <f t="shared" si="6"/>
        <v>85</v>
      </c>
    </row>
    <row r="29" hidden="1">
      <c r="A29" s="149">
        <v>5161.0</v>
      </c>
      <c r="B29" s="19"/>
      <c r="C29" s="199">
        <v>85.0</v>
      </c>
      <c r="D29" s="19"/>
      <c r="E29" s="199"/>
      <c r="F29" s="19"/>
      <c r="G29" s="199"/>
      <c r="H29" s="19"/>
      <c r="I29" s="200"/>
      <c r="J29" s="201"/>
      <c r="K29" s="201"/>
      <c r="L29" s="201"/>
      <c r="M29" s="201"/>
      <c r="N29" s="201"/>
      <c r="O29" s="201"/>
      <c r="P29" s="201"/>
      <c r="Q29" s="206"/>
      <c r="R29" s="19"/>
      <c r="S29" s="206"/>
      <c r="T29" s="19"/>
      <c r="U29" s="202"/>
      <c r="V29" s="202"/>
      <c r="W29" s="206"/>
      <c r="X29" s="19"/>
      <c r="Y29" s="204"/>
      <c r="Z29" s="204"/>
      <c r="AA29" s="204"/>
      <c r="AB29" s="204"/>
      <c r="AC29" s="204"/>
      <c r="AD29" s="204"/>
      <c r="AE29" s="204"/>
      <c r="AF29" s="204"/>
      <c r="AG29" s="205">
        <f t="shared" si="6"/>
        <v>85</v>
      </c>
    </row>
    <row r="30" hidden="1">
      <c r="A30" s="149">
        <v>5166.0</v>
      </c>
      <c r="B30" s="19"/>
      <c r="C30" s="199">
        <v>83.0</v>
      </c>
      <c r="D30" s="19"/>
      <c r="E30" s="199"/>
      <c r="F30" s="19"/>
      <c r="G30" s="199"/>
      <c r="H30" s="19"/>
      <c r="I30" s="201"/>
      <c r="J30" s="201"/>
      <c r="K30" s="201"/>
      <c r="L30" s="201"/>
      <c r="M30" s="201"/>
      <c r="N30" s="201"/>
      <c r="O30" s="201"/>
      <c r="P30" s="201"/>
      <c r="Q30" s="206"/>
      <c r="R30" s="19"/>
      <c r="S30" s="206"/>
      <c r="T30" s="19"/>
      <c r="U30" s="202"/>
      <c r="V30" s="202"/>
      <c r="W30" s="206"/>
      <c r="X30" s="19"/>
      <c r="Y30" s="204"/>
      <c r="Z30" s="204"/>
      <c r="AA30" s="204"/>
      <c r="AB30" s="204"/>
      <c r="AC30" s="204"/>
      <c r="AD30" s="204"/>
      <c r="AE30" s="204"/>
      <c r="AF30" s="204"/>
      <c r="AG30" s="205">
        <f t="shared" si="6"/>
        <v>83</v>
      </c>
    </row>
    <row r="31" hidden="1">
      <c r="A31" s="149">
        <v>8604.0</v>
      </c>
      <c r="B31" s="19"/>
      <c r="C31" s="199">
        <v>83.0</v>
      </c>
      <c r="D31" s="19"/>
      <c r="E31" s="199"/>
      <c r="F31" s="19"/>
      <c r="G31" s="199"/>
      <c r="H31" s="19"/>
      <c r="I31" s="200"/>
      <c r="J31" s="201"/>
      <c r="K31" s="201"/>
      <c r="L31" s="201"/>
      <c r="M31" s="201"/>
      <c r="N31" s="201"/>
      <c r="O31" s="201"/>
      <c r="P31" s="201"/>
      <c r="Q31" s="206"/>
      <c r="R31" s="19"/>
      <c r="S31" s="206"/>
      <c r="T31" s="19"/>
      <c r="U31" s="202"/>
      <c r="V31" s="202"/>
      <c r="W31" s="206"/>
      <c r="X31" s="19"/>
      <c r="Y31" s="204"/>
      <c r="Z31" s="204"/>
      <c r="AA31" s="204"/>
      <c r="AB31" s="204"/>
      <c r="AC31" s="204"/>
      <c r="AD31" s="204"/>
      <c r="AE31" s="204"/>
      <c r="AF31" s="204"/>
      <c r="AG31" s="205">
        <f t="shared" si="6"/>
        <v>83</v>
      </c>
    </row>
    <row r="32">
      <c r="Y32" s="133"/>
      <c r="Z32" s="133"/>
      <c r="AA32" s="133"/>
      <c r="AB32" s="133"/>
      <c r="AC32" s="133"/>
      <c r="AD32" s="133"/>
      <c r="AE32" s="133"/>
      <c r="AF32" s="133"/>
    </row>
    <row r="33" ht="30.75" customHeight="1">
      <c r="A33" s="139" t="s">
        <v>46</v>
      </c>
      <c r="B33" s="19"/>
      <c r="C33" s="208" t="s">
        <v>79</v>
      </c>
      <c r="D33" s="19"/>
      <c r="E33" s="208" t="s">
        <v>80</v>
      </c>
      <c r="F33" s="19"/>
      <c r="G33" s="198" t="s">
        <v>81</v>
      </c>
      <c r="H33" s="208" t="s">
        <v>82</v>
      </c>
      <c r="I33" s="19"/>
      <c r="J33" s="198" t="s">
        <v>83</v>
      </c>
      <c r="K33" s="198" t="s">
        <v>84</v>
      </c>
      <c r="L33" s="198" t="s">
        <v>85</v>
      </c>
      <c r="M33" s="198" t="s">
        <v>86</v>
      </c>
      <c r="N33" s="198" t="s">
        <v>87</v>
      </c>
      <c r="O33" s="198" t="s">
        <v>88</v>
      </c>
      <c r="P33" s="198" t="s">
        <v>89</v>
      </c>
      <c r="Q33" s="208" t="s">
        <v>90</v>
      </c>
      <c r="R33" s="19"/>
      <c r="S33" s="209" t="s">
        <v>109</v>
      </c>
      <c r="T33" s="19"/>
      <c r="U33" s="210" t="s">
        <v>110</v>
      </c>
      <c r="V33" s="210" t="s">
        <v>111</v>
      </c>
      <c r="W33" s="209" t="s">
        <v>112</v>
      </c>
      <c r="X33" s="19"/>
      <c r="Y33" s="210" t="s">
        <v>113</v>
      </c>
      <c r="Z33" s="210" t="s">
        <v>114</v>
      </c>
      <c r="AA33" s="210" t="s">
        <v>115</v>
      </c>
      <c r="AB33" s="210" t="s">
        <v>116</v>
      </c>
      <c r="AC33" s="210" t="s">
        <v>93</v>
      </c>
      <c r="AD33" s="211" t="s">
        <v>94</v>
      </c>
      <c r="AE33" s="210" t="s">
        <v>95</v>
      </c>
      <c r="AF33" s="210" t="s">
        <v>96</v>
      </c>
      <c r="AG33" s="198" t="s">
        <v>97</v>
      </c>
    </row>
    <row r="34">
      <c r="A34" s="149">
        <v>3116.0</v>
      </c>
      <c r="B34" s="19"/>
      <c r="C34" s="212">
        <f>RANK(C5,C5:C11,1)</f>
        <v>6</v>
      </c>
      <c r="D34" s="19"/>
      <c r="E34" s="213">
        <f>RANK(E5,E5:E11)</f>
        <v>2</v>
      </c>
      <c r="F34" s="19"/>
      <c r="G34" s="213">
        <f>RANK(G5,G5:G11)</f>
        <v>7</v>
      </c>
      <c r="H34" s="19"/>
      <c r="I34" s="214">
        <f>RANK(H5,H5:H11)</f>
        <v>7</v>
      </c>
      <c r="J34" s="215">
        <f t="shared" ref="J34:N34" si="7">RANK(J5,J5:J11,1)</f>
        <v>3</v>
      </c>
      <c r="K34" s="215">
        <f t="shared" si="7"/>
        <v>5</v>
      </c>
      <c r="L34" s="216">
        <f t="shared" si="7"/>
        <v>5</v>
      </c>
      <c r="M34" s="217">
        <f t="shared" si="7"/>
        <v>1</v>
      </c>
      <c r="N34" s="217">
        <f t="shared" si="7"/>
        <v>3</v>
      </c>
      <c r="O34" s="216">
        <f>RANK(O5,O5:O11)</f>
        <v>2</v>
      </c>
      <c r="P34" s="216">
        <f t="shared" ref="P34:Q34" si="8">RANK(P5,P5:P11,1)</f>
        <v>6</v>
      </c>
      <c r="Q34" s="218">
        <f t="shared" si="8"/>
        <v>2</v>
      </c>
      <c r="R34" s="19"/>
      <c r="S34" s="219">
        <v>33.0</v>
      </c>
      <c r="T34" s="19"/>
      <c r="U34" s="192"/>
      <c r="V34" s="215"/>
      <c r="W34" s="220"/>
      <c r="X34" s="19"/>
      <c r="Y34" s="221"/>
      <c r="Z34" s="192"/>
      <c r="AA34" s="222"/>
      <c r="AB34" s="154"/>
      <c r="AC34" s="223">
        <f t="shared" ref="AC34:AD34" si="9">RANK(AC5,AC5:AC11,1)</f>
        <v>7</v>
      </c>
      <c r="AD34" s="224">
        <f t="shared" si="9"/>
        <v>7</v>
      </c>
      <c r="AE34" s="225">
        <f t="shared" ref="AE34:AF34" si="10">RANK(AE5,AE5:AE11)</f>
        <v>2</v>
      </c>
      <c r="AF34" s="225">
        <f t="shared" si="10"/>
        <v>1</v>
      </c>
      <c r="AG34" s="223">
        <f t="shared" ref="AG34:AG40" si="15">I34+L34+O34+P34+Q34+AC34+AE34+AF34</f>
        <v>32</v>
      </c>
    </row>
    <row r="35">
      <c r="A35" s="149">
        <v>3176.0</v>
      </c>
      <c r="B35" s="19"/>
      <c r="C35" s="212">
        <f>RANK(C6,C5:C11,1)</f>
        <v>5</v>
      </c>
      <c r="D35" s="19"/>
      <c r="E35" s="213">
        <f>RANK(E6,E5:E11)</f>
        <v>3</v>
      </c>
      <c r="F35" s="19"/>
      <c r="G35" s="213">
        <f>RANK(G6,G5:G11)</f>
        <v>6</v>
      </c>
      <c r="H35" s="19"/>
      <c r="I35" s="214">
        <f>RANK(H6,H5:H11)</f>
        <v>6</v>
      </c>
      <c r="J35" s="215">
        <f t="shared" ref="J35:N35" si="11">RANK(J6,J5:J11,1)</f>
        <v>7</v>
      </c>
      <c r="K35" s="215">
        <f t="shared" si="11"/>
        <v>3</v>
      </c>
      <c r="L35" s="216">
        <f t="shared" si="11"/>
        <v>1</v>
      </c>
      <c r="M35" s="217">
        <f t="shared" si="11"/>
        <v>2</v>
      </c>
      <c r="N35" s="217">
        <f t="shared" si="11"/>
        <v>2</v>
      </c>
      <c r="O35" s="216">
        <f>RANK(O6,O5:O11)</f>
        <v>3</v>
      </c>
      <c r="P35" s="216">
        <f t="shared" ref="P35:Q35" si="12">RANK(P6,P5:P11,1)</f>
        <v>4</v>
      </c>
      <c r="Q35" s="218">
        <f t="shared" si="12"/>
        <v>6</v>
      </c>
      <c r="R35" s="19"/>
      <c r="S35" s="219">
        <v>28.0</v>
      </c>
      <c r="T35" s="19"/>
      <c r="U35" s="192"/>
      <c r="V35" s="215"/>
      <c r="W35" s="220"/>
      <c r="X35" s="19"/>
      <c r="Y35" s="221"/>
      <c r="Z35" s="192"/>
      <c r="AA35" s="222"/>
      <c r="AB35" s="154"/>
      <c r="AC35" s="223">
        <f t="shared" ref="AC35:AD35" si="13">RANK(AC6,AC5:AC11,1)</f>
        <v>1</v>
      </c>
      <c r="AD35" s="224">
        <f t="shared" si="13"/>
        <v>1</v>
      </c>
      <c r="AE35" s="225">
        <f t="shared" ref="AE35:AF35" si="14">RANK(AE6,AE5:AE11)</f>
        <v>6</v>
      </c>
      <c r="AF35" s="225">
        <f t="shared" si="14"/>
        <v>6</v>
      </c>
      <c r="AG35" s="223">
        <f t="shared" si="15"/>
        <v>33</v>
      </c>
    </row>
    <row r="36">
      <c r="A36" s="149">
        <v>3802.0</v>
      </c>
      <c r="B36" s="19"/>
      <c r="C36" s="212">
        <f>RANK(C7,C5:C11,1)</f>
        <v>2</v>
      </c>
      <c r="D36" s="19"/>
      <c r="E36" s="213">
        <f>RANK(E7,E5:E11)</f>
        <v>6</v>
      </c>
      <c r="F36" s="19"/>
      <c r="G36" s="213">
        <f>RANK(G7,G5:G11)</f>
        <v>4</v>
      </c>
      <c r="H36" s="19"/>
      <c r="I36" s="214">
        <f>RANK(H7,H5:H11)</f>
        <v>4</v>
      </c>
      <c r="J36" s="215">
        <f t="shared" ref="J36:N36" si="16">RANK(J7,J5:J11,1)</f>
        <v>5</v>
      </c>
      <c r="K36" s="215">
        <f t="shared" si="16"/>
        <v>4</v>
      </c>
      <c r="L36" s="216">
        <f t="shared" si="16"/>
        <v>3</v>
      </c>
      <c r="M36" s="217">
        <f t="shared" si="16"/>
        <v>6</v>
      </c>
      <c r="N36" s="217">
        <f t="shared" si="16"/>
        <v>5</v>
      </c>
      <c r="O36" s="216">
        <f>RANK(O7,O5:O11)</f>
        <v>6</v>
      </c>
      <c r="P36" s="216">
        <f t="shared" ref="P36:Q36" si="17">RANK(P7,P5:P11,1)</f>
        <v>1</v>
      </c>
      <c r="Q36" s="218">
        <f t="shared" si="17"/>
        <v>3</v>
      </c>
      <c r="R36" s="19"/>
      <c r="S36" s="219">
        <v>25.0</v>
      </c>
      <c r="T36" s="19"/>
      <c r="U36" s="192"/>
      <c r="V36" s="215"/>
      <c r="W36" s="220"/>
      <c r="X36" s="19"/>
      <c r="Y36" s="221"/>
      <c r="Z36" s="192"/>
      <c r="AA36" s="222"/>
      <c r="AB36" s="154"/>
      <c r="AC36" s="223">
        <f t="shared" ref="AC36:AD36" si="18">RANK(AC7,AC5:AC11,1)</f>
        <v>5</v>
      </c>
      <c r="AD36" s="224">
        <f t="shared" si="18"/>
        <v>4</v>
      </c>
      <c r="AE36" s="225">
        <f t="shared" ref="AE36:AF36" si="19">RANK(AE7,AE5:AE11)</f>
        <v>5</v>
      </c>
      <c r="AF36" s="225">
        <f t="shared" si="19"/>
        <v>4</v>
      </c>
      <c r="AG36" s="223">
        <f t="shared" si="15"/>
        <v>31</v>
      </c>
    </row>
    <row r="37">
      <c r="A37" s="149">
        <v>3882.0</v>
      </c>
      <c r="B37" s="19"/>
      <c r="C37" s="212">
        <f>RANK(C8,C5:C11,1)</f>
        <v>7</v>
      </c>
      <c r="D37" s="19"/>
      <c r="E37" s="213">
        <f>RANK(E8,E5:E11)</f>
        <v>1</v>
      </c>
      <c r="F37" s="19"/>
      <c r="G37" s="213">
        <f>RANK(G8,G5:G11)</f>
        <v>3</v>
      </c>
      <c r="H37" s="19"/>
      <c r="I37" s="214">
        <f>RANK(H8,H5:H11)</f>
        <v>2</v>
      </c>
      <c r="J37" s="215">
        <f t="shared" ref="J37:N37" si="20">RANK(J8,J5:J11,1)</f>
        <v>1</v>
      </c>
      <c r="K37" s="215">
        <f t="shared" si="20"/>
        <v>1</v>
      </c>
      <c r="L37" s="216">
        <f t="shared" si="20"/>
        <v>4</v>
      </c>
      <c r="M37" s="217">
        <f t="shared" si="20"/>
        <v>3</v>
      </c>
      <c r="N37" s="217">
        <f t="shared" si="20"/>
        <v>1</v>
      </c>
      <c r="O37" s="216">
        <f>RANK(O8,O5:O11)</f>
        <v>1</v>
      </c>
      <c r="P37" s="216">
        <f t="shared" ref="P37:Q37" si="21">RANK(P8,P5:P11,1)</f>
        <v>7</v>
      </c>
      <c r="Q37" s="218">
        <f t="shared" si="21"/>
        <v>5</v>
      </c>
      <c r="R37" s="19"/>
      <c r="S37" s="219">
        <v>27.0</v>
      </c>
      <c r="T37" s="19"/>
      <c r="U37" s="192"/>
      <c r="V37" s="215"/>
      <c r="W37" s="220"/>
      <c r="X37" s="19"/>
      <c r="Y37" s="221"/>
      <c r="Z37" s="192"/>
      <c r="AA37" s="222"/>
      <c r="AB37" s="154"/>
      <c r="AC37" s="223">
        <f t="shared" ref="AC37:AD37" si="22">RANK(AC8,AC5:AC11,1)</f>
        <v>2</v>
      </c>
      <c r="AD37" s="224">
        <f t="shared" si="22"/>
        <v>2</v>
      </c>
      <c r="AE37" s="225">
        <f t="shared" ref="AE37:AF37" si="23">RANK(AE8,AE5:AE11)</f>
        <v>3</v>
      </c>
      <c r="AF37" s="225">
        <f t="shared" si="23"/>
        <v>3</v>
      </c>
      <c r="AG37" s="223">
        <f t="shared" si="15"/>
        <v>27</v>
      </c>
    </row>
    <row r="38">
      <c r="A38" s="149">
        <v>5161.0</v>
      </c>
      <c r="B38" s="19"/>
      <c r="C38" s="212">
        <f>RANK(C9,C5:C11,1)</f>
        <v>3</v>
      </c>
      <c r="D38" s="19"/>
      <c r="E38" s="213">
        <f>RANK(E9,E5:E11)</f>
        <v>5</v>
      </c>
      <c r="F38" s="19"/>
      <c r="G38" s="213">
        <f>RANK(G9,G5:G11)</f>
        <v>1</v>
      </c>
      <c r="H38" s="19"/>
      <c r="I38" s="214">
        <f>RANK(H9,H5:H11)</f>
        <v>1</v>
      </c>
      <c r="J38" s="215">
        <f t="shared" ref="J38:N38" si="24">RANK(J9,J5:J11,1)</f>
        <v>2</v>
      </c>
      <c r="K38" s="215">
        <f t="shared" si="24"/>
        <v>2</v>
      </c>
      <c r="L38" s="216">
        <f t="shared" si="24"/>
        <v>2</v>
      </c>
      <c r="M38" s="217">
        <f t="shared" si="24"/>
        <v>5</v>
      </c>
      <c r="N38" s="217">
        <f t="shared" si="24"/>
        <v>4</v>
      </c>
      <c r="O38" s="216">
        <f>RANK(O9,O5:O11)</f>
        <v>4</v>
      </c>
      <c r="P38" s="216">
        <f t="shared" ref="P38:Q38" si="25">RANK(P9,P5:P11,1)</f>
        <v>5</v>
      </c>
      <c r="Q38" s="218">
        <f t="shared" si="25"/>
        <v>4</v>
      </c>
      <c r="R38" s="19"/>
      <c r="S38" s="219">
        <v>32.0</v>
      </c>
      <c r="T38" s="19"/>
      <c r="U38" s="192"/>
      <c r="V38" s="215"/>
      <c r="W38" s="220"/>
      <c r="X38" s="19"/>
      <c r="Y38" s="221"/>
      <c r="Z38" s="192"/>
      <c r="AA38" s="222"/>
      <c r="AB38" s="154"/>
      <c r="AC38" s="223">
        <f t="shared" ref="AC38:AD38" si="26">RANK(AC9,AC5:AC11,1)</f>
        <v>4</v>
      </c>
      <c r="AD38" s="224">
        <f t="shared" si="26"/>
        <v>3</v>
      </c>
      <c r="AE38" s="225">
        <f t="shared" ref="AE38:AF38" si="27">RANK(AE9,AE5:AE11)</f>
        <v>1</v>
      </c>
      <c r="AF38" s="225">
        <f t="shared" si="27"/>
        <v>2</v>
      </c>
      <c r="AG38" s="223">
        <f t="shared" si="15"/>
        <v>23</v>
      </c>
    </row>
    <row r="39">
      <c r="A39" s="149">
        <v>5166.0</v>
      </c>
      <c r="B39" s="19"/>
      <c r="C39" s="212">
        <f>RANK(C10,C5:C11,1)</f>
        <v>4</v>
      </c>
      <c r="D39" s="19"/>
      <c r="E39" s="213">
        <f>RANK(E10,E5:E11)</f>
        <v>4</v>
      </c>
      <c r="F39" s="19"/>
      <c r="G39" s="213">
        <f>RANK(G10,G5:G11)</f>
        <v>5</v>
      </c>
      <c r="H39" s="19"/>
      <c r="I39" s="214">
        <f>RANK(H10,H5:H11)</f>
        <v>5</v>
      </c>
      <c r="J39" s="215">
        <f t="shared" ref="J39:N39" si="28">RANK(J10,J5:J11,1)</f>
        <v>4</v>
      </c>
      <c r="K39" s="215">
        <f t="shared" si="28"/>
        <v>6</v>
      </c>
      <c r="L39" s="216">
        <f t="shared" si="28"/>
        <v>6</v>
      </c>
      <c r="M39" s="217">
        <f t="shared" si="28"/>
        <v>4</v>
      </c>
      <c r="N39" s="217">
        <f t="shared" si="28"/>
        <v>6</v>
      </c>
      <c r="O39" s="216">
        <f>RANK(O10,O5:O11)</f>
        <v>5</v>
      </c>
      <c r="P39" s="216">
        <f t="shared" ref="P39:Q39" si="29">RANK(P10,P5:P11,1)</f>
        <v>3</v>
      </c>
      <c r="Q39" s="218">
        <f t="shared" si="29"/>
        <v>7</v>
      </c>
      <c r="R39" s="19"/>
      <c r="S39" s="226">
        <v>28.5</v>
      </c>
      <c r="T39" s="19"/>
      <c r="U39" s="192"/>
      <c r="V39" s="222"/>
      <c r="W39" s="220"/>
      <c r="X39" s="19"/>
      <c r="Y39" s="221"/>
      <c r="Z39" s="192"/>
      <c r="AA39" s="222"/>
      <c r="AB39" s="154"/>
      <c r="AC39" s="223">
        <f t="shared" ref="AC39:AD39" si="30">RANK(AC10,AC5:AC11,1)</f>
        <v>6</v>
      </c>
      <c r="AD39" s="224">
        <f t="shared" si="30"/>
        <v>6</v>
      </c>
      <c r="AE39" s="225">
        <f t="shared" ref="AE39:AF39" si="31">RANK(AE10,AE5:AE11)</f>
        <v>7</v>
      </c>
      <c r="AF39" s="225">
        <f t="shared" si="31"/>
        <v>6</v>
      </c>
      <c r="AG39" s="223">
        <f t="shared" si="15"/>
        <v>45</v>
      </c>
    </row>
    <row r="40">
      <c r="A40" s="149">
        <v>8604.0</v>
      </c>
      <c r="B40" s="19"/>
      <c r="C40" s="212">
        <f>RANK(C11,C5:C11,1)</f>
        <v>1</v>
      </c>
      <c r="D40" s="19"/>
      <c r="E40" s="213">
        <f>RANK(E11,E5:E11)</f>
        <v>7</v>
      </c>
      <c r="F40" s="19"/>
      <c r="G40" s="213">
        <f>RANK(G11,G5:G11)</f>
        <v>2</v>
      </c>
      <c r="H40" s="19"/>
      <c r="I40" s="214">
        <f>RANK(H11,H5:H11)</f>
        <v>3</v>
      </c>
      <c r="J40" s="215">
        <f t="shared" ref="J40:N40" si="32">RANK(J11,J5:J11,1)</f>
        <v>6</v>
      </c>
      <c r="K40" s="215">
        <f t="shared" si="32"/>
        <v>7</v>
      </c>
      <c r="L40" s="216">
        <f t="shared" si="32"/>
        <v>7</v>
      </c>
      <c r="M40" s="217">
        <f t="shared" si="32"/>
        <v>7</v>
      </c>
      <c r="N40" s="217">
        <f t="shared" si="32"/>
        <v>7</v>
      </c>
      <c r="O40" s="216">
        <f>RANK(O11,O5:O11)</f>
        <v>7</v>
      </c>
      <c r="P40" s="216">
        <f t="shared" ref="P40:Q40" si="33">RANK(P11,P5:P11,1)</f>
        <v>2</v>
      </c>
      <c r="Q40" s="218">
        <f t="shared" si="33"/>
        <v>1</v>
      </c>
      <c r="R40" s="19"/>
      <c r="S40" s="219">
        <v>27.5</v>
      </c>
      <c r="T40" s="19"/>
      <c r="U40" s="192"/>
      <c r="V40" s="215"/>
      <c r="W40" s="220"/>
      <c r="X40" s="19"/>
      <c r="Y40" s="221"/>
      <c r="Z40" s="192"/>
      <c r="AA40" s="222"/>
      <c r="AB40" s="154"/>
      <c r="AC40" s="223">
        <f t="shared" ref="AC40:AD40" si="34">RANK(AC11,AC5:AC11,1)</f>
        <v>3</v>
      </c>
      <c r="AD40" s="224">
        <f t="shared" si="34"/>
        <v>5</v>
      </c>
      <c r="AE40" s="225">
        <f t="shared" ref="AE40:AF40" si="35">RANK(AE11,AE5:AE11)</f>
        <v>3</v>
      </c>
      <c r="AF40" s="225">
        <f t="shared" si="35"/>
        <v>4</v>
      </c>
      <c r="AG40" s="223">
        <f t="shared" si="15"/>
        <v>30</v>
      </c>
    </row>
    <row r="41">
      <c r="A41" s="227"/>
      <c r="B41" s="227"/>
      <c r="C41" s="228"/>
      <c r="D41" s="228"/>
      <c r="E41" s="228"/>
      <c r="F41" s="228"/>
      <c r="G41" s="228"/>
      <c r="H41" s="227"/>
      <c r="I41" s="227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8"/>
      <c r="W41" s="228"/>
      <c r="X41" s="228"/>
      <c r="Y41" s="230"/>
      <c r="Z41" s="231"/>
      <c r="AA41" s="230"/>
      <c r="AB41" s="231"/>
      <c r="AC41" s="230"/>
      <c r="AD41" s="228"/>
      <c r="AE41" s="230"/>
      <c r="AF41" s="228"/>
      <c r="AG41" s="228"/>
    </row>
    <row r="42">
      <c r="Y42" s="133"/>
      <c r="Z42" s="133"/>
      <c r="AA42" s="133"/>
      <c r="AB42" s="133"/>
      <c r="AC42" s="133"/>
      <c r="AD42" s="133"/>
      <c r="AE42" s="133"/>
      <c r="AF42" s="133"/>
    </row>
    <row r="43">
      <c r="Y43" s="133"/>
      <c r="Z43" s="133"/>
      <c r="AA43" s="133"/>
      <c r="AB43" s="133"/>
      <c r="AC43" s="133"/>
      <c r="AD43" s="133"/>
      <c r="AE43" s="133"/>
      <c r="AF43" s="133"/>
    </row>
    <row r="44">
      <c r="Y44" s="133"/>
      <c r="Z44" s="133"/>
      <c r="AA44" s="133"/>
      <c r="AB44" s="133"/>
      <c r="AC44" s="133"/>
      <c r="AD44" s="133"/>
      <c r="AE44" s="133"/>
      <c r="AF44" s="133"/>
    </row>
    <row r="45">
      <c r="Y45" s="133"/>
      <c r="Z45" s="133"/>
      <c r="AA45" s="133"/>
      <c r="AB45" s="133"/>
      <c r="AC45" s="133"/>
      <c r="AD45" s="133"/>
      <c r="AE45" s="133"/>
      <c r="AF45" s="133"/>
    </row>
    <row r="46">
      <c r="Y46" s="133"/>
      <c r="Z46" s="133"/>
      <c r="AA46" s="133"/>
      <c r="AB46" s="133"/>
      <c r="AC46" s="133"/>
      <c r="AD46" s="133"/>
      <c r="AE46" s="133"/>
      <c r="AF46" s="133"/>
    </row>
    <row r="47">
      <c r="Y47" s="133"/>
      <c r="Z47" s="133"/>
      <c r="AA47" s="133"/>
      <c r="AB47" s="133"/>
      <c r="AC47" s="133"/>
      <c r="AD47" s="133"/>
      <c r="AE47" s="133"/>
      <c r="AF47" s="133"/>
    </row>
    <row r="48">
      <c r="Y48" s="133"/>
      <c r="Z48" s="133"/>
      <c r="AA48" s="133"/>
      <c r="AB48" s="133"/>
      <c r="AC48" s="133"/>
      <c r="AD48" s="133"/>
      <c r="AE48" s="133"/>
      <c r="AF48" s="133"/>
    </row>
    <row r="49">
      <c r="Y49" s="133"/>
      <c r="Z49" s="133"/>
      <c r="AA49" s="133"/>
      <c r="AB49" s="133"/>
      <c r="AC49" s="133"/>
      <c r="AD49" s="133"/>
      <c r="AE49" s="133"/>
      <c r="AF49" s="133"/>
    </row>
    <row r="50">
      <c r="Y50" s="133"/>
      <c r="Z50" s="133"/>
      <c r="AA50" s="133"/>
      <c r="AB50" s="133"/>
      <c r="AC50" s="133"/>
      <c r="AD50" s="133"/>
      <c r="AE50" s="133"/>
      <c r="AF50" s="133"/>
    </row>
  </sheetData>
  <mergeCells count="241">
    <mergeCell ref="A21:B21"/>
    <mergeCell ref="C22:D22"/>
    <mergeCell ref="E22:F22"/>
    <mergeCell ref="H22:I22"/>
    <mergeCell ref="Q22:R22"/>
    <mergeCell ref="S22:T22"/>
    <mergeCell ref="W22:X22"/>
    <mergeCell ref="A22:B22"/>
    <mergeCell ref="A24:B24"/>
    <mergeCell ref="A25:B25"/>
    <mergeCell ref="C25:D25"/>
    <mergeCell ref="E25:F25"/>
    <mergeCell ref="G25:H25"/>
    <mergeCell ref="Q25:R25"/>
    <mergeCell ref="A27:B27"/>
    <mergeCell ref="C27:D27"/>
    <mergeCell ref="E27:F27"/>
    <mergeCell ref="G27:H27"/>
    <mergeCell ref="Q27:R27"/>
    <mergeCell ref="S27:T27"/>
    <mergeCell ref="W27:X27"/>
    <mergeCell ref="A28:B28"/>
    <mergeCell ref="C28:D28"/>
    <mergeCell ref="E28:F28"/>
    <mergeCell ref="G28:H28"/>
    <mergeCell ref="Q28:R28"/>
    <mergeCell ref="S28:T28"/>
    <mergeCell ref="W28:X28"/>
    <mergeCell ref="A29:B29"/>
    <mergeCell ref="C29:D29"/>
    <mergeCell ref="E29:F29"/>
    <mergeCell ref="G29:H29"/>
    <mergeCell ref="Q29:R29"/>
    <mergeCell ref="S29:T29"/>
    <mergeCell ref="W29:X29"/>
    <mergeCell ref="A30:B30"/>
    <mergeCell ref="C30:D30"/>
    <mergeCell ref="E30:F30"/>
    <mergeCell ref="G30:H30"/>
    <mergeCell ref="Q30:R30"/>
    <mergeCell ref="S30:T30"/>
    <mergeCell ref="W30:X30"/>
    <mergeCell ref="A33:B33"/>
    <mergeCell ref="C33:D33"/>
    <mergeCell ref="E33:F33"/>
    <mergeCell ref="H33:I33"/>
    <mergeCell ref="Q33:R33"/>
    <mergeCell ref="S33:T33"/>
    <mergeCell ref="W33:X33"/>
    <mergeCell ref="A34:B34"/>
    <mergeCell ref="C34:D34"/>
    <mergeCell ref="E34:F34"/>
    <mergeCell ref="G34:H34"/>
    <mergeCell ref="Q34:R34"/>
    <mergeCell ref="S34:T34"/>
    <mergeCell ref="W34:X34"/>
    <mergeCell ref="A35:B35"/>
    <mergeCell ref="C35:D35"/>
    <mergeCell ref="E35:F35"/>
    <mergeCell ref="G35:H35"/>
    <mergeCell ref="Q35:R35"/>
    <mergeCell ref="S35:T35"/>
    <mergeCell ref="W35:X35"/>
    <mergeCell ref="A36:B36"/>
    <mergeCell ref="C36:D36"/>
    <mergeCell ref="E36:F36"/>
    <mergeCell ref="G36:H36"/>
    <mergeCell ref="Q36:R36"/>
    <mergeCell ref="S36:T36"/>
    <mergeCell ref="W36:X36"/>
    <mergeCell ref="A37:B37"/>
    <mergeCell ref="C37:D37"/>
    <mergeCell ref="E37:F37"/>
    <mergeCell ref="G37:H37"/>
    <mergeCell ref="Q37:R37"/>
    <mergeCell ref="S37:T37"/>
    <mergeCell ref="W37:X37"/>
    <mergeCell ref="A38:B38"/>
    <mergeCell ref="C38:D38"/>
    <mergeCell ref="E38:F38"/>
    <mergeCell ref="G38:H38"/>
    <mergeCell ref="Q38:R38"/>
    <mergeCell ref="S38:T38"/>
    <mergeCell ref="W38:X38"/>
    <mergeCell ref="A40:B40"/>
    <mergeCell ref="C40:D40"/>
    <mergeCell ref="E40:F40"/>
    <mergeCell ref="G40:H40"/>
    <mergeCell ref="Q40:R40"/>
    <mergeCell ref="S40:T40"/>
    <mergeCell ref="W40:X40"/>
    <mergeCell ref="A39:B39"/>
    <mergeCell ref="C39:D39"/>
    <mergeCell ref="E39:F39"/>
    <mergeCell ref="G39:H39"/>
    <mergeCell ref="Q39:R39"/>
    <mergeCell ref="S39:T39"/>
    <mergeCell ref="W39:X39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31:B31"/>
    <mergeCell ref="C31:D31"/>
    <mergeCell ref="E31:F31"/>
    <mergeCell ref="G31:H31"/>
    <mergeCell ref="Q31:R31"/>
    <mergeCell ref="S31:T31"/>
    <mergeCell ref="W31:X31"/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C24:AF24"/>
    <mergeCell ref="W25:X25"/>
    <mergeCell ref="W26:X26"/>
    <mergeCell ref="S25:T25"/>
    <mergeCell ref="A26:B26"/>
    <mergeCell ref="C26:D26"/>
    <mergeCell ref="E26:F26"/>
    <mergeCell ref="G26:H26"/>
    <mergeCell ref="Q26:R26"/>
    <mergeCell ref="S26:T26"/>
  </mergeCells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13"/>
    <col customWidth="1" min="10" max="12" width="6.5"/>
    <col customWidth="1" min="13" max="14" width="7.13"/>
    <col customWidth="1" min="15" max="15" width="7.25"/>
    <col customWidth="1" min="16" max="16" width="5.38"/>
    <col customWidth="1" min="17" max="17" width="5.0"/>
    <col customWidth="1" hidden="1" min="18" max="18" width="1.75"/>
    <col customWidth="1" min="19" max="19" width="7.63"/>
    <col customWidth="1" hidden="1" min="20" max="20" width="1.63"/>
    <col customWidth="1" min="21" max="22" width="7.13"/>
    <col customWidth="1" min="23" max="23" width="7.5"/>
    <col customWidth="1" hidden="1" min="24" max="24" width="1.75"/>
    <col customWidth="1" min="25" max="25" width="7.0"/>
    <col customWidth="1" min="26" max="27" width="5.88"/>
    <col customWidth="1" min="28" max="28" width="6.38"/>
    <col customWidth="1" min="29" max="32" width="5.88"/>
    <col customWidth="1" min="33" max="33" width="6.0"/>
    <col customWidth="1" min="34" max="34" width="5.13"/>
    <col customWidth="1" min="35" max="35" width="2.0"/>
  </cols>
  <sheetData>
    <row r="1" hidden="1">
      <c r="A1" s="128"/>
      <c r="B1" s="129" t="s">
        <v>0</v>
      </c>
      <c r="C1" s="3"/>
      <c r="D1" s="130">
        <v>4578.934285714286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</v>
      </c>
      <c r="U1" s="9"/>
      <c r="V1" s="9"/>
      <c r="W1" s="3"/>
      <c r="X1" s="128"/>
      <c r="Y1" s="133"/>
      <c r="Z1" s="133"/>
      <c r="AA1" s="133"/>
      <c r="AB1" s="133"/>
      <c r="AC1" s="133"/>
      <c r="AD1" s="133"/>
      <c r="AE1" s="133"/>
      <c r="AF1" s="133"/>
    </row>
    <row r="2" hidden="1">
      <c r="A2" s="134" t="s">
        <v>3</v>
      </c>
      <c r="B2" s="9"/>
      <c r="C2" s="3"/>
      <c r="D2" s="135">
        <v>2397.9314285714286</v>
      </c>
      <c r="E2" s="3"/>
      <c r="F2" s="136">
        <v>0.9095351231299358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4</v>
      </c>
      <c r="U2" s="9"/>
      <c r="V2" s="9"/>
      <c r="W2" s="3"/>
      <c r="X2" s="128"/>
      <c r="Y2" s="133"/>
      <c r="Z2" s="133"/>
      <c r="AA2" s="133"/>
      <c r="AB2" s="133"/>
      <c r="AC2" s="133"/>
      <c r="AD2" s="133"/>
      <c r="AE2" s="133"/>
      <c r="AF2" s="133"/>
    </row>
    <row r="3" ht="9.0" hidden="1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37"/>
      <c r="Z3" s="137"/>
      <c r="AA3" s="137"/>
      <c r="AB3" s="137"/>
      <c r="AC3" s="137"/>
      <c r="AD3" s="138"/>
      <c r="AE3" s="137"/>
      <c r="AF3" s="137"/>
      <c r="AG3" s="128"/>
    </row>
    <row r="4" ht="30.75" customHeight="1">
      <c r="A4" s="139" t="s">
        <v>46</v>
      </c>
      <c r="B4" s="19"/>
      <c r="C4" s="139" t="s">
        <v>6</v>
      </c>
      <c r="D4" s="19"/>
      <c r="E4" s="139" t="s">
        <v>7</v>
      </c>
      <c r="F4" s="19"/>
      <c r="G4" s="141" t="s">
        <v>8</v>
      </c>
      <c r="H4" s="139" t="s">
        <v>9</v>
      </c>
      <c r="I4" s="19"/>
      <c r="J4" s="141" t="s">
        <v>10</v>
      </c>
      <c r="K4" s="141" t="s">
        <v>11</v>
      </c>
      <c r="L4" s="141" t="s">
        <v>12</v>
      </c>
      <c r="M4" s="141" t="s">
        <v>13</v>
      </c>
      <c r="N4" s="141" t="s">
        <v>14</v>
      </c>
      <c r="O4" s="141" t="s">
        <v>15</v>
      </c>
      <c r="P4" s="141" t="s">
        <v>16</v>
      </c>
      <c r="Q4" s="139" t="s">
        <v>17</v>
      </c>
      <c r="R4" s="19"/>
      <c r="S4" s="139" t="s">
        <v>18</v>
      </c>
      <c r="T4" s="19"/>
      <c r="U4" s="141" t="s">
        <v>19</v>
      </c>
      <c r="V4" s="141" t="s">
        <v>20</v>
      </c>
      <c r="W4" s="139" t="s">
        <v>21</v>
      </c>
      <c r="X4" s="19"/>
      <c r="Y4" s="142" t="s">
        <v>22</v>
      </c>
      <c r="Z4" s="142" t="s">
        <v>23</v>
      </c>
      <c r="AA4" s="142" t="s">
        <v>24</v>
      </c>
      <c r="AB4" s="142" t="s">
        <v>25</v>
      </c>
      <c r="AC4" s="142" t="s">
        <v>26</v>
      </c>
      <c r="AD4" s="143" t="s">
        <v>27</v>
      </c>
      <c r="AE4" s="210" t="s">
        <v>28</v>
      </c>
      <c r="AF4" s="142" t="s">
        <v>29</v>
      </c>
      <c r="AG4" s="198" t="s">
        <v>71</v>
      </c>
    </row>
    <row r="5">
      <c r="A5" s="149">
        <v>3116.0</v>
      </c>
      <c r="B5" s="19"/>
      <c r="C5" s="150">
        <v>162764.9</v>
      </c>
      <c r="D5" s="19"/>
      <c r="E5" s="150">
        <v>40691.225</v>
      </c>
      <c r="F5" s="19"/>
      <c r="G5" s="151">
        <v>-0.03370961283353632</v>
      </c>
      <c r="H5" s="152">
        <v>-0.05566086506979149</v>
      </c>
      <c r="I5" s="19"/>
      <c r="J5" s="151">
        <v>0.27853093633824</v>
      </c>
      <c r="K5" s="151">
        <v>0.2774195247255397</v>
      </c>
      <c r="L5" s="151">
        <v>-0.0011114116127002812</v>
      </c>
      <c r="M5" s="151">
        <v>0.21926648190119613</v>
      </c>
      <c r="N5" s="151">
        <v>0.49668600662673584</v>
      </c>
      <c r="O5" s="153">
        <v>59.59901135115342</v>
      </c>
      <c r="P5" s="154">
        <v>32.6445845004669</v>
      </c>
      <c r="Q5" s="155">
        <v>7.41308726912111</v>
      </c>
      <c r="R5" s="19"/>
      <c r="S5" s="156">
        <v>11227.44</v>
      </c>
      <c r="T5" s="19"/>
      <c r="U5" s="157">
        <v>24687.21038137</v>
      </c>
      <c r="V5" s="153">
        <v>15858.04</v>
      </c>
      <c r="W5" s="156">
        <v>12238.6595</v>
      </c>
      <c r="X5" s="19"/>
      <c r="Y5" s="158">
        <v>0.217</v>
      </c>
      <c r="Z5" s="166">
        <v>0.212</v>
      </c>
      <c r="AA5" s="158">
        <f t="shared" ref="AA5:AA12" si="1">(J5+Y5+0.5%)</f>
        <v>0.5005309363</v>
      </c>
      <c r="AB5" s="166">
        <f t="shared" ref="AB5:AB12" si="2">(J5+Z5+0.5%)</f>
        <v>0.4955309363</v>
      </c>
      <c r="AC5" s="160">
        <f t="shared" ref="AC5:AC12" si="3">(N5-AA5)</f>
        <v>-0.003844929712</v>
      </c>
      <c r="AD5" s="167">
        <f t="shared" ref="AD5:AD12" si="4">(N5-AB5)</f>
        <v>0.001155070288</v>
      </c>
      <c r="AE5" s="232">
        <v>0.86</v>
      </c>
      <c r="AF5" s="232">
        <v>0.91</v>
      </c>
      <c r="AG5" s="233">
        <f>RANK(AG34,AG34:AG40,1)</f>
        <v>2</v>
      </c>
    </row>
    <row r="6">
      <c r="A6" s="149">
        <v>3176.0</v>
      </c>
      <c r="B6" s="19"/>
      <c r="C6" s="150">
        <v>148065.39</v>
      </c>
      <c r="D6" s="19"/>
      <c r="E6" s="150">
        <v>37016.3475</v>
      </c>
      <c r="F6" s="19"/>
      <c r="G6" s="151">
        <v>0.005648228280222107</v>
      </c>
      <c r="H6" s="152">
        <v>-0.014211189062781076</v>
      </c>
      <c r="I6" s="19"/>
      <c r="J6" s="151">
        <v>0.2882392705006889</v>
      </c>
      <c r="K6" s="151">
        <v>0.288921642660719</v>
      </c>
      <c r="L6" s="151">
        <v>6.823721600301056E-4</v>
      </c>
      <c r="M6" s="151">
        <v>0.21632916915965303</v>
      </c>
      <c r="N6" s="151">
        <v>0.505250811820372</v>
      </c>
      <c r="O6" s="153">
        <v>62.13402853545951</v>
      </c>
      <c r="P6" s="154">
        <v>30.0698962578733</v>
      </c>
      <c r="Q6" s="155">
        <v>6.70359714463066</v>
      </c>
      <c r="R6" s="19"/>
      <c r="S6" s="156">
        <v>6301.29</v>
      </c>
      <c r="T6" s="19"/>
      <c r="U6" s="157">
        <v>12191.17742274</v>
      </c>
      <c r="V6" s="153">
        <v>13028.92</v>
      </c>
      <c r="W6" s="156">
        <v>9399.7784</v>
      </c>
      <c r="X6" s="19"/>
      <c r="Y6" s="158">
        <v>0.218</v>
      </c>
      <c r="Z6" s="158">
        <v>0.2146</v>
      </c>
      <c r="AA6" s="158">
        <f t="shared" si="1"/>
        <v>0.5112392705</v>
      </c>
      <c r="AB6" s="158">
        <f t="shared" si="2"/>
        <v>0.5078392705</v>
      </c>
      <c r="AC6" s="160">
        <f t="shared" si="3"/>
        <v>-0.00598845868</v>
      </c>
      <c r="AD6" s="160">
        <f t="shared" si="4"/>
        <v>-0.00258845868</v>
      </c>
      <c r="AE6" s="232">
        <v>0.81</v>
      </c>
      <c r="AF6" s="232">
        <v>0.83</v>
      </c>
      <c r="AG6" s="233">
        <f>RANK(AG35,AG34:AG40,1)</f>
        <v>1</v>
      </c>
    </row>
    <row r="7">
      <c r="A7" s="149">
        <v>3802.0</v>
      </c>
      <c r="B7" s="19"/>
      <c r="C7" s="150">
        <v>109615.27</v>
      </c>
      <c r="D7" s="19"/>
      <c r="E7" s="150">
        <v>27403.8175</v>
      </c>
      <c r="F7" s="19"/>
      <c r="G7" s="151">
        <v>-0.03225308918549574</v>
      </c>
      <c r="H7" s="152">
        <v>-0.058699225170227756</v>
      </c>
      <c r="I7" s="19"/>
      <c r="J7" s="151">
        <v>0.28701694572298186</v>
      </c>
      <c r="K7" s="151">
        <v>0.2861071628067878</v>
      </c>
      <c r="L7" s="151">
        <v>-9.097829161940667E-4</v>
      </c>
      <c r="M7" s="151">
        <v>0.24790785991769212</v>
      </c>
      <c r="N7" s="151">
        <v>0.5340150227244799</v>
      </c>
      <c r="O7" s="153">
        <v>54.18451309935739</v>
      </c>
      <c r="P7" s="154">
        <v>28.2314080600424</v>
      </c>
      <c r="Q7" s="155">
        <v>8.308356545961</v>
      </c>
      <c r="R7" s="19"/>
      <c r="S7" s="156">
        <v>3926.16</v>
      </c>
      <c r="T7" s="19"/>
      <c r="U7" s="157">
        <v>8615.11911805</v>
      </c>
      <c r="V7" s="153">
        <v>9977.41</v>
      </c>
      <c r="W7" s="156">
        <v>6903.0189</v>
      </c>
      <c r="X7" s="19"/>
      <c r="Y7" s="158">
        <v>0.25</v>
      </c>
      <c r="Z7" s="166">
        <v>0.25</v>
      </c>
      <c r="AA7" s="158">
        <f t="shared" si="1"/>
        <v>0.5420169457</v>
      </c>
      <c r="AB7" s="166">
        <f t="shared" si="2"/>
        <v>0.5420169457</v>
      </c>
      <c r="AC7" s="160">
        <f t="shared" si="3"/>
        <v>-0.008001922999</v>
      </c>
      <c r="AD7" s="167">
        <f t="shared" si="4"/>
        <v>-0.008001922999</v>
      </c>
      <c r="AE7" s="232">
        <v>0.66</v>
      </c>
      <c r="AF7" s="232">
        <v>0.85</v>
      </c>
      <c r="AG7" s="233">
        <f>RANK(AG36,AG34:AG40,1)</f>
        <v>6</v>
      </c>
    </row>
    <row r="8">
      <c r="A8" s="149">
        <v>3882.0</v>
      </c>
      <c r="B8" s="19"/>
      <c r="C8" s="150">
        <v>141163.07</v>
      </c>
      <c r="D8" s="19"/>
      <c r="E8" s="150">
        <v>35290.7675</v>
      </c>
      <c r="F8" s="19"/>
      <c r="G8" s="151">
        <v>-0.01933444712916681</v>
      </c>
      <c r="H8" s="152">
        <v>0.016730038022813688</v>
      </c>
      <c r="I8" s="19"/>
      <c r="J8" s="151">
        <v>0.24873771872487613</v>
      </c>
      <c r="K8" s="151">
        <v>0.25051469481359395</v>
      </c>
      <c r="L8" s="151">
        <v>0.0017769760887178213</v>
      </c>
      <c r="M8" s="151">
        <v>0.25218883026559286</v>
      </c>
      <c r="N8" s="151">
        <v>0.5027035250791868</v>
      </c>
      <c r="O8" s="153">
        <v>66.96540322580645</v>
      </c>
      <c r="P8" s="154">
        <v>33.0623885034688</v>
      </c>
      <c r="Q8" s="155">
        <v>6.94194611277945</v>
      </c>
      <c r="R8" s="19"/>
      <c r="S8" s="156">
        <v>4272.61</v>
      </c>
      <c r="T8" s="19"/>
      <c r="U8" s="157">
        <v>9869.40107021</v>
      </c>
      <c r="V8" s="153">
        <v>10157.46</v>
      </c>
      <c r="W8" s="156">
        <v>7120.0228</v>
      </c>
      <c r="X8" s="19"/>
      <c r="Y8" s="158">
        <v>0.25</v>
      </c>
      <c r="Z8" s="158">
        <v>0.2464</v>
      </c>
      <c r="AA8" s="158">
        <f t="shared" si="1"/>
        <v>0.5037377187</v>
      </c>
      <c r="AB8" s="158">
        <f t="shared" si="2"/>
        <v>0.5001377187</v>
      </c>
      <c r="AC8" s="160">
        <f t="shared" si="3"/>
        <v>-0.001034193646</v>
      </c>
      <c r="AD8" s="160">
        <f t="shared" si="4"/>
        <v>0.002565806354</v>
      </c>
      <c r="AE8" s="232">
        <v>0.78</v>
      </c>
      <c r="AF8" s="232">
        <v>0.86</v>
      </c>
      <c r="AG8" s="233">
        <f>RANK(AG37,AG34:AG40,1)</f>
        <v>4</v>
      </c>
    </row>
    <row r="9">
      <c r="A9" s="149">
        <v>5161.0</v>
      </c>
      <c r="B9" s="19"/>
      <c r="C9" s="150">
        <v>119049.68</v>
      </c>
      <c r="D9" s="19"/>
      <c r="E9" s="150">
        <v>29762.42</v>
      </c>
      <c r="F9" s="19"/>
      <c r="G9" s="151">
        <v>0.3332942098253464</v>
      </c>
      <c r="H9" s="152">
        <v>0.29267572356763144</v>
      </c>
      <c r="I9" s="19"/>
      <c r="J9" s="151">
        <v>0.27123407639566943</v>
      </c>
      <c r="K9" s="151">
        <v>0.27649346054521107</v>
      </c>
      <c r="L9" s="151">
        <v>0.005259384149541603</v>
      </c>
      <c r="M9" s="151">
        <v>0.23597368090363618</v>
      </c>
      <c r="N9" s="151">
        <v>0.5124671414488472</v>
      </c>
      <c r="O9" s="153">
        <v>59.34679960119641</v>
      </c>
      <c r="P9" s="154">
        <v>31.0622680163895</v>
      </c>
      <c r="Q9" s="155">
        <v>6.6398664814386</v>
      </c>
      <c r="R9" s="19"/>
      <c r="S9" s="156">
        <v>7280.78</v>
      </c>
      <c r="T9" s="19"/>
      <c r="U9" s="157">
        <v>13205.23273596</v>
      </c>
      <c r="V9" s="153">
        <v>14099.08</v>
      </c>
      <c r="W9" s="156">
        <v>7540.4744</v>
      </c>
      <c r="X9" s="19"/>
      <c r="Y9" s="158">
        <v>0.24</v>
      </c>
      <c r="Z9" s="166">
        <v>0.2335</v>
      </c>
      <c r="AA9" s="158">
        <f t="shared" si="1"/>
        <v>0.5162340764</v>
      </c>
      <c r="AB9" s="166">
        <f t="shared" si="2"/>
        <v>0.5097340764</v>
      </c>
      <c r="AC9" s="160">
        <f t="shared" si="3"/>
        <v>-0.003766934947</v>
      </c>
      <c r="AD9" s="167">
        <f t="shared" si="4"/>
        <v>0.002733065053</v>
      </c>
      <c r="AE9" s="232">
        <v>0.92</v>
      </c>
      <c r="AF9" s="232">
        <v>0.9</v>
      </c>
      <c r="AG9" s="233">
        <f>RANK(AG38,AG34:AG40,1)</f>
        <v>3</v>
      </c>
    </row>
    <row r="10">
      <c r="A10" s="149">
        <v>5166.0</v>
      </c>
      <c r="B10" s="19"/>
      <c r="C10" s="150">
        <v>113266.72</v>
      </c>
      <c r="D10" s="19"/>
      <c r="E10" s="150">
        <v>28316.68</v>
      </c>
      <c r="F10" s="19"/>
      <c r="G10" s="151">
        <v>-0.005268444782149501</v>
      </c>
      <c r="H10" s="152">
        <v>-0.01783264746227709</v>
      </c>
      <c r="I10" s="19"/>
      <c r="J10" s="151">
        <v>0.28536696392373684</v>
      </c>
      <c r="K10" s="151">
        <v>0.2893565214919263</v>
      </c>
      <c r="L10" s="151">
        <v>0.0039895575681894915</v>
      </c>
      <c r="M10" s="151">
        <v>0.24626258710413793</v>
      </c>
      <c r="N10" s="151">
        <v>0.5356191085960642</v>
      </c>
      <c r="O10" s="153">
        <v>55.851439842209075</v>
      </c>
      <c r="P10" s="154">
        <v>28.6749055712937</v>
      </c>
      <c r="Q10" s="155">
        <v>7.8174409510402</v>
      </c>
      <c r="R10" s="19"/>
      <c r="S10" s="156">
        <v>3664.17</v>
      </c>
      <c r="T10" s="19"/>
      <c r="U10" s="157">
        <v>8308.26069259</v>
      </c>
      <c r="V10" s="153">
        <v>9819.6</v>
      </c>
      <c r="W10" s="156">
        <v>9522.4662</v>
      </c>
      <c r="X10" s="19"/>
      <c r="Y10" s="158">
        <v>0.2475</v>
      </c>
      <c r="Z10" s="166">
        <v>0.243</v>
      </c>
      <c r="AA10" s="158">
        <f t="shared" si="1"/>
        <v>0.5378669639</v>
      </c>
      <c r="AB10" s="166">
        <f t="shared" si="2"/>
        <v>0.5333669639</v>
      </c>
      <c r="AC10" s="160">
        <f t="shared" si="3"/>
        <v>-0.002247855328</v>
      </c>
      <c r="AD10" s="167">
        <f t="shared" si="4"/>
        <v>0.002252144672</v>
      </c>
      <c r="AE10" s="232">
        <v>0.78</v>
      </c>
      <c r="AF10" s="232">
        <v>0.83</v>
      </c>
      <c r="AG10" s="233">
        <f>RANK(AG39,AG34:AG40,1)</f>
        <v>6</v>
      </c>
    </row>
    <row r="11">
      <c r="A11" s="149">
        <v>8604.0</v>
      </c>
      <c r="B11" s="19"/>
      <c r="C11" s="150">
        <v>68038.89</v>
      </c>
      <c r="D11" s="19"/>
      <c r="E11" s="150">
        <v>17009.7225</v>
      </c>
      <c r="F11" s="19"/>
      <c r="G11" s="151">
        <v>0.012186001881887391</v>
      </c>
      <c r="H11" s="152">
        <v>0.011682242990654205</v>
      </c>
      <c r="I11" s="19"/>
      <c r="J11" s="151">
        <v>0.28423832311197317</v>
      </c>
      <c r="K11" s="151">
        <v>0.3020665137247242</v>
      </c>
      <c r="L11" s="151">
        <v>0.01782819061275103</v>
      </c>
      <c r="M11" s="151">
        <v>0.29199367890922384</v>
      </c>
      <c r="N11" s="151">
        <v>0.594060192633948</v>
      </c>
      <c r="O11" s="153">
        <v>50.548952451708764</v>
      </c>
      <c r="P11" s="154">
        <v>27.8392833981842</v>
      </c>
      <c r="Q11" s="155">
        <v>4.6523128462827</v>
      </c>
      <c r="R11" s="19"/>
      <c r="S11" s="156">
        <v>2359.21</v>
      </c>
      <c r="T11" s="19"/>
      <c r="U11" s="157">
        <v>5862.93360941</v>
      </c>
      <c r="V11" s="153">
        <v>5038.35</v>
      </c>
      <c r="W11" s="156">
        <v>5749.1476</v>
      </c>
      <c r="X11" s="19"/>
      <c r="Y11" s="158">
        <v>0.325</v>
      </c>
      <c r="Z11" s="166">
        <v>0.3176</v>
      </c>
      <c r="AA11" s="158">
        <f t="shared" si="1"/>
        <v>0.6142383231</v>
      </c>
      <c r="AB11" s="166">
        <f t="shared" si="2"/>
        <v>0.6068383231</v>
      </c>
      <c r="AC11" s="160">
        <f t="shared" si="3"/>
        <v>-0.02017813048</v>
      </c>
      <c r="AD11" s="167">
        <f t="shared" si="4"/>
        <v>-0.01277813048</v>
      </c>
      <c r="AE11" s="232">
        <v>0.8</v>
      </c>
      <c r="AF11" s="232">
        <v>0.85</v>
      </c>
      <c r="AG11" s="233">
        <f>RANK(AG40,AG34:AG40,1)</f>
        <v>5</v>
      </c>
    </row>
    <row r="12">
      <c r="A12" s="170" t="s">
        <v>43</v>
      </c>
      <c r="B12" s="19"/>
      <c r="C12" s="171">
        <v>861963.92</v>
      </c>
      <c r="D12" s="19"/>
      <c r="E12" s="171">
        <v>215490.98</v>
      </c>
      <c r="F12" s="19"/>
      <c r="G12" s="172">
        <v>0.022171035108894233</v>
      </c>
      <c r="H12" s="173">
        <v>0.011942195758346156</v>
      </c>
      <c r="I12" s="19"/>
      <c r="J12" s="172">
        <v>0.27673955308941467</v>
      </c>
      <c r="K12" s="172">
        <v>0.279480127892128</v>
      </c>
      <c r="L12" s="172">
        <v>0.0027405748027133203</v>
      </c>
      <c r="M12" s="172">
        <v>0.23939152673582903</v>
      </c>
      <c r="N12" s="172">
        <v>0.518871654627957</v>
      </c>
      <c r="O12" s="174">
        <v>58.9377039316239</v>
      </c>
      <c r="P12" s="175">
        <v>30.576822998636</v>
      </c>
      <c r="Q12" s="176">
        <v>7.04754250248373</v>
      </c>
      <c r="R12" s="19"/>
      <c r="S12" s="177">
        <v>39031.66</v>
      </c>
      <c r="T12" s="19"/>
      <c r="U12" s="178">
        <v>82739.33503033</v>
      </c>
      <c r="V12" s="174">
        <v>77978.86</v>
      </c>
      <c r="W12" s="177">
        <v>58473.5678</v>
      </c>
      <c r="X12" s="19"/>
      <c r="Y12" s="179">
        <f t="shared" ref="Y12:Z12" si="5">AVERAGE(Y5:Y11)</f>
        <v>0.2496428571</v>
      </c>
      <c r="Z12" s="179">
        <f t="shared" si="5"/>
        <v>0.2453</v>
      </c>
      <c r="AA12" s="180">
        <f t="shared" si="1"/>
        <v>0.5313824102</v>
      </c>
      <c r="AB12" s="180">
        <f t="shared" si="2"/>
        <v>0.5270395531</v>
      </c>
      <c r="AC12" s="181">
        <f t="shared" si="3"/>
        <v>-0.0125107556</v>
      </c>
      <c r="AD12" s="181">
        <f t="shared" si="4"/>
        <v>-0.008167898461</v>
      </c>
      <c r="AE12" s="179">
        <f>AVERAGE(AE5:AE11)</f>
        <v>0.8014285714</v>
      </c>
      <c r="AF12" s="281">
        <v>0.883</v>
      </c>
      <c r="AG12" s="235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37"/>
      <c r="Z13" s="137"/>
      <c r="AA13" s="137"/>
      <c r="AB13" s="137"/>
      <c r="AC13" s="137"/>
      <c r="AD13" s="137"/>
      <c r="AE13" s="137"/>
      <c r="AF13" s="137"/>
      <c r="AG13" s="128"/>
    </row>
    <row r="14" ht="30.75" customHeight="1">
      <c r="A14" s="139" t="s">
        <v>46</v>
      </c>
      <c r="B14" s="19"/>
      <c r="C14" s="139" t="s">
        <v>47</v>
      </c>
      <c r="D14" s="19"/>
      <c r="E14" s="139" t="s">
        <v>48</v>
      </c>
      <c r="F14" s="19"/>
      <c r="G14" s="141" t="s">
        <v>49</v>
      </c>
      <c r="H14" s="139" t="s">
        <v>50</v>
      </c>
      <c r="I14" s="19"/>
      <c r="J14" s="141" t="s">
        <v>51</v>
      </c>
      <c r="K14" s="141" t="s">
        <v>52</v>
      </c>
      <c r="L14" s="141" t="s">
        <v>53</v>
      </c>
      <c r="M14" s="141" t="s">
        <v>54</v>
      </c>
      <c r="N14" s="141" t="s">
        <v>55</v>
      </c>
      <c r="O14" s="141" t="s">
        <v>56</v>
      </c>
      <c r="P14" s="141" t="s">
        <v>57</v>
      </c>
      <c r="Q14" s="139" t="s">
        <v>58</v>
      </c>
      <c r="R14" s="19"/>
      <c r="S14" s="139" t="s">
        <v>59</v>
      </c>
      <c r="T14" s="19"/>
      <c r="U14" s="141" t="s">
        <v>60</v>
      </c>
      <c r="V14" s="141" t="s">
        <v>61</v>
      </c>
      <c r="W14" s="139" t="s">
        <v>62</v>
      </c>
      <c r="X14" s="19"/>
      <c r="Y14" s="142" t="s">
        <v>104</v>
      </c>
      <c r="Z14" s="142" t="s">
        <v>98</v>
      </c>
      <c r="AA14" s="142" t="s">
        <v>105</v>
      </c>
      <c r="AB14" s="142" t="s">
        <v>99</v>
      </c>
      <c r="AC14" s="142" t="s">
        <v>106</v>
      </c>
      <c r="AD14" s="142" t="s">
        <v>100</v>
      </c>
      <c r="AE14" s="142" t="s">
        <v>107</v>
      </c>
      <c r="AF14" s="142" t="s">
        <v>101</v>
      </c>
      <c r="AG14" s="198"/>
    </row>
    <row r="15">
      <c r="A15" s="149">
        <v>3116.0</v>
      </c>
      <c r="B15" s="19"/>
      <c r="C15" s="156">
        <v>1495.22</v>
      </c>
      <c r="D15" s="19"/>
      <c r="E15" s="156">
        <v>450.99</v>
      </c>
      <c r="F15" s="19"/>
      <c r="G15" s="153">
        <v>652.701001038775</v>
      </c>
      <c r="H15" s="185">
        <v>1213.0</v>
      </c>
      <c r="I15" s="19"/>
      <c r="J15" s="157">
        <v>-20.28</v>
      </c>
      <c r="K15" s="157">
        <v>20.54</v>
      </c>
      <c r="L15" s="157">
        <v>78.57</v>
      </c>
      <c r="M15" s="157">
        <v>11.68</v>
      </c>
      <c r="N15" s="157">
        <v>-17.0</v>
      </c>
      <c r="O15" s="157">
        <v>556.0</v>
      </c>
      <c r="P15" s="157">
        <v>784.5</v>
      </c>
      <c r="Q15" s="186">
        <v>487.5</v>
      </c>
      <c r="R15" s="19"/>
      <c r="S15" s="186">
        <v>34.0</v>
      </c>
      <c r="T15" s="19"/>
      <c r="U15" s="157">
        <v>10.0</v>
      </c>
      <c r="V15" s="153">
        <v>108.98</v>
      </c>
      <c r="W15" s="156">
        <v>30.350321401077753</v>
      </c>
      <c r="X15" s="19"/>
      <c r="Y15" s="221">
        <v>36000.0</v>
      </c>
      <c r="Z15" s="192">
        <v>2.0</v>
      </c>
      <c r="AA15" s="221">
        <v>40000.0</v>
      </c>
      <c r="AB15" s="192">
        <v>2.0</v>
      </c>
      <c r="AC15" s="221">
        <v>40000.0</v>
      </c>
      <c r="AD15" s="192">
        <v>2.0</v>
      </c>
      <c r="AE15" s="221">
        <v>40000.0</v>
      </c>
      <c r="AF15" s="192">
        <v>2.0</v>
      </c>
      <c r="AG15" s="153"/>
    </row>
    <row r="16">
      <c r="A16" s="149">
        <v>3176.0</v>
      </c>
      <c r="B16" s="19"/>
      <c r="C16" s="156">
        <v>1109.06</v>
      </c>
      <c r="D16" s="19"/>
      <c r="E16" s="156">
        <v>117.38</v>
      </c>
      <c r="F16" s="19"/>
      <c r="G16" s="153">
        <v>365.911442124098</v>
      </c>
      <c r="H16" s="185">
        <v>644.0</v>
      </c>
      <c r="I16" s="19"/>
      <c r="J16" s="157">
        <v>-170.7</v>
      </c>
      <c r="K16" s="157">
        <v>27.77</v>
      </c>
      <c r="L16" s="157">
        <v>-2.08</v>
      </c>
      <c r="M16" s="157">
        <v>12.18</v>
      </c>
      <c r="N16" s="157">
        <v>8.0</v>
      </c>
      <c r="O16" s="157">
        <v>320.0</v>
      </c>
      <c r="P16" s="157">
        <v>288.0</v>
      </c>
      <c r="Q16" s="186">
        <v>440.0</v>
      </c>
      <c r="R16" s="19"/>
      <c r="S16" s="186">
        <v>7.0</v>
      </c>
      <c r="T16" s="19"/>
      <c r="U16" s="157">
        <v>6.0</v>
      </c>
      <c r="V16" s="153">
        <v>171.01</v>
      </c>
      <c r="W16" s="156">
        <v>28.024492808478424</v>
      </c>
      <c r="X16" s="19"/>
      <c r="Y16" s="221">
        <v>36000.0</v>
      </c>
      <c r="Z16" s="192">
        <v>2.0</v>
      </c>
      <c r="AA16" s="221">
        <v>36000.0</v>
      </c>
      <c r="AB16" s="192">
        <v>2.0</v>
      </c>
      <c r="AC16" s="221">
        <v>39000.0</v>
      </c>
      <c r="AD16" s="192">
        <v>2.0</v>
      </c>
      <c r="AE16" s="221">
        <v>37000.0</v>
      </c>
      <c r="AF16" s="192">
        <v>2.0</v>
      </c>
      <c r="AG16" s="153"/>
    </row>
    <row r="17">
      <c r="A17" s="149">
        <v>3802.0</v>
      </c>
      <c r="B17" s="19"/>
      <c r="C17" s="156">
        <v>1191.78</v>
      </c>
      <c r="D17" s="19"/>
      <c r="E17" s="156">
        <v>1280.77</v>
      </c>
      <c r="F17" s="19"/>
      <c r="G17" s="153">
        <v>169.664845794439</v>
      </c>
      <c r="H17" s="185">
        <v>672.0</v>
      </c>
      <c r="I17" s="19"/>
      <c r="J17" s="157">
        <v>-39.33</v>
      </c>
      <c r="K17" s="157">
        <v>4.77</v>
      </c>
      <c r="L17" s="157">
        <v>-1.97</v>
      </c>
      <c r="M17" s="157">
        <v>-5.51</v>
      </c>
      <c r="N17" s="157">
        <v>0.0</v>
      </c>
      <c r="O17" s="157">
        <v>254.0</v>
      </c>
      <c r="P17" s="157">
        <v>244.0</v>
      </c>
      <c r="Q17" s="186">
        <v>244.0</v>
      </c>
      <c r="R17" s="19"/>
      <c r="S17" s="186">
        <v>16.0</v>
      </c>
      <c r="T17" s="19"/>
      <c r="U17" s="157">
        <v>13.0</v>
      </c>
      <c r="V17" s="153">
        <v>52.61</v>
      </c>
      <c r="W17" s="156">
        <v>26.690921088068947</v>
      </c>
      <c r="X17" s="19"/>
      <c r="Y17" s="221">
        <v>26000.0</v>
      </c>
      <c r="Z17" s="192">
        <v>1.0</v>
      </c>
      <c r="AA17" s="221">
        <v>26000.0</v>
      </c>
      <c r="AB17" s="192">
        <v>2.0</v>
      </c>
      <c r="AC17" s="221">
        <v>27000.0</v>
      </c>
      <c r="AD17" s="192">
        <v>1.0</v>
      </c>
      <c r="AE17" s="221">
        <v>27000.0</v>
      </c>
      <c r="AF17" s="192">
        <v>1.0</v>
      </c>
      <c r="AG17" s="153"/>
    </row>
    <row r="18">
      <c r="A18" s="149">
        <v>3882.0</v>
      </c>
      <c r="B18" s="19"/>
      <c r="C18" s="156">
        <v>1567.78</v>
      </c>
      <c r="D18" s="19"/>
      <c r="E18" s="156">
        <v>395.88</v>
      </c>
      <c r="F18" s="19"/>
      <c r="G18" s="153">
        <v>2813.23478611931</v>
      </c>
      <c r="H18" s="185">
        <v>2527.0</v>
      </c>
      <c r="I18" s="19"/>
      <c r="J18" s="157">
        <v>-18.41</v>
      </c>
      <c r="K18" s="157">
        <v>-6.71</v>
      </c>
      <c r="L18" s="157">
        <v>1.33</v>
      </c>
      <c r="M18" s="157">
        <v>-0.64</v>
      </c>
      <c r="N18" s="157">
        <v>15.0</v>
      </c>
      <c r="O18" s="157">
        <v>192.0</v>
      </c>
      <c r="P18" s="157">
        <v>318.0</v>
      </c>
      <c r="Q18" s="186">
        <v>144.0</v>
      </c>
      <c r="R18" s="19"/>
      <c r="S18" s="186">
        <v>23.0</v>
      </c>
      <c r="T18" s="19"/>
      <c r="U18" s="157">
        <v>27.0</v>
      </c>
      <c r="V18" s="153">
        <v>10.16</v>
      </c>
      <c r="W18" s="156">
        <v>36.55184587347045</v>
      </c>
      <c r="X18" s="19"/>
      <c r="Y18" s="221">
        <v>34000.0</v>
      </c>
      <c r="Z18" s="192">
        <v>2.0</v>
      </c>
      <c r="AA18" s="221">
        <v>36000.0</v>
      </c>
      <c r="AB18" s="192">
        <v>1.0</v>
      </c>
      <c r="AC18" s="221">
        <v>40000.0</v>
      </c>
      <c r="AD18" s="192">
        <v>1.0</v>
      </c>
      <c r="AE18" s="221">
        <v>42000.0</v>
      </c>
      <c r="AF18" s="192">
        <v>1.0</v>
      </c>
      <c r="AG18" s="153"/>
    </row>
    <row r="19">
      <c r="A19" s="149">
        <v>5161.0</v>
      </c>
      <c r="B19" s="19"/>
      <c r="C19" s="156">
        <v>401.81</v>
      </c>
      <c r="D19" s="19"/>
      <c r="E19" s="156">
        <v>267.99</v>
      </c>
      <c r="F19" s="19"/>
      <c r="G19" s="153">
        <v>347.250172242522</v>
      </c>
      <c r="H19" s="185">
        <v>538.0</v>
      </c>
      <c r="I19" s="19"/>
      <c r="J19" s="157">
        <v>-145.0</v>
      </c>
      <c r="K19" s="157">
        <v>15.85</v>
      </c>
      <c r="L19" s="157">
        <v>-14.54</v>
      </c>
      <c r="M19" s="157">
        <v>-29.58</v>
      </c>
      <c r="N19" s="157">
        <v>25.0</v>
      </c>
      <c r="O19" s="157">
        <v>168.0</v>
      </c>
      <c r="P19" s="157">
        <v>286.0</v>
      </c>
      <c r="Q19" s="186">
        <v>240.0</v>
      </c>
      <c r="R19" s="19"/>
      <c r="S19" s="186">
        <v>4.0</v>
      </c>
      <c r="T19" s="19"/>
      <c r="U19" s="157">
        <v>12.0</v>
      </c>
      <c r="V19" s="153">
        <v>2.07</v>
      </c>
      <c r="W19" s="156">
        <v>28.30212872467223</v>
      </c>
      <c r="X19" s="19"/>
      <c r="Y19" s="221">
        <v>29000.0</v>
      </c>
      <c r="Z19" s="192">
        <v>2.0</v>
      </c>
      <c r="AA19" s="221">
        <v>29000.0</v>
      </c>
      <c r="AB19" s="192">
        <v>1.0</v>
      </c>
      <c r="AC19" s="221">
        <v>29000.0</v>
      </c>
      <c r="AD19" s="192">
        <v>1.0</v>
      </c>
      <c r="AE19" s="221">
        <v>29000.0</v>
      </c>
      <c r="AF19" s="192">
        <v>1.0</v>
      </c>
      <c r="AG19" s="153"/>
    </row>
    <row r="20">
      <c r="A20" s="149">
        <v>5166.0</v>
      </c>
      <c r="B20" s="19"/>
      <c r="C20" s="156">
        <v>2115.82</v>
      </c>
      <c r="D20" s="19"/>
      <c r="E20" s="156">
        <v>24.42</v>
      </c>
      <c r="F20" s="19"/>
      <c r="G20" s="153">
        <v>401.913020651042</v>
      </c>
      <c r="H20" s="185">
        <v>1538.0</v>
      </c>
      <c r="I20" s="19"/>
      <c r="J20" s="157">
        <v>163.9</v>
      </c>
      <c r="K20" s="157">
        <v>2.25</v>
      </c>
      <c r="L20" s="157">
        <v>12.56</v>
      </c>
      <c r="M20" s="157">
        <v>17.46</v>
      </c>
      <c r="N20" s="157">
        <v>6.0</v>
      </c>
      <c r="O20" s="157">
        <v>484.0</v>
      </c>
      <c r="P20" s="157">
        <v>379.0</v>
      </c>
      <c r="Q20" s="186">
        <v>404.0</v>
      </c>
      <c r="R20" s="19"/>
      <c r="S20" s="186">
        <v>15.0</v>
      </c>
      <c r="T20" s="19"/>
      <c r="U20" s="157">
        <v>15.0</v>
      </c>
      <c r="V20" s="153">
        <v>15.03</v>
      </c>
      <c r="W20" s="156">
        <v>27.106573782408528</v>
      </c>
      <c r="X20" s="19"/>
      <c r="Y20" s="221">
        <v>27000.0</v>
      </c>
      <c r="Z20" s="192">
        <v>2.0</v>
      </c>
      <c r="AA20" s="221">
        <v>26000.0</v>
      </c>
      <c r="AB20" s="192">
        <v>2.0</v>
      </c>
      <c r="AC20" s="221">
        <v>28000.0</v>
      </c>
      <c r="AD20" s="192">
        <v>2.0</v>
      </c>
      <c r="AE20" s="221">
        <v>27000.0</v>
      </c>
      <c r="AF20" s="192">
        <v>2.0</v>
      </c>
      <c r="AG20" s="153"/>
    </row>
    <row r="21">
      <c r="A21" s="149">
        <v>8604.0</v>
      </c>
      <c r="B21" s="19"/>
      <c r="C21" s="156">
        <v>423.53</v>
      </c>
      <c r="D21" s="19"/>
      <c r="E21" s="156">
        <v>325.83</v>
      </c>
      <c r="F21" s="19"/>
      <c r="G21" s="153">
        <v>296.369997024536</v>
      </c>
      <c r="H21" s="185">
        <v>382.0</v>
      </c>
      <c r="I21" s="19"/>
      <c r="J21" s="157">
        <v>210.29</v>
      </c>
      <c r="K21" s="157">
        <v>59.79</v>
      </c>
      <c r="L21" s="157">
        <v>40.76</v>
      </c>
      <c r="M21" s="157">
        <v>21.48</v>
      </c>
      <c r="N21" s="157">
        <v>-18.0</v>
      </c>
      <c r="O21" s="157">
        <v>104.0</v>
      </c>
      <c r="P21" s="157">
        <v>148.0</v>
      </c>
      <c r="Q21" s="186">
        <v>162.5</v>
      </c>
      <c r="R21" s="19"/>
      <c r="S21" s="186">
        <v>19.0</v>
      </c>
      <c r="T21" s="19"/>
      <c r="U21" s="157">
        <v>11.0</v>
      </c>
      <c r="V21" s="153">
        <v>103.82</v>
      </c>
      <c r="W21" s="156">
        <v>27.063415409054805</v>
      </c>
      <c r="X21" s="19"/>
      <c r="Y21" s="221">
        <v>16000.0</v>
      </c>
      <c r="Z21" s="192">
        <v>2.0</v>
      </c>
      <c r="AA21" s="221">
        <v>16000.0</v>
      </c>
      <c r="AB21" s="192">
        <v>2.0</v>
      </c>
      <c r="AC21" s="221">
        <v>17000.0</v>
      </c>
      <c r="AD21" s="192">
        <v>2.0</v>
      </c>
      <c r="AE21" s="221">
        <v>17000.0</v>
      </c>
      <c r="AF21" s="192">
        <v>2.0</v>
      </c>
      <c r="AG21" s="153"/>
    </row>
    <row r="22">
      <c r="A22" s="170" t="s">
        <v>43</v>
      </c>
      <c r="B22" s="19"/>
      <c r="C22" s="177">
        <v>8305.0</v>
      </c>
      <c r="D22" s="19"/>
      <c r="E22" s="177">
        <v>2863.26</v>
      </c>
      <c r="F22" s="19"/>
      <c r="G22" s="174">
        <v>5047.045264994722</v>
      </c>
      <c r="H22" s="170">
        <v>7514.0</v>
      </c>
      <c r="I22" s="19"/>
      <c r="J22" s="178">
        <v>-19.53</v>
      </c>
      <c r="K22" s="178">
        <v>124.26</v>
      </c>
      <c r="L22" s="178">
        <v>114.63</v>
      </c>
      <c r="M22" s="178">
        <v>27.07</v>
      </c>
      <c r="N22" s="178">
        <v>19.0</v>
      </c>
      <c r="O22" s="178">
        <v>2078.0</v>
      </c>
      <c r="P22" s="178">
        <v>2447.5</v>
      </c>
      <c r="Q22" s="193">
        <v>2122.0</v>
      </c>
      <c r="R22" s="19"/>
      <c r="S22" s="193">
        <v>118.0</v>
      </c>
      <c r="T22" s="19"/>
      <c r="U22" s="178">
        <v>94.0</v>
      </c>
      <c r="V22" s="174">
        <v>463.68</v>
      </c>
      <c r="W22" s="177">
        <v>29.2312343284616</v>
      </c>
      <c r="X22" s="19"/>
      <c r="Y22" s="194">
        <f>AVERAGE(Y15:Y21)</f>
        <v>29142.85714</v>
      </c>
      <c r="Z22" s="195"/>
      <c r="AA22" s="194">
        <f>AVERAGE(AA15:AA21)</f>
        <v>29857.14286</v>
      </c>
      <c r="AB22" s="195"/>
      <c r="AC22" s="194">
        <f>AVERAGE(AC15:AC21)</f>
        <v>31428.57143</v>
      </c>
      <c r="AD22" s="174"/>
      <c r="AE22" s="194">
        <f>AVERAGE(AE15:AE21)</f>
        <v>31285.71429</v>
      </c>
      <c r="AF22" s="174"/>
      <c r="AG22" s="174"/>
    </row>
    <row r="23">
      <c r="Y23" s="133"/>
      <c r="Z23" s="133"/>
      <c r="AA23" s="133"/>
      <c r="AB23" s="133"/>
      <c r="AC23" s="133"/>
      <c r="AD23" s="133"/>
      <c r="AE23" s="133"/>
      <c r="AF23" s="133"/>
    </row>
    <row r="24" ht="30.75" customHeight="1">
      <c r="A24" s="139" t="s">
        <v>46</v>
      </c>
      <c r="B24" s="19"/>
      <c r="C24" s="197" t="s">
        <v>173</v>
      </c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19"/>
      <c r="AG24" s="198" t="s">
        <v>174</v>
      </c>
    </row>
    <row r="25">
      <c r="A25" s="149">
        <v>3116.0</v>
      </c>
      <c r="B25" s="19"/>
      <c r="C25" s="199">
        <v>91.0</v>
      </c>
      <c r="D25" s="19"/>
      <c r="E25" s="199"/>
      <c r="F25" s="19"/>
      <c r="G25" s="199"/>
      <c r="H25" s="19"/>
      <c r="I25" s="200"/>
      <c r="J25" s="201"/>
      <c r="K25" s="201"/>
      <c r="L25" s="201"/>
      <c r="M25" s="201"/>
      <c r="N25" s="201"/>
      <c r="O25" s="201"/>
      <c r="P25" s="201"/>
      <c r="Q25" s="206"/>
      <c r="R25" s="19"/>
      <c r="S25" s="206"/>
      <c r="T25" s="19"/>
      <c r="U25" s="202"/>
      <c r="V25" s="202"/>
      <c r="W25" s="207"/>
      <c r="X25" s="19"/>
      <c r="Y25" s="204"/>
      <c r="Z25" s="204"/>
      <c r="AA25" s="204"/>
      <c r="AB25" s="204"/>
      <c r="AC25" s="204"/>
      <c r="AD25" s="204"/>
      <c r="AE25" s="204"/>
      <c r="AF25" s="204"/>
      <c r="AG25" s="205">
        <f t="shared" ref="AG25:AG31" si="6">AVERAGE(C25:AF25)</f>
        <v>91</v>
      </c>
    </row>
    <row r="26">
      <c r="A26" s="149">
        <v>3176.0</v>
      </c>
      <c r="B26" s="19"/>
      <c r="C26" s="199">
        <v>90.0</v>
      </c>
      <c r="D26" s="19"/>
      <c r="E26" s="199"/>
      <c r="F26" s="19"/>
      <c r="G26" s="199"/>
      <c r="H26" s="19"/>
      <c r="I26" s="200"/>
      <c r="J26" s="201"/>
      <c r="K26" s="201"/>
      <c r="L26" s="201"/>
      <c r="M26" s="201"/>
      <c r="N26" s="201"/>
      <c r="O26" s="201"/>
      <c r="P26" s="201"/>
      <c r="Q26" s="206"/>
      <c r="R26" s="19"/>
      <c r="S26" s="206"/>
      <c r="T26" s="19"/>
      <c r="U26" s="202"/>
      <c r="V26" s="202"/>
      <c r="W26" s="207"/>
      <c r="X26" s="19"/>
      <c r="Y26" s="204"/>
      <c r="Z26" s="204"/>
      <c r="AA26" s="204"/>
      <c r="AB26" s="204"/>
      <c r="AC26" s="204"/>
      <c r="AD26" s="204"/>
      <c r="AE26" s="204"/>
      <c r="AF26" s="204"/>
      <c r="AG26" s="205">
        <f t="shared" si="6"/>
        <v>90</v>
      </c>
    </row>
    <row r="27">
      <c r="A27" s="149">
        <v>3802.0</v>
      </c>
      <c r="B27" s="19"/>
      <c r="C27" s="199">
        <v>86.0</v>
      </c>
      <c r="D27" s="19"/>
      <c r="E27" s="199"/>
      <c r="F27" s="19"/>
      <c r="G27" s="199"/>
      <c r="H27" s="19"/>
      <c r="I27" s="200"/>
      <c r="J27" s="201"/>
      <c r="K27" s="201"/>
      <c r="L27" s="201"/>
      <c r="M27" s="201"/>
      <c r="N27" s="201"/>
      <c r="O27" s="201"/>
      <c r="P27" s="201"/>
      <c r="Q27" s="206"/>
      <c r="R27" s="19"/>
      <c r="S27" s="206"/>
      <c r="T27" s="19"/>
      <c r="U27" s="202"/>
      <c r="V27" s="202"/>
      <c r="W27" s="206"/>
      <c r="X27" s="19"/>
      <c r="Y27" s="204"/>
      <c r="Z27" s="204"/>
      <c r="AA27" s="204"/>
      <c r="AB27" s="204"/>
      <c r="AC27" s="204"/>
      <c r="AD27" s="204"/>
      <c r="AE27" s="204"/>
      <c r="AF27" s="204"/>
      <c r="AG27" s="205">
        <f t="shared" si="6"/>
        <v>86</v>
      </c>
    </row>
    <row r="28">
      <c r="A28" s="149">
        <v>3882.0</v>
      </c>
      <c r="B28" s="19"/>
      <c r="C28" s="199">
        <v>85.0</v>
      </c>
      <c r="D28" s="19"/>
      <c r="E28" s="199"/>
      <c r="F28" s="19"/>
      <c r="G28" s="199"/>
      <c r="H28" s="19"/>
      <c r="I28" s="200"/>
      <c r="J28" s="201"/>
      <c r="K28" s="201"/>
      <c r="L28" s="201"/>
      <c r="M28" s="201"/>
      <c r="N28" s="201"/>
      <c r="O28" s="201"/>
      <c r="P28" s="201"/>
      <c r="Q28" s="206"/>
      <c r="R28" s="19"/>
      <c r="S28" s="206"/>
      <c r="T28" s="19"/>
      <c r="U28" s="202"/>
      <c r="V28" s="202"/>
      <c r="W28" s="206"/>
      <c r="X28" s="19"/>
      <c r="Y28" s="204"/>
      <c r="Z28" s="204"/>
      <c r="AA28" s="204"/>
      <c r="AB28" s="204"/>
      <c r="AC28" s="204"/>
      <c r="AD28" s="204"/>
      <c r="AE28" s="204"/>
      <c r="AF28" s="204"/>
      <c r="AG28" s="205">
        <f t="shared" si="6"/>
        <v>85</v>
      </c>
    </row>
    <row r="29">
      <c r="A29" s="149">
        <v>5161.0</v>
      </c>
      <c r="B29" s="19"/>
      <c r="C29" s="199">
        <v>85.0</v>
      </c>
      <c r="D29" s="19"/>
      <c r="E29" s="199"/>
      <c r="F29" s="19"/>
      <c r="G29" s="199"/>
      <c r="H29" s="19"/>
      <c r="I29" s="200"/>
      <c r="J29" s="201"/>
      <c r="K29" s="201"/>
      <c r="L29" s="201"/>
      <c r="M29" s="201"/>
      <c r="N29" s="201"/>
      <c r="O29" s="201"/>
      <c r="P29" s="201"/>
      <c r="Q29" s="206"/>
      <c r="R29" s="19"/>
      <c r="S29" s="206"/>
      <c r="T29" s="19"/>
      <c r="U29" s="202"/>
      <c r="V29" s="202"/>
      <c r="W29" s="206"/>
      <c r="X29" s="19"/>
      <c r="Y29" s="204"/>
      <c r="Z29" s="204"/>
      <c r="AA29" s="204"/>
      <c r="AB29" s="204"/>
      <c r="AC29" s="204"/>
      <c r="AD29" s="204"/>
      <c r="AE29" s="204"/>
      <c r="AF29" s="204"/>
      <c r="AG29" s="205">
        <f t="shared" si="6"/>
        <v>85</v>
      </c>
    </row>
    <row r="30">
      <c r="A30" s="149">
        <v>5166.0</v>
      </c>
      <c r="B30" s="19"/>
      <c r="C30" s="199">
        <v>83.0</v>
      </c>
      <c r="D30" s="19"/>
      <c r="E30" s="199"/>
      <c r="F30" s="19"/>
      <c r="G30" s="199"/>
      <c r="H30" s="19"/>
      <c r="I30" s="201"/>
      <c r="J30" s="201"/>
      <c r="K30" s="201"/>
      <c r="L30" s="201"/>
      <c r="M30" s="201"/>
      <c r="N30" s="201"/>
      <c r="O30" s="201"/>
      <c r="P30" s="201"/>
      <c r="Q30" s="206"/>
      <c r="R30" s="19"/>
      <c r="S30" s="206"/>
      <c r="T30" s="19"/>
      <c r="U30" s="202"/>
      <c r="V30" s="202"/>
      <c r="W30" s="206"/>
      <c r="X30" s="19"/>
      <c r="Y30" s="204"/>
      <c r="Z30" s="204"/>
      <c r="AA30" s="204"/>
      <c r="AB30" s="204"/>
      <c r="AC30" s="204"/>
      <c r="AD30" s="204"/>
      <c r="AE30" s="204"/>
      <c r="AF30" s="204"/>
      <c r="AG30" s="205">
        <f t="shared" si="6"/>
        <v>83</v>
      </c>
    </row>
    <row r="31">
      <c r="A31" s="149">
        <v>8604.0</v>
      </c>
      <c r="B31" s="19"/>
      <c r="C31" s="199">
        <v>83.0</v>
      </c>
      <c r="D31" s="19"/>
      <c r="E31" s="199"/>
      <c r="F31" s="19"/>
      <c r="G31" s="199"/>
      <c r="H31" s="19"/>
      <c r="I31" s="200"/>
      <c r="J31" s="201"/>
      <c r="K31" s="201"/>
      <c r="L31" s="201"/>
      <c r="M31" s="201"/>
      <c r="N31" s="201"/>
      <c r="O31" s="201"/>
      <c r="P31" s="201"/>
      <c r="Q31" s="206"/>
      <c r="R31" s="19"/>
      <c r="S31" s="206"/>
      <c r="T31" s="19"/>
      <c r="U31" s="202"/>
      <c r="V31" s="202"/>
      <c r="W31" s="206"/>
      <c r="X31" s="19"/>
      <c r="Y31" s="204"/>
      <c r="Z31" s="204"/>
      <c r="AA31" s="204"/>
      <c r="AB31" s="204"/>
      <c r="AC31" s="204"/>
      <c r="AD31" s="204"/>
      <c r="AE31" s="204"/>
      <c r="AF31" s="204"/>
      <c r="AG31" s="205">
        <f t="shared" si="6"/>
        <v>83</v>
      </c>
    </row>
    <row r="32">
      <c r="Y32" s="133"/>
      <c r="Z32" s="133"/>
      <c r="AA32" s="133"/>
      <c r="AB32" s="133"/>
      <c r="AC32" s="133"/>
      <c r="AD32" s="133"/>
      <c r="AE32" s="133"/>
      <c r="AF32" s="133"/>
    </row>
    <row r="33" ht="30.75" customHeight="1">
      <c r="A33" s="139" t="s">
        <v>46</v>
      </c>
      <c r="B33" s="19"/>
      <c r="C33" s="208" t="s">
        <v>79</v>
      </c>
      <c r="D33" s="19"/>
      <c r="E33" s="208" t="s">
        <v>80</v>
      </c>
      <c r="F33" s="19"/>
      <c r="G33" s="198" t="s">
        <v>81</v>
      </c>
      <c r="H33" s="208" t="s">
        <v>82</v>
      </c>
      <c r="I33" s="19"/>
      <c r="J33" s="198" t="s">
        <v>83</v>
      </c>
      <c r="K33" s="198" t="s">
        <v>84</v>
      </c>
      <c r="L33" s="198" t="s">
        <v>85</v>
      </c>
      <c r="M33" s="198" t="s">
        <v>86</v>
      </c>
      <c r="N33" s="198" t="s">
        <v>87</v>
      </c>
      <c r="O33" s="198" t="s">
        <v>88</v>
      </c>
      <c r="P33" s="198" t="s">
        <v>89</v>
      </c>
      <c r="Q33" s="208" t="s">
        <v>90</v>
      </c>
      <c r="R33" s="19"/>
      <c r="S33" s="209" t="s">
        <v>109</v>
      </c>
      <c r="T33" s="19"/>
      <c r="U33" s="210" t="s">
        <v>110</v>
      </c>
      <c r="V33" s="210" t="s">
        <v>111</v>
      </c>
      <c r="W33" s="209" t="s">
        <v>112</v>
      </c>
      <c r="X33" s="19"/>
      <c r="Y33" s="210" t="s">
        <v>113</v>
      </c>
      <c r="Z33" s="210" t="s">
        <v>114</v>
      </c>
      <c r="AA33" s="210" t="s">
        <v>115</v>
      </c>
      <c r="AB33" s="210" t="s">
        <v>116</v>
      </c>
      <c r="AC33" s="210" t="s">
        <v>93</v>
      </c>
      <c r="AD33" s="211" t="s">
        <v>94</v>
      </c>
      <c r="AE33" s="210" t="s">
        <v>95</v>
      </c>
      <c r="AF33" s="210" t="s">
        <v>96</v>
      </c>
      <c r="AG33" s="198" t="s">
        <v>97</v>
      </c>
    </row>
    <row r="34">
      <c r="A34" s="149">
        <v>3116.0</v>
      </c>
      <c r="B34" s="19"/>
      <c r="C34" s="212">
        <f>RANK(C5,C5:C11,1)</f>
        <v>7</v>
      </c>
      <c r="D34" s="19"/>
      <c r="E34" s="282">
        <f>RANK(E5,E5:E11)</f>
        <v>1</v>
      </c>
      <c r="F34" s="19"/>
      <c r="G34" s="282">
        <f>RANK(G5,G5:G11)</f>
        <v>7</v>
      </c>
      <c r="H34" s="19"/>
      <c r="I34" s="214">
        <f>RANK(H5,H5:H11)</f>
        <v>6</v>
      </c>
      <c r="J34" s="215">
        <f t="shared" ref="J34:N34" si="7">RANK(J5,J5:J11,1)</f>
        <v>3</v>
      </c>
      <c r="K34" s="215">
        <f t="shared" si="7"/>
        <v>3</v>
      </c>
      <c r="L34" s="216">
        <f t="shared" si="7"/>
        <v>1</v>
      </c>
      <c r="M34" s="216">
        <f t="shared" si="7"/>
        <v>2</v>
      </c>
      <c r="N34" s="216">
        <f t="shared" si="7"/>
        <v>1</v>
      </c>
      <c r="O34" s="216">
        <f>RANK(O5,O5:O11)</f>
        <v>3</v>
      </c>
      <c r="P34" s="216">
        <f t="shared" ref="P34:Q34" si="8">RANK(P5,P5:P11,1)</f>
        <v>6</v>
      </c>
      <c r="Q34" s="218">
        <f t="shared" si="8"/>
        <v>5</v>
      </c>
      <c r="R34" s="19"/>
      <c r="S34" s="219">
        <v>33.0</v>
      </c>
      <c r="T34" s="19"/>
      <c r="U34" s="192"/>
      <c r="V34" s="192"/>
      <c r="W34" s="283"/>
      <c r="X34" s="19"/>
      <c r="Y34" s="222"/>
      <c r="Z34" s="192"/>
      <c r="AA34" s="222"/>
      <c r="AB34" s="154"/>
      <c r="AC34" s="221">
        <f t="shared" ref="AC34:AD34" si="9">RANK(AC5,AC5:AC11,1)</f>
        <v>4</v>
      </c>
      <c r="AD34" s="225">
        <f t="shared" si="9"/>
        <v>4</v>
      </c>
      <c r="AE34" s="225">
        <f t="shared" ref="AE34:AF34" si="10">RANK(AE5,AE5:AE11)</f>
        <v>2</v>
      </c>
      <c r="AF34" s="225">
        <f t="shared" si="10"/>
        <v>1</v>
      </c>
      <c r="AG34" s="223">
        <f t="shared" ref="AG34:AG35" si="15">E34+G34+I34+L34+N34+O34+P34+Q34+AD34+AE34+AF34+M34</f>
        <v>39</v>
      </c>
    </row>
    <row r="35">
      <c r="A35" s="149">
        <v>3176.0</v>
      </c>
      <c r="B35" s="19"/>
      <c r="C35" s="212">
        <f>RANK(C6,C5:C11,1)</f>
        <v>6</v>
      </c>
      <c r="D35" s="19"/>
      <c r="E35" s="282">
        <f>RANK(E6,E5:E11)</f>
        <v>2</v>
      </c>
      <c r="F35" s="19"/>
      <c r="G35" s="282">
        <f>RANK(G6,G5:G11)</f>
        <v>3</v>
      </c>
      <c r="H35" s="19"/>
      <c r="I35" s="214">
        <f>RANK(H6,H5:H11)</f>
        <v>4</v>
      </c>
      <c r="J35" s="215">
        <f t="shared" ref="J35:N35" si="11">RANK(J6,J5:J11,1)</f>
        <v>7</v>
      </c>
      <c r="K35" s="215">
        <f t="shared" si="11"/>
        <v>5</v>
      </c>
      <c r="L35" s="216">
        <f t="shared" si="11"/>
        <v>3</v>
      </c>
      <c r="M35" s="216">
        <f t="shared" si="11"/>
        <v>1</v>
      </c>
      <c r="N35" s="216">
        <f t="shared" si="11"/>
        <v>3</v>
      </c>
      <c r="O35" s="216">
        <f>RANK(O6,O5:O11)</f>
        <v>2</v>
      </c>
      <c r="P35" s="216">
        <f t="shared" ref="P35:Q35" si="12">RANK(P6,P5:P11,1)</f>
        <v>4</v>
      </c>
      <c r="Q35" s="218">
        <f t="shared" si="12"/>
        <v>3</v>
      </c>
      <c r="R35" s="19"/>
      <c r="S35" s="219">
        <v>28.0</v>
      </c>
      <c r="T35" s="19"/>
      <c r="U35" s="192"/>
      <c r="V35" s="192"/>
      <c r="W35" s="283"/>
      <c r="X35" s="19"/>
      <c r="Y35" s="222"/>
      <c r="Z35" s="192"/>
      <c r="AA35" s="222"/>
      <c r="AB35" s="154"/>
      <c r="AC35" s="221">
        <f t="shared" ref="AC35:AD35" si="13">RANK(AC6,AC5:AC11,1)</f>
        <v>3</v>
      </c>
      <c r="AD35" s="225">
        <f t="shared" si="13"/>
        <v>3</v>
      </c>
      <c r="AE35" s="225">
        <f t="shared" ref="AE35:AF35" si="14">RANK(AE6,AE5:AE11)</f>
        <v>3</v>
      </c>
      <c r="AF35" s="225">
        <f t="shared" si="14"/>
        <v>6</v>
      </c>
      <c r="AG35" s="223">
        <f t="shared" si="15"/>
        <v>37</v>
      </c>
    </row>
    <row r="36">
      <c r="A36" s="149">
        <v>3802.0</v>
      </c>
      <c r="B36" s="19"/>
      <c r="C36" s="212">
        <f>RANK(C7,C5:C11,1)</f>
        <v>2</v>
      </c>
      <c r="D36" s="19"/>
      <c r="E36" s="282">
        <f>RANK(E7,E5:E11)</f>
        <v>6</v>
      </c>
      <c r="F36" s="19"/>
      <c r="G36" s="282">
        <f>RANK(G7,G5:G11)</f>
        <v>6</v>
      </c>
      <c r="H36" s="19"/>
      <c r="I36" s="214">
        <f>RANK(H7,H5:H11)</f>
        <v>7</v>
      </c>
      <c r="J36" s="215">
        <f t="shared" ref="J36:N36" si="16">RANK(J7,J5:J11,1)</f>
        <v>6</v>
      </c>
      <c r="K36" s="215">
        <f t="shared" si="16"/>
        <v>4</v>
      </c>
      <c r="L36" s="216">
        <f t="shared" si="16"/>
        <v>2</v>
      </c>
      <c r="M36" s="216">
        <f t="shared" si="16"/>
        <v>5</v>
      </c>
      <c r="N36" s="216">
        <f t="shared" si="16"/>
        <v>5</v>
      </c>
      <c r="O36" s="216">
        <f>RANK(O7,O5:O11)</f>
        <v>6</v>
      </c>
      <c r="P36" s="216">
        <f t="shared" ref="P36:Q36" si="17">RANK(P7,P5:P11,1)</f>
        <v>2</v>
      </c>
      <c r="Q36" s="218">
        <f t="shared" si="17"/>
        <v>7</v>
      </c>
      <c r="R36" s="19"/>
      <c r="S36" s="219">
        <v>25.0</v>
      </c>
      <c r="T36" s="19"/>
      <c r="U36" s="192"/>
      <c r="V36" s="192"/>
      <c r="W36" s="283"/>
      <c r="X36" s="19"/>
      <c r="Y36" s="222"/>
      <c r="Z36" s="192"/>
      <c r="AA36" s="222"/>
      <c r="AB36" s="154"/>
      <c r="AC36" s="225">
        <f t="shared" ref="AC36:AD36" si="18">RANK(AC7,AC5:AC11,1)</f>
        <v>2</v>
      </c>
      <c r="AD36" s="224">
        <f t="shared" si="18"/>
        <v>2</v>
      </c>
      <c r="AE36" s="225">
        <f t="shared" ref="AE36:AF36" si="19">RANK(AE7,AE5:AE11)</f>
        <v>7</v>
      </c>
      <c r="AF36" s="225">
        <f t="shared" si="19"/>
        <v>4</v>
      </c>
      <c r="AG36" s="223">
        <f>E36+G36+I36+L36+N36+O36+P36+Q36+AC36+AE36+AF36+M36</f>
        <v>59</v>
      </c>
    </row>
    <row r="37">
      <c r="A37" s="149">
        <v>3882.0</v>
      </c>
      <c r="B37" s="19"/>
      <c r="C37" s="212">
        <f>RANK(C8,C5:C11,1)</f>
        <v>5</v>
      </c>
      <c r="D37" s="19"/>
      <c r="E37" s="282">
        <f>RANK(E8,E5:E11)</f>
        <v>3</v>
      </c>
      <c r="F37" s="19"/>
      <c r="G37" s="282">
        <f>RANK(G8,G5:G11)</f>
        <v>5</v>
      </c>
      <c r="H37" s="19"/>
      <c r="I37" s="214">
        <f>RANK(H8,H5:H11)</f>
        <v>2</v>
      </c>
      <c r="J37" s="215">
        <f t="shared" ref="J37:N37" si="20">RANK(J8,J5:J11,1)</f>
        <v>1</v>
      </c>
      <c r="K37" s="215">
        <f t="shared" si="20"/>
        <v>1</v>
      </c>
      <c r="L37" s="216">
        <f t="shared" si="20"/>
        <v>4</v>
      </c>
      <c r="M37" s="216">
        <f t="shared" si="20"/>
        <v>6</v>
      </c>
      <c r="N37" s="216">
        <f t="shared" si="20"/>
        <v>2</v>
      </c>
      <c r="O37" s="216">
        <f>RANK(O8,O5:O11)</f>
        <v>1</v>
      </c>
      <c r="P37" s="216">
        <f t="shared" ref="P37:Q37" si="21">RANK(P8,P5:P11,1)</f>
        <v>7</v>
      </c>
      <c r="Q37" s="218">
        <f t="shared" si="21"/>
        <v>4</v>
      </c>
      <c r="R37" s="19"/>
      <c r="S37" s="219">
        <v>27.0</v>
      </c>
      <c r="T37" s="19"/>
      <c r="U37" s="192"/>
      <c r="V37" s="192"/>
      <c r="W37" s="283"/>
      <c r="X37" s="19"/>
      <c r="Y37" s="222"/>
      <c r="Z37" s="192"/>
      <c r="AA37" s="222"/>
      <c r="AB37" s="154"/>
      <c r="AC37" s="221">
        <f t="shared" ref="AC37:AD37" si="22">RANK(AC8,AC5:AC11,1)</f>
        <v>7</v>
      </c>
      <c r="AD37" s="225">
        <f t="shared" si="22"/>
        <v>6</v>
      </c>
      <c r="AE37" s="225">
        <f t="shared" ref="AE37:AF37" si="23">RANK(AE8,AE5:AE11)</f>
        <v>5</v>
      </c>
      <c r="AF37" s="225">
        <f t="shared" si="23"/>
        <v>3</v>
      </c>
      <c r="AG37" s="223">
        <f t="shared" ref="AG37:AG39" si="28">E37+G37+I37+L37+N37+O37+P37+Q37+AD37+AE37+AF37+M37</f>
        <v>48</v>
      </c>
    </row>
    <row r="38">
      <c r="A38" s="149">
        <v>5161.0</v>
      </c>
      <c r="B38" s="19"/>
      <c r="C38" s="212">
        <f>RANK(C9,C5:C11,1)</f>
        <v>4</v>
      </c>
      <c r="D38" s="19"/>
      <c r="E38" s="282">
        <f>RANK(E9,E5:E11)</f>
        <v>4</v>
      </c>
      <c r="F38" s="19"/>
      <c r="G38" s="282">
        <f>RANK(G9,G5:G11)</f>
        <v>1</v>
      </c>
      <c r="H38" s="19"/>
      <c r="I38" s="214">
        <f>RANK(H9,H5:H11)</f>
        <v>1</v>
      </c>
      <c r="J38" s="215">
        <f t="shared" ref="J38:N38" si="24">RANK(J9,J5:J11,1)</f>
        <v>2</v>
      </c>
      <c r="K38" s="215">
        <f t="shared" si="24"/>
        <v>2</v>
      </c>
      <c r="L38" s="216">
        <f t="shared" si="24"/>
        <v>6</v>
      </c>
      <c r="M38" s="216">
        <f t="shared" si="24"/>
        <v>3</v>
      </c>
      <c r="N38" s="216">
        <f t="shared" si="24"/>
        <v>4</v>
      </c>
      <c r="O38" s="216">
        <f>RANK(O9,O5:O11)</f>
        <v>4</v>
      </c>
      <c r="P38" s="216">
        <f t="shared" ref="P38:Q38" si="25">RANK(P9,P5:P11,1)</f>
        <v>5</v>
      </c>
      <c r="Q38" s="218">
        <f t="shared" si="25"/>
        <v>2</v>
      </c>
      <c r="R38" s="19"/>
      <c r="S38" s="219">
        <v>32.0</v>
      </c>
      <c r="T38" s="19"/>
      <c r="U38" s="192"/>
      <c r="V38" s="192"/>
      <c r="W38" s="283"/>
      <c r="X38" s="19"/>
      <c r="Y38" s="222"/>
      <c r="Z38" s="192"/>
      <c r="AA38" s="222"/>
      <c r="AB38" s="154"/>
      <c r="AC38" s="221">
        <f t="shared" ref="AC38:AD38" si="26">RANK(AC9,AC5:AC11,1)</f>
        <v>5</v>
      </c>
      <c r="AD38" s="225">
        <f t="shared" si="26"/>
        <v>7</v>
      </c>
      <c r="AE38" s="225">
        <f t="shared" ref="AE38:AF38" si="27">RANK(AE9,AE5:AE11)</f>
        <v>1</v>
      </c>
      <c r="AF38" s="225">
        <f t="shared" si="27"/>
        <v>2</v>
      </c>
      <c r="AG38" s="223">
        <f t="shared" si="28"/>
        <v>40</v>
      </c>
    </row>
    <row r="39">
      <c r="A39" s="149">
        <v>5166.0</v>
      </c>
      <c r="B39" s="19"/>
      <c r="C39" s="212">
        <f>RANK(C10,C5:C11,1)</f>
        <v>3</v>
      </c>
      <c r="D39" s="19"/>
      <c r="E39" s="282">
        <f>RANK(E10,E5:E11)</f>
        <v>5</v>
      </c>
      <c r="F39" s="19"/>
      <c r="G39" s="282">
        <f>RANK(G10,G5:G11)</f>
        <v>4</v>
      </c>
      <c r="H39" s="19"/>
      <c r="I39" s="214">
        <f>RANK(H10,H5:H11)</f>
        <v>5</v>
      </c>
      <c r="J39" s="215">
        <f t="shared" ref="J39:N39" si="29">RANK(J10,J5:J11,1)</f>
        <v>5</v>
      </c>
      <c r="K39" s="215">
        <f t="shared" si="29"/>
        <v>6</v>
      </c>
      <c r="L39" s="216">
        <f t="shared" si="29"/>
        <v>5</v>
      </c>
      <c r="M39" s="216">
        <f t="shared" si="29"/>
        <v>4</v>
      </c>
      <c r="N39" s="216">
        <f t="shared" si="29"/>
        <v>6</v>
      </c>
      <c r="O39" s="216">
        <f>RANK(O10,O5:O11)</f>
        <v>5</v>
      </c>
      <c r="P39" s="216">
        <f t="shared" ref="P39:Q39" si="30">RANK(P10,P5:P11,1)</f>
        <v>3</v>
      </c>
      <c r="Q39" s="218">
        <f t="shared" si="30"/>
        <v>6</v>
      </c>
      <c r="R39" s="19"/>
      <c r="S39" s="226">
        <v>28.5</v>
      </c>
      <c r="T39" s="19"/>
      <c r="U39" s="192"/>
      <c r="V39" s="192"/>
      <c r="W39" s="283"/>
      <c r="X39" s="19"/>
      <c r="Y39" s="222"/>
      <c r="Z39" s="192"/>
      <c r="AA39" s="222"/>
      <c r="AB39" s="154"/>
      <c r="AC39" s="221">
        <f t="shared" ref="AC39:AD39" si="31">RANK(AC10,AC5:AC11,1)</f>
        <v>6</v>
      </c>
      <c r="AD39" s="225">
        <f t="shared" si="31"/>
        <v>5</v>
      </c>
      <c r="AE39" s="225">
        <f t="shared" ref="AE39:AF39" si="32">RANK(AE10,AE5:AE11)</f>
        <v>5</v>
      </c>
      <c r="AF39" s="225">
        <f t="shared" si="32"/>
        <v>6</v>
      </c>
      <c r="AG39" s="223">
        <f t="shared" si="28"/>
        <v>59</v>
      </c>
    </row>
    <row r="40">
      <c r="A40" s="149">
        <v>8604.0</v>
      </c>
      <c r="B40" s="19"/>
      <c r="C40" s="212">
        <f>RANK(C11,C5:C11,1)</f>
        <v>1</v>
      </c>
      <c r="D40" s="19"/>
      <c r="E40" s="282">
        <f>RANK(E11,E5:E11)</f>
        <v>7</v>
      </c>
      <c r="F40" s="19"/>
      <c r="G40" s="282">
        <f>RANK(G11,G5:G11)</f>
        <v>2</v>
      </c>
      <c r="H40" s="19"/>
      <c r="I40" s="214">
        <f>RANK(H11,H5:H11)</f>
        <v>3</v>
      </c>
      <c r="J40" s="215">
        <f t="shared" ref="J40:N40" si="33">RANK(J11,J5:J11,1)</f>
        <v>4</v>
      </c>
      <c r="K40" s="215">
        <f t="shared" si="33"/>
        <v>7</v>
      </c>
      <c r="L40" s="216">
        <f t="shared" si="33"/>
        <v>7</v>
      </c>
      <c r="M40" s="216">
        <f t="shared" si="33"/>
        <v>7</v>
      </c>
      <c r="N40" s="216">
        <f t="shared" si="33"/>
        <v>7</v>
      </c>
      <c r="O40" s="216">
        <f>RANK(O11,O5:O11)</f>
        <v>7</v>
      </c>
      <c r="P40" s="216">
        <f t="shared" ref="P40:Q40" si="34">RANK(P11,P5:P11,1)</f>
        <v>1</v>
      </c>
      <c r="Q40" s="218">
        <f t="shared" si="34"/>
        <v>1</v>
      </c>
      <c r="R40" s="19"/>
      <c r="S40" s="219">
        <v>27.5</v>
      </c>
      <c r="T40" s="19"/>
      <c r="U40" s="192"/>
      <c r="V40" s="192"/>
      <c r="W40" s="283"/>
      <c r="X40" s="19"/>
      <c r="Y40" s="222"/>
      <c r="Z40" s="192"/>
      <c r="AA40" s="222"/>
      <c r="AB40" s="154"/>
      <c r="AC40" s="225">
        <f t="shared" ref="AC40:AD40" si="35">RANK(AC11,AC5:AC11,1)</f>
        <v>1</v>
      </c>
      <c r="AD40" s="224">
        <f t="shared" si="35"/>
        <v>1</v>
      </c>
      <c r="AE40" s="225">
        <f t="shared" ref="AE40:AF40" si="36">RANK(AE11,AE5:AE11)</f>
        <v>4</v>
      </c>
      <c r="AF40" s="225">
        <f t="shared" si="36"/>
        <v>4</v>
      </c>
      <c r="AG40" s="223">
        <f>E40+G40+I40+L40+N40+O40+P40+Q40+AC40+AE40+AF40+M40</f>
        <v>51</v>
      </c>
    </row>
    <row r="41">
      <c r="A41" s="227"/>
      <c r="B41" s="227"/>
      <c r="C41" s="228"/>
      <c r="D41" s="228"/>
      <c r="E41" s="228"/>
      <c r="F41" s="228"/>
      <c r="G41" s="228"/>
      <c r="H41" s="227"/>
      <c r="I41" s="227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8"/>
      <c r="W41" s="228"/>
      <c r="X41" s="228"/>
      <c r="Y41" s="230"/>
      <c r="Z41" s="231"/>
      <c r="AA41" s="230"/>
      <c r="AB41" s="231"/>
      <c r="AC41" s="230"/>
      <c r="AD41" s="228"/>
      <c r="AE41" s="230"/>
      <c r="AF41" s="228"/>
      <c r="AG41" s="228"/>
    </row>
    <row r="42">
      <c r="Y42" s="133"/>
      <c r="Z42" s="133"/>
      <c r="AA42" s="133"/>
      <c r="AB42" s="133"/>
      <c r="AC42" s="133"/>
      <c r="AD42" s="133"/>
      <c r="AE42" s="133"/>
      <c r="AF42" s="133"/>
    </row>
    <row r="43">
      <c r="Y43" s="133"/>
      <c r="Z43" s="133"/>
      <c r="AA43" s="133"/>
      <c r="AB43" s="133"/>
      <c r="AC43" s="133"/>
      <c r="AD43" s="133"/>
      <c r="AE43" s="133"/>
      <c r="AF43" s="133"/>
    </row>
    <row r="44">
      <c r="Y44" s="133"/>
      <c r="Z44" s="133"/>
      <c r="AA44" s="133"/>
      <c r="AB44" s="133"/>
      <c r="AC44" s="133"/>
      <c r="AD44" s="133"/>
      <c r="AE44" s="133"/>
      <c r="AF44" s="133"/>
    </row>
    <row r="45">
      <c r="Y45" s="133"/>
      <c r="Z45" s="133"/>
      <c r="AA45" s="133"/>
      <c r="AB45" s="133"/>
      <c r="AC45" s="133"/>
      <c r="AD45" s="133"/>
      <c r="AE45" s="133"/>
      <c r="AF45" s="133"/>
    </row>
    <row r="46">
      <c r="Y46" s="133"/>
      <c r="Z46" s="133"/>
      <c r="AA46" s="133"/>
      <c r="AB46" s="133"/>
      <c r="AC46" s="133"/>
      <c r="AD46" s="133"/>
      <c r="AE46" s="133"/>
      <c r="AF46" s="133"/>
    </row>
    <row r="47">
      <c r="Y47" s="133"/>
      <c r="Z47" s="133"/>
      <c r="AA47" s="133"/>
      <c r="AB47" s="133"/>
      <c r="AC47" s="133"/>
      <c r="AD47" s="133"/>
      <c r="AE47" s="133"/>
      <c r="AF47" s="133"/>
    </row>
    <row r="48">
      <c r="Y48" s="133"/>
      <c r="Z48" s="133"/>
      <c r="AA48" s="133"/>
      <c r="AB48" s="133"/>
      <c r="AC48" s="133"/>
      <c r="AD48" s="133"/>
      <c r="AE48" s="133"/>
      <c r="AF48" s="133"/>
    </row>
    <row r="49">
      <c r="Y49" s="133"/>
      <c r="Z49" s="133"/>
      <c r="AA49" s="133"/>
      <c r="AB49" s="133"/>
      <c r="AC49" s="133"/>
      <c r="AD49" s="133"/>
      <c r="AE49" s="133"/>
      <c r="AF49" s="133"/>
    </row>
    <row r="50">
      <c r="Y50" s="133"/>
      <c r="Z50" s="133"/>
      <c r="AA50" s="133"/>
      <c r="AB50" s="133"/>
      <c r="AC50" s="133"/>
      <c r="AD50" s="133"/>
      <c r="AE50" s="133"/>
      <c r="AF50" s="133"/>
    </row>
  </sheetData>
  <mergeCells count="241">
    <mergeCell ref="A21:B21"/>
    <mergeCell ref="C22:D22"/>
    <mergeCell ref="E22:F22"/>
    <mergeCell ref="H22:I22"/>
    <mergeCell ref="Q22:R22"/>
    <mergeCell ref="S22:T22"/>
    <mergeCell ref="W22:X22"/>
    <mergeCell ref="A22:B22"/>
    <mergeCell ref="A24:B24"/>
    <mergeCell ref="A25:B25"/>
    <mergeCell ref="C25:D25"/>
    <mergeCell ref="E25:F25"/>
    <mergeCell ref="G25:H25"/>
    <mergeCell ref="Q25:R25"/>
    <mergeCell ref="A27:B27"/>
    <mergeCell ref="C27:D27"/>
    <mergeCell ref="E27:F27"/>
    <mergeCell ref="G27:H27"/>
    <mergeCell ref="Q27:R27"/>
    <mergeCell ref="S27:T27"/>
    <mergeCell ref="W27:X27"/>
    <mergeCell ref="A28:B28"/>
    <mergeCell ref="C28:D28"/>
    <mergeCell ref="E28:F28"/>
    <mergeCell ref="G28:H28"/>
    <mergeCell ref="Q28:R28"/>
    <mergeCell ref="S28:T28"/>
    <mergeCell ref="W28:X28"/>
    <mergeCell ref="A29:B29"/>
    <mergeCell ref="C29:D29"/>
    <mergeCell ref="E29:F29"/>
    <mergeCell ref="G29:H29"/>
    <mergeCell ref="Q29:R29"/>
    <mergeCell ref="S29:T29"/>
    <mergeCell ref="W29:X29"/>
    <mergeCell ref="A30:B30"/>
    <mergeCell ref="C30:D30"/>
    <mergeCell ref="E30:F30"/>
    <mergeCell ref="G30:H30"/>
    <mergeCell ref="Q30:R30"/>
    <mergeCell ref="S30:T30"/>
    <mergeCell ref="W30:X30"/>
    <mergeCell ref="A33:B33"/>
    <mergeCell ref="C33:D33"/>
    <mergeCell ref="E33:F33"/>
    <mergeCell ref="H33:I33"/>
    <mergeCell ref="Q33:R33"/>
    <mergeCell ref="S33:T33"/>
    <mergeCell ref="W33:X33"/>
    <mergeCell ref="A34:B34"/>
    <mergeCell ref="C34:D34"/>
    <mergeCell ref="E34:F34"/>
    <mergeCell ref="G34:H34"/>
    <mergeCell ref="Q34:R34"/>
    <mergeCell ref="S34:T34"/>
    <mergeCell ref="W34:X34"/>
    <mergeCell ref="A35:B35"/>
    <mergeCell ref="C35:D35"/>
    <mergeCell ref="E35:F35"/>
    <mergeCell ref="G35:H35"/>
    <mergeCell ref="Q35:R35"/>
    <mergeCell ref="S35:T35"/>
    <mergeCell ref="W35:X35"/>
    <mergeCell ref="A36:B36"/>
    <mergeCell ref="C36:D36"/>
    <mergeCell ref="E36:F36"/>
    <mergeCell ref="G36:H36"/>
    <mergeCell ref="Q36:R36"/>
    <mergeCell ref="S36:T36"/>
    <mergeCell ref="W36:X36"/>
    <mergeCell ref="A37:B37"/>
    <mergeCell ref="C37:D37"/>
    <mergeCell ref="E37:F37"/>
    <mergeCell ref="G37:H37"/>
    <mergeCell ref="Q37:R37"/>
    <mergeCell ref="S37:T37"/>
    <mergeCell ref="W37:X37"/>
    <mergeCell ref="A38:B38"/>
    <mergeCell ref="C38:D38"/>
    <mergeCell ref="E38:F38"/>
    <mergeCell ref="G38:H38"/>
    <mergeCell ref="Q38:R38"/>
    <mergeCell ref="S38:T38"/>
    <mergeCell ref="W38:X38"/>
    <mergeCell ref="A40:B40"/>
    <mergeCell ref="C40:D40"/>
    <mergeCell ref="E40:F40"/>
    <mergeCell ref="G40:H40"/>
    <mergeCell ref="Q40:R40"/>
    <mergeCell ref="S40:T40"/>
    <mergeCell ref="W40:X40"/>
    <mergeCell ref="A39:B39"/>
    <mergeCell ref="C39:D39"/>
    <mergeCell ref="E39:F39"/>
    <mergeCell ref="G39:H39"/>
    <mergeCell ref="Q39:R39"/>
    <mergeCell ref="S39:T39"/>
    <mergeCell ref="W39:X39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31:B31"/>
    <mergeCell ref="C31:D31"/>
    <mergeCell ref="E31:F31"/>
    <mergeCell ref="G31:H31"/>
    <mergeCell ref="Q31:R31"/>
    <mergeCell ref="S31:T31"/>
    <mergeCell ref="W31:X31"/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C24:AF24"/>
    <mergeCell ref="W25:X25"/>
    <mergeCell ref="W26:X26"/>
    <mergeCell ref="S25:T25"/>
    <mergeCell ref="A26:B26"/>
    <mergeCell ref="C26:D26"/>
    <mergeCell ref="E26:F26"/>
    <mergeCell ref="G26:H26"/>
    <mergeCell ref="Q26:R26"/>
    <mergeCell ref="S26:T26"/>
  </mergeCells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13"/>
    <col customWidth="1" min="10" max="12" width="6.5"/>
    <col customWidth="1" min="13" max="14" width="7.13"/>
    <col customWidth="1" min="15" max="15" width="7.25"/>
    <col customWidth="1" min="16" max="16" width="5.38"/>
    <col customWidth="1" min="17" max="17" width="5.0"/>
    <col customWidth="1" hidden="1" min="18" max="18" width="1.75"/>
    <col customWidth="1" min="19" max="19" width="7.63"/>
    <col customWidth="1" hidden="1" min="20" max="20" width="1.63"/>
    <col customWidth="1" min="21" max="22" width="7.13"/>
    <col customWidth="1" min="23" max="23" width="7.5"/>
    <col customWidth="1" hidden="1" min="24" max="24" width="1.75"/>
    <col customWidth="1" min="25" max="25" width="7.0"/>
    <col customWidth="1" min="26" max="27" width="5.88"/>
    <col customWidth="1" min="28" max="28" width="6.38"/>
    <col customWidth="1" min="29" max="32" width="5.88"/>
    <col customWidth="1" min="33" max="33" width="6.0"/>
    <col customWidth="1" min="34" max="34" width="5.13"/>
    <col customWidth="1" min="35" max="35" width="2.0"/>
  </cols>
  <sheetData>
    <row r="1" hidden="1">
      <c r="A1" s="128"/>
      <c r="B1" s="129" t="s">
        <v>0</v>
      </c>
      <c r="C1" s="3"/>
      <c r="D1" s="130">
        <v>4578.934285714286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</v>
      </c>
      <c r="U1" s="9"/>
      <c r="V1" s="9"/>
      <c r="W1" s="3"/>
      <c r="X1" s="128"/>
      <c r="Y1" s="133"/>
      <c r="Z1" s="133"/>
      <c r="AA1" s="133"/>
      <c r="AB1" s="133"/>
      <c r="AC1" s="133"/>
      <c r="AD1" s="133"/>
      <c r="AE1" s="133"/>
      <c r="AF1" s="133"/>
    </row>
    <row r="2" hidden="1">
      <c r="A2" s="134" t="s">
        <v>3</v>
      </c>
      <c r="B2" s="9"/>
      <c r="C2" s="3"/>
      <c r="D2" s="135">
        <v>2397.9314285714286</v>
      </c>
      <c r="E2" s="3"/>
      <c r="F2" s="136">
        <v>0.9095351231299358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4</v>
      </c>
      <c r="U2" s="9"/>
      <c r="V2" s="9"/>
      <c r="W2" s="3"/>
      <c r="X2" s="128"/>
      <c r="Y2" s="133"/>
      <c r="Z2" s="133"/>
      <c r="AA2" s="133"/>
      <c r="AB2" s="133"/>
      <c r="AC2" s="133"/>
      <c r="AD2" s="133"/>
      <c r="AE2" s="133"/>
      <c r="AF2" s="133"/>
    </row>
    <row r="3" ht="9.0" hidden="1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37"/>
      <c r="Z3" s="137"/>
      <c r="AA3" s="137"/>
      <c r="AB3" s="137"/>
      <c r="AC3" s="137"/>
      <c r="AD3" s="138"/>
      <c r="AE3" s="137"/>
      <c r="AF3" s="137"/>
      <c r="AG3" s="128"/>
    </row>
    <row r="4" ht="30.75" customHeight="1">
      <c r="A4" s="139" t="s">
        <v>46</v>
      </c>
      <c r="B4" s="19"/>
      <c r="C4" s="139" t="s">
        <v>6</v>
      </c>
      <c r="D4" s="19"/>
      <c r="E4" s="139" t="s">
        <v>7</v>
      </c>
      <c r="F4" s="19"/>
      <c r="G4" s="141" t="s">
        <v>8</v>
      </c>
      <c r="H4" s="139" t="s">
        <v>9</v>
      </c>
      <c r="I4" s="19"/>
      <c r="J4" s="141" t="s">
        <v>10</v>
      </c>
      <c r="K4" s="141" t="s">
        <v>11</v>
      </c>
      <c r="L4" s="141" t="s">
        <v>12</v>
      </c>
      <c r="M4" s="141" t="s">
        <v>13</v>
      </c>
      <c r="N4" s="141" t="s">
        <v>14</v>
      </c>
      <c r="O4" s="141" t="s">
        <v>15</v>
      </c>
      <c r="P4" s="141" t="s">
        <v>16</v>
      </c>
      <c r="Q4" s="139" t="s">
        <v>17</v>
      </c>
      <c r="R4" s="19"/>
      <c r="S4" s="139" t="s">
        <v>18</v>
      </c>
      <c r="T4" s="19"/>
      <c r="U4" s="141" t="s">
        <v>19</v>
      </c>
      <c r="V4" s="141" t="s">
        <v>20</v>
      </c>
      <c r="W4" s="139" t="s">
        <v>21</v>
      </c>
      <c r="X4" s="19"/>
      <c r="Y4" s="142" t="s">
        <v>22</v>
      </c>
      <c r="Z4" s="142" t="s">
        <v>23</v>
      </c>
      <c r="AA4" s="142" t="s">
        <v>24</v>
      </c>
      <c r="AB4" s="142" t="s">
        <v>25</v>
      </c>
      <c r="AC4" s="142" t="s">
        <v>26</v>
      </c>
      <c r="AD4" s="143" t="s">
        <v>27</v>
      </c>
      <c r="AE4" s="210" t="s">
        <v>28</v>
      </c>
      <c r="AF4" s="142" t="s">
        <v>29</v>
      </c>
      <c r="AG4" s="198" t="s">
        <v>71</v>
      </c>
    </row>
    <row r="5">
      <c r="A5" s="149">
        <v>3116.0</v>
      </c>
      <c r="B5" s="19"/>
      <c r="C5" s="150">
        <v>149274.96</v>
      </c>
      <c r="D5" s="19"/>
      <c r="E5" s="150">
        <v>37318.74</v>
      </c>
      <c r="F5" s="19"/>
      <c r="G5" s="151">
        <v>-0.012797233093598355</v>
      </c>
      <c r="H5" s="152">
        <v>-0.05548339209500835</v>
      </c>
      <c r="I5" s="19"/>
      <c r="J5" s="151">
        <v>0.2878825758854667</v>
      </c>
      <c r="K5" s="151">
        <v>0.2915695036863517</v>
      </c>
      <c r="L5" s="151">
        <v>0.0036869278008850245</v>
      </c>
      <c r="M5" s="151">
        <v>0.2208129233462866</v>
      </c>
      <c r="N5" s="151">
        <v>0.5123824270326383</v>
      </c>
      <c r="O5" s="153">
        <v>57.76894736842105</v>
      </c>
      <c r="P5" s="154">
        <v>32.5131791720569</v>
      </c>
      <c r="Q5" s="155">
        <v>7.87548316397689</v>
      </c>
      <c r="R5" s="19"/>
      <c r="S5" s="156">
        <v>10915.02</v>
      </c>
      <c r="T5" s="19"/>
      <c r="U5" s="157">
        <v>24417.56430475</v>
      </c>
      <c r="V5" s="153">
        <v>15610.18</v>
      </c>
      <c r="W5" s="156">
        <v>10128.3542</v>
      </c>
      <c r="X5" s="19"/>
      <c r="Y5" s="158">
        <v>0.223</v>
      </c>
      <c r="Z5" s="158">
        <v>0.2196</v>
      </c>
      <c r="AA5" s="158">
        <f t="shared" ref="AA5:AA12" si="1">(J5+Y5+0.5%)</f>
        <v>0.5158825759</v>
      </c>
      <c r="AB5" s="158">
        <f t="shared" ref="AB5:AB12" si="2">(J5+Z5+0.5%)</f>
        <v>0.5124825759</v>
      </c>
      <c r="AC5" s="160">
        <f t="shared" ref="AC5:AC12" si="3">(N5-AA5)</f>
        <v>-0.003500148853</v>
      </c>
      <c r="AD5" s="160">
        <f t="shared" ref="AD5:AD12" si="4">(N5-AB5)</f>
        <v>-0.0001001488528</v>
      </c>
      <c r="AE5" s="232">
        <v>0.87</v>
      </c>
      <c r="AF5" s="232">
        <v>0.85</v>
      </c>
      <c r="AG5" s="233">
        <f>RANK(AG34,AG34:AG40,1)</f>
        <v>4</v>
      </c>
    </row>
    <row r="6">
      <c r="A6" s="149">
        <v>3176.0</v>
      </c>
      <c r="B6" s="19"/>
      <c r="C6" s="150">
        <v>148406.34</v>
      </c>
      <c r="D6" s="19"/>
      <c r="E6" s="150">
        <v>37101.585</v>
      </c>
      <c r="F6" s="19"/>
      <c r="G6" s="151">
        <v>0.10860810114376726</v>
      </c>
      <c r="H6" s="152">
        <v>0.04500381388253242</v>
      </c>
      <c r="I6" s="19"/>
      <c r="J6" s="151">
        <v>0.29556944804379653</v>
      </c>
      <c r="K6" s="151">
        <v>0.2972857325367636</v>
      </c>
      <c r="L6" s="151">
        <v>0.0017162844929670795</v>
      </c>
      <c r="M6" s="151">
        <v>0.2191889450275507</v>
      </c>
      <c r="N6" s="151">
        <v>0.5164746775643143</v>
      </c>
      <c r="O6" s="153">
        <v>61.55385317295728</v>
      </c>
      <c r="P6" s="154">
        <v>30.3330284932189</v>
      </c>
      <c r="Q6" s="155">
        <v>7.98340743485241</v>
      </c>
      <c r="R6" s="19"/>
      <c r="S6" s="156">
        <v>6361.04</v>
      </c>
      <c r="T6" s="19"/>
      <c r="U6" s="157">
        <v>12025.58755347</v>
      </c>
      <c r="V6" s="153">
        <v>13274.49</v>
      </c>
      <c r="W6" s="156">
        <v>9222.7564</v>
      </c>
      <c r="X6" s="19"/>
      <c r="Y6" s="158">
        <v>0.218</v>
      </c>
      <c r="Z6" s="158">
        <v>0.216</v>
      </c>
      <c r="AA6" s="158">
        <f t="shared" si="1"/>
        <v>0.518569448</v>
      </c>
      <c r="AB6" s="158">
        <f t="shared" si="2"/>
        <v>0.516569448</v>
      </c>
      <c r="AC6" s="160">
        <f t="shared" si="3"/>
        <v>-0.002094770479</v>
      </c>
      <c r="AD6" s="160">
        <f t="shared" si="4"/>
        <v>-0.00009477047948</v>
      </c>
      <c r="AE6" s="232">
        <v>0.73</v>
      </c>
      <c r="AF6" s="232">
        <v>0.88</v>
      </c>
      <c r="AG6" s="233">
        <f>RANK(AG35,AG34:AG40,1)</f>
        <v>2</v>
      </c>
    </row>
    <row r="7">
      <c r="A7" s="149">
        <v>3802.0</v>
      </c>
      <c r="B7" s="19"/>
      <c r="C7" s="150">
        <v>99577.49</v>
      </c>
      <c r="D7" s="19"/>
      <c r="E7" s="150">
        <v>24894.3725</v>
      </c>
      <c r="F7" s="19"/>
      <c r="G7" s="151">
        <v>-0.013777649685149641</v>
      </c>
      <c r="H7" s="152">
        <v>-0.04638265691958659</v>
      </c>
      <c r="I7" s="19"/>
      <c r="J7" s="151">
        <v>0.2920369854672979</v>
      </c>
      <c r="K7" s="151">
        <v>0.29542297963124</v>
      </c>
      <c r="L7" s="151">
        <v>0.0033859941639420715</v>
      </c>
      <c r="M7" s="151">
        <v>0.2727658088188405</v>
      </c>
      <c r="N7" s="151">
        <v>0.5681887884500805</v>
      </c>
      <c r="O7" s="153">
        <v>49.028798621368786</v>
      </c>
      <c r="P7" s="154">
        <v>30.4613507960966</v>
      </c>
      <c r="Q7" s="155">
        <v>10.1144152595372</v>
      </c>
      <c r="R7" s="19"/>
      <c r="S7" s="156">
        <v>3864.26</v>
      </c>
      <c r="T7" s="19"/>
      <c r="U7" s="157">
        <v>8154.62192957</v>
      </c>
      <c r="V7" s="153">
        <v>9700.08</v>
      </c>
      <c r="W7" s="156">
        <v>6917.8342</v>
      </c>
      <c r="X7" s="19"/>
      <c r="Y7" s="158">
        <v>0.265</v>
      </c>
      <c r="Z7" s="166">
        <v>0.2598</v>
      </c>
      <c r="AA7" s="158">
        <f t="shared" si="1"/>
        <v>0.5620369855</v>
      </c>
      <c r="AB7" s="166">
        <f t="shared" si="2"/>
        <v>0.5568369855</v>
      </c>
      <c r="AC7" s="160">
        <f t="shared" si="3"/>
        <v>0.006151802983</v>
      </c>
      <c r="AD7" s="167">
        <f t="shared" si="4"/>
        <v>0.01135180298</v>
      </c>
      <c r="AE7" s="232">
        <v>0.7</v>
      </c>
      <c r="AF7" s="232">
        <v>0.88</v>
      </c>
      <c r="AG7" s="233">
        <f>RANK(AG36,AG34:AG40,1)</f>
        <v>7</v>
      </c>
    </row>
    <row r="8">
      <c r="A8" s="149">
        <v>3882.0</v>
      </c>
      <c r="B8" s="19"/>
      <c r="C8" s="150">
        <v>87489.86</v>
      </c>
      <c r="D8" s="19"/>
      <c r="E8" s="150">
        <v>21872.465</v>
      </c>
      <c r="F8" s="19"/>
      <c r="G8" s="151">
        <v>0.11753029624499511</v>
      </c>
      <c r="H8" s="152">
        <v>0.0079155672823219</v>
      </c>
      <c r="I8" s="19"/>
      <c r="J8" s="151">
        <v>0.2545465268775147</v>
      </c>
      <c r="K8" s="151">
        <v>0.2589353966276778</v>
      </c>
      <c r="L8" s="151">
        <v>0.004388869750163047</v>
      </c>
      <c r="M8" s="151">
        <v>0.30202392025773045</v>
      </c>
      <c r="N8" s="151">
        <v>0.5609593168854082</v>
      </c>
      <c r="O8" s="153">
        <v>57.672946605141725</v>
      </c>
      <c r="P8" s="154">
        <v>29.5951561737433</v>
      </c>
      <c r="Q8" s="155">
        <v>4.89463996006489</v>
      </c>
      <c r="R8" s="19"/>
      <c r="S8" s="156">
        <v>2966.35</v>
      </c>
      <c r="T8" s="19"/>
      <c r="U8" s="157">
        <v>7003.99091126</v>
      </c>
      <c r="V8" s="153">
        <v>7462.65</v>
      </c>
      <c r="W8" s="156">
        <v>4889.6113</v>
      </c>
      <c r="X8" s="19"/>
      <c r="Y8" s="158">
        <v>0.32</v>
      </c>
      <c r="Z8" s="158">
        <v>0.314</v>
      </c>
      <c r="AA8" s="158">
        <f t="shared" si="1"/>
        <v>0.5795465269</v>
      </c>
      <c r="AB8" s="158">
        <f t="shared" si="2"/>
        <v>0.5735465269</v>
      </c>
      <c r="AC8" s="160">
        <f t="shared" si="3"/>
        <v>-0.01858720999</v>
      </c>
      <c r="AD8" s="160">
        <f t="shared" si="4"/>
        <v>-0.01258720999</v>
      </c>
      <c r="AE8" s="232">
        <v>0.8</v>
      </c>
      <c r="AF8" s="232">
        <v>0.87</v>
      </c>
      <c r="AG8" s="233">
        <f>RANK(AG37,AG34:AG40,1)</f>
        <v>3</v>
      </c>
    </row>
    <row r="9">
      <c r="A9" s="149">
        <v>5161.0</v>
      </c>
      <c r="B9" s="19"/>
      <c r="C9" s="150">
        <v>121638.99</v>
      </c>
      <c r="D9" s="19"/>
      <c r="E9" s="150">
        <v>30409.7475</v>
      </c>
      <c r="F9" s="19"/>
      <c r="G9" s="151">
        <v>1.359594613468656</v>
      </c>
      <c r="H9" s="152">
        <v>1.226856561546287</v>
      </c>
      <c r="I9" s="19"/>
      <c r="J9" s="151">
        <v>0.2753641739379783</v>
      </c>
      <c r="K9" s="151">
        <v>0.2741144216998185</v>
      </c>
      <c r="L9" s="151">
        <v>-0.0012497522381598202</v>
      </c>
      <c r="M9" s="151">
        <v>0.2410027311144231</v>
      </c>
      <c r="N9" s="151">
        <v>0.5151171528142415</v>
      </c>
      <c r="O9" s="153">
        <v>57.621501657982</v>
      </c>
      <c r="P9" s="154">
        <v>32.466696123483</v>
      </c>
      <c r="Q9" s="155">
        <v>7.49402668517662</v>
      </c>
      <c r="R9" s="19"/>
      <c r="S9" s="156">
        <v>7502.48</v>
      </c>
      <c r="T9" s="19"/>
      <c r="U9" s="157">
        <v>13290.40087829</v>
      </c>
      <c r="V9" s="153">
        <v>14339.3</v>
      </c>
      <c r="W9" s="156">
        <v>8340.6268</v>
      </c>
      <c r="X9" s="19"/>
      <c r="Y9" s="158">
        <v>0.235</v>
      </c>
      <c r="Z9" s="166">
        <v>0.2308</v>
      </c>
      <c r="AA9" s="158">
        <f t="shared" si="1"/>
        <v>0.5153641739</v>
      </c>
      <c r="AB9" s="166">
        <f t="shared" si="2"/>
        <v>0.5111641739</v>
      </c>
      <c r="AC9" s="160">
        <f t="shared" si="3"/>
        <v>-0.0002470211237</v>
      </c>
      <c r="AD9" s="167">
        <f t="shared" si="4"/>
        <v>0.003952978876</v>
      </c>
      <c r="AE9" s="232">
        <v>0.88</v>
      </c>
      <c r="AF9" s="232">
        <v>0.93</v>
      </c>
      <c r="AG9" s="233">
        <f>RANK(AG38,AG34:AG40,1)</f>
        <v>1</v>
      </c>
    </row>
    <row r="10">
      <c r="A10" s="149">
        <v>5166.0</v>
      </c>
      <c r="B10" s="19"/>
      <c r="C10" s="150">
        <v>106187.6</v>
      </c>
      <c r="D10" s="19"/>
      <c r="E10" s="150">
        <v>26546.9</v>
      </c>
      <c r="F10" s="19"/>
      <c r="G10" s="151">
        <v>-0.019861295100875618</v>
      </c>
      <c r="H10" s="152">
        <v>-0.04019138755980861</v>
      </c>
      <c r="I10" s="19"/>
      <c r="J10" s="151">
        <v>0.29778128519714164</v>
      </c>
      <c r="K10" s="151">
        <v>0.29655910388783624</v>
      </c>
      <c r="L10" s="151">
        <v>-0.001222181309305418</v>
      </c>
      <c r="M10" s="151">
        <v>0.25239182446914704</v>
      </c>
      <c r="N10" s="151">
        <v>0.5489509283569833</v>
      </c>
      <c r="O10" s="153">
        <v>54.427268067657614</v>
      </c>
      <c r="P10" s="154">
        <v>30.1615747519115</v>
      </c>
      <c r="Q10" s="155">
        <v>8.70805492757264</v>
      </c>
      <c r="R10" s="19"/>
      <c r="S10" s="156">
        <v>3704.76</v>
      </c>
      <c r="T10" s="19"/>
      <c r="U10" s="157">
        <v>8082.40596744</v>
      </c>
      <c r="V10" s="153">
        <v>10161.26</v>
      </c>
      <c r="W10" s="156">
        <v>8444.8889</v>
      </c>
      <c r="X10" s="19"/>
      <c r="Y10" s="158">
        <v>0.2525</v>
      </c>
      <c r="Z10" s="166">
        <v>0.2477</v>
      </c>
      <c r="AA10" s="158">
        <f t="shared" si="1"/>
        <v>0.5552812852</v>
      </c>
      <c r="AB10" s="166">
        <f t="shared" si="2"/>
        <v>0.5504812852</v>
      </c>
      <c r="AC10" s="160">
        <f t="shared" si="3"/>
        <v>-0.00633035684</v>
      </c>
      <c r="AD10" s="167">
        <f t="shared" si="4"/>
        <v>-0.00153035684</v>
      </c>
      <c r="AE10" s="232">
        <v>0.7</v>
      </c>
      <c r="AF10" s="232">
        <v>0.87</v>
      </c>
      <c r="AG10" s="233">
        <f>RANK(AG39,AG34:AG40,1)</f>
        <v>5</v>
      </c>
    </row>
    <row r="11">
      <c r="A11" s="149">
        <v>8604.0</v>
      </c>
      <c r="B11" s="19"/>
      <c r="C11" s="150">
        <v>64572.28</v>
      </c>
      <c r="D11" s="19"/>
      <c r="E11" s="150">
        <v>16143.07</v>
      </c>
      <c r="F11" s="19"/>
      <c r="G11" s="151">
        <v>-0.25898632403520433</v>
      </c>
      <c r="H11" s="152">
        <v>-0.22477341389728098</v>
      </c>
      <c r="I11" s="19"/>
      <c r="J11" s="151">
        <v>0.29852902824555677</v>
      </c>
      <c r="K11" s="151">
        <v>0.3151243381835054</v>
      </c>
      <c r="L11" s="151">
        <v>0.016595309937948607</v>
      </c>
      <c r="M11" s="151">
        <v>0.2998280593468281</v>
      </c>
      <c r="N11" s="151">
        <v>0.6149523975303335</v>
      </c>
      <c r="O11" s="153">
        <v>48.405007496251876</v>
      </c>
      <c r="P11" s="154">
        <v>30.5126012309686</v>
      </c>
      <c r="Q11" s="155">
        <v>5.59494988936613</v>
      </c>
      <c r="R11" s="19"/>
      <c r="S11" s="156">
        <v>2449.75</v>
      </c>
      <c r="T11" s="19"/>
      <c r="U11" s="157">
        <v>5625.91834192</v>
      </c>
      <c r="V11" s="153">
        <v>5185.31</v>
      </c>
      <c r="W11" s="156">
        <v>6297.9193</v>
      </c>
      <c r="X11" s="19"/>
      <c r="Y11" s="158">
        <v>0.33</v>
      </c>
      <c r="Z11" s="166">
        <v>0.3222</v>
      </c>
      <c r="AA11" s="158">
        <f t="shared" si="1"/>
        <v>0.6335290282</v>
      </c>
      <c r="AB11" s="166">
        <f t="shared" si="2"/>
        <v>0.6257290282</v>
      </c>
      <c r="AC11" s="160">
        <f t="shared" si="3"/>
        <v>-0.01857663072</v>
      </c>
      <c r="AD11" s="167">
        <f t="shared" si="4"/>
        <v>-0.01077663072</v>
      </c>
      <c r="AE11" s="232">
        <v>0.8</v>
      </c>
      <c r="AF11" s="232">
        <v>0.9</v>
      </c>
      <c r="AG11" s="233">
        <f>RANK(AG40,AG34:AG40,1)</f>
        <v>6</v>
      </c>
    </row>
    <row r="12">
      <c r="A12" s="170" t="s">
        <v>43</v>
      </c>
      <c r="B12" s="19"/>
      <c r="C12" s="171">
        <v>777147.52</v>
      </c>
      <c r="D12" s="19"/>
      <c r="E12" s="171">
        <v>194286.88</v>
      </c>
      <c r="F12" s="19"/>
      <c r="G12" s="172">
        <v>0.09247348383448269</v>
      </c>
      <c r="H12" s="173">
        <v>0.047699277397132055</v>
      </c>
      <c r="I12" s="19"/>
      <c r="J12" s="172">
        <v>0.2864076436864908</v>
      </c>
      <c r="K12" s="172">
        <v>0.28938780091584154</v>
      </c>
      <c r="L12" s="172">
        <v>0.0029801572293507417</v>
      </c>
      <c r="M12" s="172">
        <v>0.250342466254026</v>
      </c>
      <c r="N12" s="172">
        <v>0.5397302671698676</v>
      </c>
      <c r="O12" s="174">
        <v>55.7534629456919</v>
      </c>
      <c r="P12" s="175">
        <v>31.1236730927445</v>
      </c>
      <c r="Q12" s="176">
        <v>7.75987308697275</v>
      </c>
      <c r="R12" s="19"/>
      <c r="S12" s="177">
        <v>37763.66</v>
      </c>
      <c r="T12" s="19"/>
      <c r="U12" s="178">
        <v>78600.4898867</v>
      </c>
      <c r="V12" s="174">
        <v>75733.27</v>
      </c>
      <c r="W12" s="177">
        <v>54241.9911</v>
      </c>
      <c r="X12" s="19"/>
      <c r="Y12" s="179">
        <f t="shared" ref="Y12:Z12" si="5">AVERAGE(Y5:Y11)</f>
        <v>0.2633571429</v>
      </c>
      <c r="Z12" s="179">
        <f t="shared" si="5"/>
        <v>0.2585857143</v>
      </c>
      <c r="AA12" s="180">
        <f t="shared" si="1"/>
        <v>0.5547647865</v>
      </c>
      <c r="AB12" s="180">
        <f t="shared" si="2"/>
        <v>0.549993358</v>
      </c>
      <c r="AC12" s="181">
        <f t="shared" si="3"/>
        <v>-0.01503451937</v>
      </c>
      <c r="AD12" s="181">
        <f t="shared" si="4"/>
        <v>-0.0102630908</v>
      </c>
      <c r="AE12" s="179">
        <f>AVERAGE(AE5:AE11)</f>
        <v>0.7828571429</v>
      </c>
      <c r="AF12" s="281">
        <v>0.883</v>
      </c>
      <c r="AG12" s="235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37"/>
      <c r="Z13" s="137"/>
      <c r="AA13" s="137"/>
      <c r="AB13" s="137"/>
      <c r="AC13" s="137"/>
      <c r="AD13" s="137"/>
      <c r="AE13" s="137"/>
      <c r="AF13" s="137"/>
      <c r="AG13" s="128"/>
    </row>
    <row r="14" ht="30.75" customHeight="1">
      <c r="A14" s="139" t="s">
        <v>46</v>
      </c>
      <c r="B14" s="19"/>
      <c r="C14" s="139" t="s">
        <v>47</v>
      </c>
      <c r="D14" s="19"/>
      <c r="E14" s="139" t="s">
        <v>48</v>
      </c>
      <c r="F14" s="19"/>
      <c r="G14" s="141" t="s">
        <v>49</v>
      </c>
      <c r="H14" s="139" t="s">
        <v>50</v>
      </c>
      <c r="I14" s="19"/>
      <c r="J14" s="141" t="s">
        <v>51</v>
      </c>
      <c r="K14" s="141" t="s">
        <v>52</v>
      </c>
      <c r="L14" s="141" t="s">
        <v>53</v>
      </c>
      <c r="M14" s="141" t="s">
        <v>54</v>
      </c>
      <c r="N14" s="141" t="s">
        <v>55</v>
      </c>
      <c r="O14" s="141" t="s">
        <v>56</v>
      </c>
      <c r="P14" s="141" t="s">
        <v>57</v>
      </c>
      <c r="Q14" s="139" t="s">
        <v>58</v>
      </c>
      <c r="R14" s="19"/>
      <c r="S14" s="139" t="s">
        <v>59</v>
      </c>
      <c r="T14" s="19"/>
      <c r="U14" s="141" t="s">
        <v>60</v>
      </c>
      <c r="V14" s="141" t="s">
        <v>61</v>
      </c>
      <c r="W14" s="139" t="s">
        <v>62</v>
      </c>
      <c r="X14" s="19"/>
      <c r="Y14" s="142" t="s">
        <v>104</v>
      </c>
      <c r="Z14" s="142" t="s">
        <v>98</v>
      </c>
      <c r="AA14" s="142" t="s">
        <v>105</v>
      </c>
      <c r="AB14" s="142" t="s">
        <v>99</v>
      </c>
      <c r="AC14" s="142" t="s">
        <v>106</v>
      </c>
      <c r="AD14" s="142" t="s">
        <v>100</v>
      </c>
      <c r="AE14" s="142" t="s">
        <v>107</v>
      </c>
      <c r="AF14" s="142" t="s">
        <v>101</v>
      </c>
      <c r="AG14" s="198"/>
    </row>
    <row r="15">
      <c r="A15" s="149">
        <v>3116.0</v>
      </c>
      <c r="B15" s="19"/>
      <c r="C15" s="156">
        <v>2618.27</v>
      </c>
      <c r="D15" s="19"/>
      <c r="E15" s="156">
        <v>164.14</v>
      </c>
      <c r="F15" s="19"/>
      <c r="G15" s="153">
        <v>400.0949832201</v>
      </c>
      <c r="H15" s="185">
        <v>933.0</v>
      </c>
      <c r="I15" s="19"/>
      <c r="J15" s="157">
        <v>-27.41</v>
      </c>
      <c r="K15" s="157">
        <v>37.35</v>
      </c>
      <c r="L15" s="157">
        <v>83.38</v>
      </c>
      <c r="M15" s="157">
        <v>41.34</v>
      </c>
      <c r="N15" s="157">
        <v>5.0</v>
      </c>
      <c r="O15" s="157">
        <v>443.0</v>
      </c>
      <c r="P15" s="157">
        <v>622.0</v>
      </c>
      <c r="Q15" s="186">
        <v>172.0</v>
      </c>
      <c r="R15" s="19"/>
      <c r="S15" s="186">
        <v>11.0</v>
      </c>
      <c r="T15" s="19"/>
      <c r="U15" s="157">
        <v>21.0</v>
      </c>
      <c r="V15" s="153">
        <v>-97.37</v>
      </c>
      <c r="W15" s="156">
        <v>29.783180415552355</v>
      </c>
      <c r="X15" s="19"/>
      <c r="Y15" s="221">
        <v>36000.0</v>
      </c>
      <c r="Z15" s="192">
        <v>2.0</v>
      </c>
      <c r="AA15" s="221"/>
      <c r="AB15" s="192"/>
      <c r="AC15" s="221"/>
      <c r="AD15" s="192"/>
      <c r="AE15" s="221"/>
      <c r="AF15" s="192"/>
      <c r="AG15" s="153"/>
    </row>
    <row r="16">
      <c r="A16" s="149">
        <v>3176.0</v>
      </c>
      <c r="B16" s="19"/>
      <c r="C16" s="156">
        <v>528.59</v>
      </c>
      <c r="D16" s="19"/>
      <c r="E16" s="156">
        <v>604.2</v>
      </c>
      <c r="F16" s="19"/>
      <c r="G16" s="153">
        <v>774.663052616715</v>
      </c>
      <c r="H16" s="185">
        <v>590.0</v>
      </c>
      <c r="I16" s="19"/>
      <c r="J16" s="157">
        <v>-4.58</v>
      </c>
      <c r="K16" s="157">
        <v>1.88</v>
      </c>
      <c r="L16" s="157">
        <v>1.06</v>
      </c>
      <c r="M16" s="157">
        <v>5.18</v>
      </c>
      <c r="N16" s="157">
        <v>17.0</v>
      </c>
      <c r="O16" s="157">
        <v>304.0</v>
      </c>
      <c r="P16" s="157">
        <v>432.0</v>
      </c>
      <c r="Q16" s="186">
        <v>317.0</v>
      </c>
      <c r="R16" s="19"/>
      <c r="S16" s="186">
        <v>5.0</v>
      </c>
      <c r="T16" s="19"/>
      <c r="U16" s="157">
        <v>13.0</v>
      </c>
      <c r="V16" s="153">
        <v>83.05</v>
      </c>
      <c r="W16" s="156">
        <v>28.123720621683095</v>
      </c>
      <c r="X16" s="19"/>
      <c r="Y16" s="221">
        <v>36000.0</v>
      </c>
      <c r="Z16" s="192">
        <v>2.0</v>
      </c>
      <c r="AA16" s="221"/>
      <c r="AB16" s="192"/>
      <c r="AC16" s="221"/>
      <c r="AD16" s="192"/>
      <c r="AE16" s="221"/>
      <c r="AF16" s="192"/>
      <c r="AG16" s="153"/>
    </row>
    <row r="17">
      <c r="A17" s="149">
        <v>3802.0</v>
      </c>
      <c r="B17" s="19"/>
      <c r="C17" s="156">
        <v>701.72</v>
      </c>
      <c r="D17" s="19"/>
      <c r="E17" s="156">
        <v>637.57</v>
      </c>
      <c r="F17" s="19"/>
      <c r="G17" s="153">
        <v>1257.52192243338</v>
      </c>
      <c r="H17" s="185">
        <v>559.0</v>
      </c>
      <c r="I17" s="19"/>
      <c r="J17" s="157">
        <v>9.12</v>
      </c>
      <c r="K17" s="157">
        <v>0.02</v>
      </c>
      <c r="L17" s="157">
        <v>0.32</v>
      </c>
      <c r="M17" s="157">
        <v>-7.56</v>
      </c>
      <c r="N17" s="157">
        <v>-2.0</v>
      </c>
      <c r="O17" s="157">
        <v>238.0</v>
      </c>
      <c r="P17" s="157">
        <v>300.0</v>
      </c>
      <c r="Q17" s="186">
        <v>225.0</v>
      </c>
      <c r="R17" s="19"/>
      <c r="S17" s="186">
        <v>14.0</v>
      </c>
      <c r="T17" s="19"/>
      <c r="U17" s="157">
        <v>14.0</v>
      </c>
      <c r="V17" s="153">
        <v>-19.94</v>
      </c>
      <c r="W17" s="156">
        <v>26.33340909090909</v>
      </c>
      <c r="X17" s="19"/>
      <c r="Y17" s="221">
        <v>26000.0</v>
      </c>
      <c r="Z17" s="192">
        <v>1.0</v>
      </c>
      <c r="AA17" s="221"/>
      <c r="AB17" s="192"/>
      <c r="AC17" s="221"/>
      <c r="AD17" s="192"/>
      <c r="AE17" s="221"/>
      <c r="AF17" s="192"/>
      <c r="AG17" s="153"/>
    </row>
    <row r="18">
      <c r="A18" s="149">
        <v>3882.0</v>
      </c>
      <c r="B18" s="19"/>
      <c r="C18" s="156">
        <v>611.58</v>
      </c>
      <c r="D18" s="19"/>
      <c r="E18" s="156">
        <v>1603.61</v>
      </c>
      <c r="F18" s="19"/>
      <c r="G18" s="153">
        <v>2772.38254058361</v>
      </c>
      <c r="H18" s="185">
        <v>1419.0</v>
      </c>
      <c r="I18" s="19"/>
      <c r="J18" s="157">
        <v>38.39</v>
      </c>
      <c r="K18" s="157">
        <v>9.02</v>
      </c>
      <c r="L18" s="157">
        <v>3.82</v>
      </c>
      <c r="M18" s="157">
        <v>-8.2</v>
      </c>
      <c r="N18" s="157">
        <v>7.0</v>
      </c>
      <c r="O18" s="157">
        <v>87.0</v>
      </c>
      <c r="P18" s="157">
        <v>144.0</v>
      </c>
      <c r="Q18" s="186">
        <v>82.0</v>
      </c>
      <c r="R18" s="19"/>
      <c r="S18" s="186">
        <v>9.0</v>
      </c>
      <c r="T18" s="19"/>
      <c r="U18" s="157">
        <v>19.0</v>
      </c>
      <c r="V18" s="153">
        <v>89.74</v>
      </c>
      <c r="W18" s="156">
        <v>34.20016823161189</v>
      </c>
      <c r="X18" s="19"/>
      <c r="Y18" s="221">
        <v>34000.0</v>
      </c>
      <c r="Z18" s="192">
        <v>2.0</v>
      </c>
      <c r="AA18" s="221"/>
      <c r="AB18" s="192"/>
      <c r="AC18" s="221"/>
      <c r="AD18" s="192"/>
      <c r="AE18" s="221"/>
      <c r="AF18" s="192"/>
      <c r="AG18" s="153"/>
    </row>
    <row r="19">
      <c r="A19" s="149">
        <v>5161.0</v>
      </c>
      <c r="B19" s="19"/>
      <c r="C19" s="156">
        <v>361.27</v>
      </c>
      <c r="D19" s="19"/>
      <c r="E19" s="156">
        <v>76.12</v>
      </c>
      <c r="F19" s="19"/>
      <c r="G19" s="153">
        <v>175.260001301765</v>
      </c>
      <c r="H19" s="185">
        <v>556.0</v>
      </c>
      <c r="I19" s="19"/>
      <c r="J19" s="157">
        <v>-7.6</v>
      </c>
      <c r="K19" s="157">
        <v>20.48</v>
      </c>
      <c r="L19" s="157">
        <v>18.16</v>
      </c>
      <c r="M19" s="157">
        <v>-10.17</v>
      </c>
      <c r="N19" s="157">
        <v>-24.0</v>
      </c>
      <c r="O19" s="157">
        <v>144.0</v>
      </c>
      <c r="P19" s="157">
        <v>222.0</v>
      </c>
      <c r="Q19" s="186">
        <v>184.0</v>
      </c>
      <c r="R19" s="19"/>
      <c r="S19" s="186">
        <v>16.0</v>
      </c>
      <c r="T19" s="19"/>
      <c r="U19" s="157">
        <v>19.0</v>
      </c>
      <c r="V19" s="153">
        <v>82.16</v>
      </c>
      <c r="W19" s="156">
        <v>28.79015884305358</v>
      </c>
      <c r="X19" s="19"/>
      <c r="Y19" s="221">
        <v>29000.0</v>
      </c>
      <c r="Z19" s="192">
        <v>2.0</v>
      </c>
      <c r="AA19" s="221"/>
      <c r="AB19" s="192"/>
      <c r="AC19" s="221"/>
      <c r="AD19" s="192"/>
      <c r="AE19" s="221"/>
      <c r="AF19" s="192"/>
      <c r="AG19" s="153"/>
    </row>
    <row r="20">
      <c r="A20" s="149">
        <v>5166.0</v>
      </c>
      <c r="B20" s="19"/>
      <c r="C20" s="156">
        <v>1043.97</v>
      </c>
      <c r="D20" s="19"/>
      <c r="E20" s="156">
        <v>212.27</v>
      </c>
      <c r="F20" s="19"/>
      <c r="G20" s="153">
        <v>279.720042943954</v>
      </c>
      <c r="H20" s="185">
        <v>1348.0</v>
      </c>
      <c r="I20" s="19"/>
      <c r="J20" s="157">
        <v>147.65</v>
      </c>
      <c r="K20" s="157">
        <v>1.32</v>
      </c>
      <c r="L20" s="157">
        <v>18.67</v>
      </c>
      <c r="M20" s="157">
        <v>12.35</v>
      </c>
      <c r="N20" s="157">
        <v>-2.0</v>
      </c>
      <c r="O20" s="157">
        <v>292.0</v>
      </c>
      <c r="P20" s="157">
        <v>401.0</v>
      </c>
      <c r="Q20" s="186">
        <v>234.0</v>
      </c>
      <c r="R20" s="19"/>
      <c r="S20" s="186">
        <v>11.0</v>
      </c>
      <c r="T20" s="19"/>
      <c r="U20" s="157">
        <v>10.0</v>
      </c>
      <c r="V20" s="153">
        <v>32.04</v>
      </c>
      <c r="W20" s="156">
        <v>27.2675</v>
      </c>
      <c r="X20" s="19"/>
      <c r="Y20" s="221">
        <v>27000.0</v>
      </c>
      <c r="Z20" s="192">
        <v>2.0</v>
      </c>
      <c r="AA20" s="221"/>
      <c r="AB20" s="192"/>
      <c r="AC20" s="221"/>
      <c r="AD20" s="192"/>
      <c r="AE20" s="221"/>
      <c r="AF20" s="192"/>
      <c r="AG20" s="153"/>
    </row>
    <row r="21">
      <c r="A21" s="149">
        <v>8604.0</v>
      </c>
      <c r="B21" s="19"/>
      <c r="C21" s="156">
        <v>459.4</v>
      </c>
      <c r="D21" s="19"/>
      <c r="E21" s="156">
        <v>168.77</v>
      </c>
      <c r="F21" s="19"/>
      <c r="G21" s="153">
        <v>768.074999559671</v>
      </c>
      <c r="H21" s="185">
        <v>290.0</v>
      </c>
      <c r="I21" s="19"/>
      <c r="J21" s="157">
        <v>109.25</v>
      </c>
      <c r="K21" s="157">
        <v>16.91</v>
      </c>
      <c r="L21" s="157">
        <v>32.63</v>
      </c>
      <c r="M21" s="157">
        <v>5.42</v>
      </c>
      <c r="N21" s="157">
        <v>-10.0</v>
      </c>
      <c r="O21" s="157">
        <v>98.0</v>
      </c>
      <c r="P21" s="157">
        <v>185.0</v>
      </c>
      <c r="Q21" s="186">
        <v>86.5</v>
      </c>
      <c r="R21" s="19"/>
      <c r="S21" s="186">
        <v>9.0</v>
      </c>
      <c r="T21" s="19"/>
      <c r="U21" s="157">
        <v>2.0</v>
      </c>
      <c r="V21" s="153">
        <v>67.37</v>
      </c>
      <c r="W21" s="156">
        <v>26.17723886639676</v>
      </c>
      <c r="X21" s="19"/>
      <c r="Y21" s="221">
        <v>16000.0</v>
      </c>
      <c r="Z21" s="192">
        <v>2.0</v>
      </c>
      <c r="AA21" s="221"/>
      <c r="AB21" s="192"/>
      <c r="AC21" s="221"/>
      <c r="AD21" s="192"/>
      <c r="AE21" s="221"/>
      <c r="AF21" s="192"/>
      <c r="AG21" s="153"/>
    </row>
    <row r="22">
      <c r="A22" s="170" t="s">
        <v>43</v>
      </c>
      <c r="B22" s="19"/>
      <c r="C22" s="177">
        <v>6324.8</v>
      </c>
      <c r="D22" s="19"/>
      <c r="E22" s="177">
        <v>3466.68</v>
      </c>
      <c r="F22" s="19"/>
      <c r="G22" s="174">
        <v>6427.717542659195</v>
      </c>
      <c r="H22" s="170">
        <v>5695.0</v>
      </c>
      <c r="I22" s="19"/>
      <c r="J22" s="178">
        <v>264.82</v>
      </c>
      <c r="K22" s="178">
        <v>86.98</v>
      </c>
      <c r="L22" s="178">
        <v>158.04</v>
      </c>
      <c r="M22" s="178">
        <v>38.36</v>
      </c>
      <c r="N22" s="178">
        <v>-9.0</v>
      </c>
      <c r="O22" s="178">
        <v>1606.0</v>
      </c>
      <c r="P22" s="178">
        <v>2306.0</v>
      </c>
      <c r="Q22" s="193">
        <v>1300.5</v>
      </c>
      <c r="R22" s="19"/>
      <c r="S22" s="193">
        <v>75.0</v>
      </c>
      <c r="T22" s="19"/>
      <c r="U22" s="178">
        <v>98.0</v>
      </c>
      <c r="V22" s="174">
        <v>237.05</v>
      </c>
      <c r="W22" s="177">
        <v>28.5727036829314</v>
      </c>
      <c r="X22" s="19"/>
      <c r="Y22" s="194">
        <f>AVERAGE(Y15:Y21)</f>
        <v>29142.85714</v>
      </c>
      <c r="Z22" s="195"/>
      <c r="AA22" s="194" t="str">
        <f>AVERAGE(AA15:AA21)</f>
        <v>#DIV/0!</v>
      </c>
      <c r="AB22" s="195"/>
      <c r="AC22" s="194" t="str">
        <f>AVERAGE(AC15:AC21)</f>
        <v>#DIV/0!</v>
      </c>
      <c r="AD22" s="174"/>
      <c r="AE22" s="194" t="str">
        <f>AVERAGE(AE15:AE21)</f>
        <v>#DIV/0!</v>
      </c>
      <c r="AF22" s="174"/>
      <c r="AG22" s="174"/>
    </row>
    <row r="23">
      <c r="Y23" s="133"/>
      <c r="Z23" s="133"/>
      <c r="AA23" s="133"/>
      <c r="AB23" s="133"/>
      <c r="AC23" s="133"/>
      <c r="AD23" s="133"/>
      <c r="AE23" s="133"/>
      <c r="AF23" s="133"/>
    </row>
    <row r="24" ht="30.75" customHeight="1">
      <c r="A24" s="139" t="s">
        <v>46</v>
      </c>
      <c r="B24" s="19"/>
      <c r="C24" s="197" t="s">
        <v>175</v>
      </c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19"/>
      <c r="AG24" s="198" t="s">
        <v>174</v>
      </c>
    </row>
    <row r="25">
      <c r="A25" s="149">
        <v>3116.0</v>
      </c>
      <c r="B25" s="19"/>
      <c r="C25" s="199">
        <v>82.0</v>
      </c>
      <c r="D25" s="19"/>
      <c r="E25" s="199">
        <v>90.0</v>
      </c>
      <c r="F25" s="19"/>
      <c r="G25" s="199">
        <v>80.0</v>
      </c>
      <c r="H25" s="19"/>
      <c r="I25" s="200">
        <v>70.0</v>
      </c>
      <c r="J25" s="201">
        <v>50.0</v>
      </c>
      <c r="K25" s="201">
        <v>100.0</v>
      </c>
      <c r="L25" s="201">
        <v>80.0</v>
      </c>
      <c r="M25" s="201">
        <v>76.0</v>
      </c>
      <c r="N25" s="201">
        <v>96.0</v>
      </c>
      <c r="O25" s="201">
        <v>80.0</v>
      </c>
      <c r="P25" s="201">
        <v>56.0</v>
      </c>
      <c r="Q25" s="206">
        <v>100.0</v>
      </c>
      <c r="R25" s="19"/>
      <c r="S25" s="206"/>
      <c r="T25" s="19"/>
      <c r="U25" s="202"/>
      <c r="V25" s="202"/>
      <c r="W25" s="207"/>
      <c r="X25" s="19"/>
      <c r="Y25" s="204"/>
      <c r="Z25" s="204"/>
      <c r="AA25" s="204"/>
      <c r="AB25" s="204"/>
      <c r="AC25" s="204"/>
      <c r="AD25" s="204"/>
      <c r="AE25" s="204"/>
      <c r="AF25" s="204"/>
      <c r="AG25" s="205">
        <f t="shared" ref="AG25:AG31" si="6">AVERAGE(C25:AF25)</f>
        <v>80</v>
      </c>
    </row>
    <row r="26">
      <c r="A26" s="149">
        <v>3176.0</v>
      </c>
      <c r="B26" s="19"/>
      <c r="C26" s="199">
        <v>60.0</v>
      </c>
      <c r="D26" s="19"/>
      <c r="E26" s="199">
        <v>80.0</v>
      </c>
      <c r="F26" s="19"/>
      <c r="G26" s="199">
        <v>63.0</v>
      </c>
      <c r="H26" s="19"/>
      <c r="I26" s="200">
        <v>50.0</v>
      </c>
      <c r="J26" s="201">
        <v>50.0</v>
      </c>
      <c r="K26" s="201">
        <v>70.0</v>
      </c>
      <c r="L26" s="201">
        <v>60.0</v>
      </c>
      <c r="M26" s="201">
        <v>70.0</v>
      </c>
      <c r="N26" s="201">
        <v>70.0</v>
      </c>
      <c r="O26" s="201">
        <v>45.0</v>
      </c>
      <c r="P26" s="201"/>
      <c r="Q26" s="206"/>
      <c r="R26" s="19"/>
      <c r="S26" s="206"/>
      <c r="T26" s="19"/>
      <c r="U26" s="202"/>
      <c r="V26" s="202"/>
      <c r="W26" s="207"/>
      <c r="X26" s="19"/>
      <c r="Y26" s="204"/>
      <c r="Z26" s="204"/>
      <c r="AA26" s="204"/>
      <c r="AB26" s="204"/>
      <c r="AC26" s="204"/>
      <c r="AD26" s="204"/>
      <c r="AE26" s="204"/>
      <c r="AF26" s="204"/>
      <c r="AG26" s="205">
        <f t="shared" si="6"/>
        <v>61.8</v>
      </c>
    </row>
    <row r="27">
      <c r="A27" s="149">
        <v>3802.0</v>
      </c>
      <c r="B27" s="19"/>
      <c r="C27" s="199">
        <v>84.0</v>
      </c>
      <c r="D27" s="19"/>
      <c r="E27" s="199">
        <v>70.0</v>
      </c>
      <c r="F27" s="19"/>
      <c r="G27" s="199">
        <v>90.0</v>
      </c>
      <c r="H27" s="19"/>
      <c r="I27" s="200">
        <v>80.0</v>
      </c>
      <c r="J27" s="201">
        <v>70.0</v>
      </c>
      <c r="K27" s="201">
        <v>83.0</v>
      </c>
      <c r="L27" s="201">
        <v>70.0</v>
      </c>
      <c r="M27" s="201">
        <v>60.0</v>
      </c>
      <c r="N27" s="201">
        <v>60.0</v>
      </c>
      <c r="O27" s="201">
        <v>80.0</v>
      </c>
      <c r="P27" s="201">
        <v>66.0</v>
      </c>
      <c r="Q27" s="206">
        <v>80.0</v>
      </c>
      <c r="R27" s="19"/>
      <c r="S27" s="206">
        <v>86.0</v>
      </c>
      <c r="T27" s="19"/>
      <c r="U27" s="202">
        <v>70.0</v>
      </c>
      <c r="V27" s="202">
        <v>60.0</v>
      </c>
      <c r="W27" s="206">
        <v>83.0</v>
      </c>
      <c r="X27" s="19"/>
      <c r="Y27" s="204">
        <v>85.0</v>
      </c>
      <c r="Z27" s="204">
        <v>44.0</v>
      </c>
      <c r="AA27" s="204"/>
      <c r="AB27" s="204"/>
      <c r="AC27" s="204"/>
      <c r="AD27" s="204"/>
      <c r="AE27" s="204"/>
      <c r="AF27" s="204"/>
      <c r="AG27" s="205">
        <f t="shared" si="6"/>
        <v>73.38888889</v>
      </c>
    </row>
    <row r="28">
      <c r="A28" s="149">
        <v>3882.0</v>
      </c>
      <c r="B28" s="19"/>
      <c r="C28" s="199">
        <v>40.0</v>
      </c>
      <c r="D28" s="19"/>
      <c r="E28" s="199">
        <v>60.0</v>
      </c>
      <c r="F28" s="19"/>
      <c r="G28" s="199">
        <v>53.0</v>
      </c>
      <c r="H28" s="19"/>
      <c r="I28" s="200">
        <v>70.0</v>
      </c>
      <c r="J28" s="201">
        <v>80.0</v>
      </c>
      <c r="K28" s="201">
        <v>73.0</v>
      </c>
      <c r="L28" s="201">
        <v>70.0</v>
      </c>
      <c r="M28" s="201">
        <v>80.0</v>
      </c>
      <c r="N28" s="201">
        <v>70.0</v>
      </c>
      <c r="O28" s="201">
        <v>50.0</v>
      </c>
      <c r="P28" s="201">
        <v>80.0</v>
      </c>
      <c r="Q28" s="206">
        <v>90.0</v>
      </c>
      <c r="R28" s="19"/>
      <c r="S28" s="206">
        <v>80.0</v>
      </c>
      <c r="T28" s="19"/>
      <c r="U28" s="202">
        <v>81.0</v>
      </c>
      <c r="V28" s="202">
        <v>80.0</v>
      </c>
      <c r="W28" s="206">
        <v>90.0</v>
      </c>
      <c r="X28" s="19"/>
      <c r="Y28" s="204">
        <v>63.0</v>
      </c>
      <c r="Z28" s="204"/>
      <c r="AA28" s="204"/>
      <c r="AB28" s="204"/>
      <c r="AC28" s="204"/>
      <c r="AD28" s="204"/>
      <c r="AE28" s="204"/>
      <c r="AF28" s="204"/>
      <c r="AG28" s="205">
        <f t="shared" si="6"/>
        <v>71.17647059</v>
      </c>
    </row>
    <row r="29">
      <c r="A29" s="149">
        <v>5161.0</v>
      </c>
      <c r="B29" s="19"/>
      <c r="C29" s="199">
        <v>60.0</v>
      </c>
      <c r="D29" s="19"/>
      <c r="E29" s="199">
        <v>70.0</v>
      </c>
      <c r="F29" s="19"/>
      <c r="G29" s="199">
        <v>70.0</v>
      </c>
      <c r="H29" s="19"/>
      <c r="I29" s="200">
        <v>43.0</v>
      </c>
      <c r="J29" s="201">
        <v>60.0</v>
      </c>
      <c r="K29" s="201">
        <v>33.0</v>
      </c>
      <c r="L29" s="201">
        <v>80.0</v>
      </c>
      <c r="M29" s="201">
        <v>70.0</v>
      </c>
      <c r="N29" s="201">
        <v>80.0</v>
      </c>
      <c r="O29" s="201">
        <v>70.0</v>
      </c>
      <c r="P29" s="201">
        <v>90.0</v>
      </c>
      <c r="Q29" s="206">
        <v>90.0</v>
      </c>
      <c r="R29" s="19"/>
      <c r="S29" s="206">
        <v>90.0</v>
      </c>
      <c r="T29" s="19"/>
      <c r="U29" s="202">
        <v>80.0</v>
      </c>
      <c r="V29" s="202">
        <v>90.0</v>
      </c>
      <c r="W29" s="206">
        <v>80.0</v>
      </c>
      <c r="X29" s="19"/>
      <c r="Y29" s="204">
        <v>70.0</v>
      </c>
      <c r="Z29" s="204">
        <v>24.0</v>
      </c>
      <c r="AA29" s="204"/>
      <c r="AB29" s="204"/>
      <c r="AC29" s="204"/>
      <c r="AD29" s="204"/>
      <c r="AE29" s="204"/>
      <c r="AF29" s="204"/>
      <c r="AG29" s="205">
        <f t="shared" si="6"/>
        <v>69.44444444</v>
      </c>
    </row>
    <row r="30">
      <c r="A30" s="149">
        <v>5166.0</v>
      </c>
      <c r="B30" s="19"/>
      <c r="C30" s="199">
        <v>85.0</v>
      </c>
      <c r="D30" s="19"/>
      <c r="E30" s="199">
        <v>40.0</v>
      </c>
      <c r="F30" s="19"/>
      <c r="G30" s="199">
        <v>80.0</v>
      </c>
      <c r="H30" s="19"/>
      <c r="I30" s="201">
        <v>70.0</v>
      </c>
      <c r="J30" s="201">
        <v>73.0</v>
      </c>
      <c r="K30" s="201">
        <v>60.0</v>
      </c>
      <c r="L30" s="201">
        <v>70.0</v>
      </c>
      <c r="M30" s="201">
        <v>40.0</v>
      </c>
      <c r="N30" s="201">
        <v>80.0</v>
      </c>
      <c r="O30" s="201">
        <v>43.0</v>
      </c>
      <c r="P30" s="201">
        <v>53.0</v>
      </c>
      <c r="Q30" s="206">
        <v>60.0</v>
      </c>
      <c r="R30" s="19"/>
      <c r="S30" s="206">
        <v>60.0</v>
      </c>
      <c r="T30" s="19"/>
      <c r="U30" s="202">
        <v>90.0</v>
      </c>
      <c r="V30" s="202">
        <v>77.0</v>
      </c>
      <c r="W30" s="206">
        <v>70.0</v>
      </c>
      <c r="X30" s="19"/>
      <c r="Y30" s="204">
        <v>60.0</v>
      </c>
      <c r="Z30" s="204">
        <v>73.0</v>
      </c>
      <c r="AA30" s="204">
        <v>80.0</v>
      </c>
      <c r="AB30" s="204">
        <v>73.0</v>
      </c>
      <c r="AC30" s="204"/>
      <c r="AD30" s="204"/>
      <c r="AE30" s="204"/>
      <c r="AF30" s="204"/>
      <c r="AG30" s="205">
        <f t="shared" si="6"/>
        <v>66.85</v>
      </c>
    </row>
    <row r="31">
      <c r="A31" s="149">
        <v>8604.0</v>
      </c>
      <c r="B31" s="19"/>
      <c r="C31" s="199">
        <v>78.0</v>
      </c>
      <c r="D31" s="19"/>
      <c r="E31" s="199">
        <v>50.0</v>
      </c>
      <c r="F31" s="19"/>
      <c r="G31" s="199">
        <v>90.0</v>
      </c>
      <c r="H31" s="19"/>
      <c r="I31" s="200">
        <v>80.0</v>
      </c>
      <c r="J31" s="201">
        <v>80.0</v>
      </c>
      <c r="K31" s="201">
        <v>70.0</v>
      </c>
      <c r="L31" s="201">
        <v>50.0</v>
      </c>
      <c r="M31" s="201">
        <v>90.0</v>
      </c>
      <c r="N31" s="201">
        <v>60.0</v>
      </c>
      <c r="O31" s="201">
        <v>70.0</v>
      </c>
      <c r="P31" s="201">
        <v>96.0</v>
      </c>
      <c r="Q31" s="206">
        <v>60.0</v>
      </c>
      <c r="R31" s="19"/>
      <c r="S31" s="206">
        <v>80.0</v>
      </c>
      <c r="T31" s="19"/>
      <c r="U31" s="202">
        <v>50.0</v>
      </c>
      <c r="V31" s="202">
        <v>73.0</v>
      </c>
      <c r="W31" s="206"/>
      <c r="X31" s="19"/>
      <c r="Y31" s="204"/>
      <c r="Z31" s="204"/>
      <c r="AA31" s="204"/>
      <c r="AB31" s="204"/>
      <c r="AC31" s="204"/>
      <c r="AD31" s="204"/>
      <c r="AE31" s="204"/>
      <c r="AF31" s="204"/>
      <c r="AG31" s="205">
        <f t="shared" si="6"/>
        <v>71.8</v>
      </c>
    </row>
    <row r="32">
      <c r="Y32" s="133"/>
      <c r="Z32" s="133"/>
      <c r="AA32" s="133"/>
      <c r="AB32" s="133"/>
      <c r="AC32" s="133"/>
      <c r="AD32" s="133"/>
      <c r="AE32" s="133"/>
      <c r="AF32" s="133"/>
    </row>
    <row r="33" ht="30.75" customHeight="1">
      <c r="A33" s="139" t="s">
        <v>46</v>
      </c>
      <c r="B33" s="19"/>
      <c r="C33" s="208" t="s">
        <v>79</v>
      </c>
      <c r="D33" s="19"/>
      <c r="E33" s="208" t="s">
        <v>80</v>
      </c>
      <c r="F33" s="19"/>
      <c r="G33" s="198" t="s">
        <v>81</v>
      </c>
      <c r="H33" s="208" t="s">
        <v>82</v>
      </c>
      <c r="I33" s="19"/>
      <c r="J33" s="198" t="s">
        <v>83</v>
      </c>
      <c r="K33" s="198" t="s">
        <v>84</v>
      </c>
      <c r="L33" s="198" t="s">
        <v>85</v>
      </c>
      <c r="M33" s="198" t="s">
        <v>86</v>
      </c>
      <c r="N33" s="198" t="s">
        <v>87</v>
      </c>
      <c r="O33" s="198" t="s">
        <v>88</v>
      </c>
      <c r="P33" s="198" t="s">
        <v>89</v>
      </c>
      <c r="Q33" s="208" t="s">
        <v>90</v>
      </c>
      <c r="R33" s="19"/>
      <c r="S33" s="209" t="s">
        <v>109</v>
      </c>
      <c r="T33" s="19"/>
      <c r="U33" s="210" t="s">
        <v>110</v>
      </c>
      <c r="V33" s="210" t="s">
        <v>111</v>
      </c>
      <c r="W33" s="209" t="s">
        <v>112</v>
      </c>
      <c r="X33" s="19"/>
      <c r="Y33" s="210" t="s">
        <v>113</v>
      </c>
      <c r="Z33" s="210" t="s">
        <v>114</v>
      </c>
      <c r="AA33" s="210" t="s">
        <v>115</v>
      </c>
      <c r="AB33" s="210" t="s">
        <v>116</v>
      </c>
      <c r="AC33" s="210" t="s">
        <v>93</v>
      </c>
      <c r="AD33" s="211" t="s">
        <v>94</v>
      </c>
      <c r="AE33" s="210" t="s">
        <v>95</v>
      </c>
      <c r="AF33" s="210" t="s">
        <v>96</v>
      </c>
      <c r="AG33" s="198" t="s">
        <v>97</v>
      </c>
    </row>
    <row r="34">
      <c r="A34" s="149">
        <v>3116.0</v>
      </c>
      <c r="B34" s="19"/>
      <c r="C34" s="212">
        <f>RANK(C5,C5:C11,1)</f>
        <v>7</v>
      </c>
      <c r="D34" s="19"/>
      <c r="E34" s="282">
        <f>RANK(E5,E5:E11)</f>
        <v>1</v>
      </c>
      <c r="F34" s="19"/>
      <c r="G34" s="282">
        <f>RANK(G5,G5:G11)</f>
        <v>4</v>
      </c>
      <c r="H34" s="19"/>
      <c r="I34" s="214">
        <f>RANK(H5,H5:H11)</f>
        <v>6</v>
      </c>
      <c r="J34" s="215">
        <f t="shared" ref="J34:N34" si="7">RANK(J5,J5:J11,1)</f>
        <v>3</v>
      </c>
      <c r="K34" s="215">
        <f t="shared" si="7"/>
        <v>3</v>
      </c>
      <c r="L34" s="216">
        <f t="shared" si="7"/>
        <v>5</v>
      </c>
      <c r="M34" s="216">
        <f t="shared" si="7"/>
        <v>2</v>
      </c>
      <c r="N34" s="216">
        <f t="shared" si="7"/>
        <v>1</v>
      </c>
      <c r="O34" s="216">
        <f>RANK(O5,O5:O11)</f>
        <v>2</v>
      </c>
      <c r="P34" s="216">
        <f t="shared" ref="P34:Q34" si="8">RANK(P5,P5:P11,1)</f>
        <v>7</v>
      </c>
      <c r="Q34" s="218">
        <f t="shared" si="8"/>
        <v>4</v>
      </c>
      <c r="R34" s="19"/>
      <c r="S34" s="219">
        <v>33.0</v>
      </c>
      <c r="T34" s="19"/>
      <c r="U34" s="192"/>
      <c r="V34" s="192"/>
      <c r="W34" s="283"/>
      <c r="X34" s="19"/>
      <c r="Y34" s="222"/>
      <c r="Z34" s="192"/>
      <c r="AA34" s="222"/>
      <c r="AB34" s="154"/>
      <c r="AC34" s="221">
        <f t="shared" ref="AC34:AD34" si="9">RANK(AC5,AC5:AC11,1)</f>
        <v>4</v>
      </c>
      <c r="AD34" s="225">
        <f t="shared" si="9"/>
        <v>4</v>
      </c>
      <c r="AE34" s="225">
        <f t="shared" ref="AE34:AF34" si="10">RANK(AE5,AE5:AE11)</f>
        <v>2</v>
      </c>
      <c r="AF34" s="225">
        <f t="shared" si="10"/>
        <v>7</v>
      </c>
      <c r="AG34" s="223">
        <f t="shared" ref="AG34:AG35" si="15">E34+G34+I34+L34+N34+O34+P34+Q34+AD34+AE34+AF34+M34</f>
        <v>45</v>
      </c>
    </row>
    <row r="35">
      <c r="A35" s="149">
        <v>3176.0</v>
      </c>
      <c r="B35" s="19"/>
      <c r="C35" s="212">
        <f>RANK(C6,C5:C11,1)</f>
        <v>6</v>
      </c>
      <c r="D35" s="19"/>
      <c r="E35" s="282">
        <f>RANK(E6,E5:E11)</f>
        <v>2</v>
      </c>
      <c r="F35" s="19"/>
      <c r="G35" s="282">
        <f>RANK(G6,G5:G11)</f>
        <v>3</v>
      </c>
      <c r="H35" s="19"/>
      <c r="I35" s="214">
        <f>RANK(H6,H5:H11)</f>
        <v>2</v>
      </c>
      <c r="J35" s="215">
        <f t="shared" ref="J35:N35" si="11">RANK(J6,J5:J11,1)</f>
        <v>5</v>
      </c>
      <c r="K35" s="215">
        <f t="shared" si="11"/>
        <v>6</v>
      </c>
      <c r="L35" s="216">
        <f t="shared" si="11"/>
        <v>3</v>
      </c>
      <c r="M35" s="216">
        <f t="shared" si="11"/>
        <v>1</v>
      </c>
      <c r="N35" s="216">
        <f t="shared" si="11"/>
        <v>3</v>
      </c>
      <c r="O35" s="216">
        <f>RANK(O6,O5:O11)</f>
        <v>1</v>
      </c>
      <c r="P35" s="216">
        <f t="shared" ref="P35:Q35" si="12">RANK(P6,P5:P11,1)</f>
        <v>3</v>
      </c>
      <c r="Q35" s="218">
        <f t="shared" si="12"/>
        <v>5</v>
      </c>
      <c r="R35" s="19"/>
      <c r="S35" s="219">
        <v>28.0</v>
      </c>
      <c r="T35" s="19"/>
      <c r="U35" s="192"/>
      <c r="V35" s="192"/>
      <c r="W35" s="283"/>
      <c r="X35" s="19"/>
      <c r="Y35" s="222"/>
      <c r="Z35" s="192"/>
      <c r="AA35" s="222"/>
      <c r="AB35" s="154"/>
      <c r="AC35" s="221">
        <f t="shared" ref="AC35:AD35" si="13">RANK(AC6,AC5:AC11,1)</f>
        <v>5</v>
      </c>
      <c r="AD35" s="225">
        <f t="shared" si="13"/>
        <v>5</v>
      </c>
      <c r="AE35" s="225">
        <f t="shared" ref="AE35:AF35" si="14">RANK(AE6,AE5:AE11)</f>
        <v>5</v>
      </c>
      <c r="AF35" s="225">
        <f t="shared" si="14"/>
        <v>3</v>
      </c>
      <c r="AG35" s="223">
        <f t="shared" si="15"/>
        <v>36</v>
      </c>
    </row>
    <row r="36">
      <c r="A36" s="149">
        <v>3802.0</v>
      </c>
      <c r="B36" s="19"/>
      <c r="C36" s="212">
        <f>RANK(C7,C5:C11,1)</f>
        <v>3</v>
      </c>
      <c r="D36" s="19"/>
      <c r="E36" s="282">
        <f>RANK(E7,E5:E11)</f>
        <v>5</v>
      </c>
      <c r="F36" s="19"/>
      <c r="G36" s="282">
        <f>RANK(G7,G5:G11)</f>
        <v>5</v>
      </c>
      <c r="H36" s="19"/>
      <c r="I36" s="214">
        <f>RANK(H7,H5:H11)</f>
        <v>5</v>
      </c>
      <c r="J36" s="215">
        <f t="shared" ref="J36:N36" si="16">RANK(J7,J5:J11,1)</f>
        <v>4</v>
      </c>
      <c r="K36" s="215">
        <f t="shared" si="16"/>
        <v>4</v>
      </c>
      <c r="L36" s="216">
        <f t="shared" si="16"/>
        <v>4</v>
      </c>
      <c r="M36" s="216">
        <f t="shared" si="16"/>
        <v>5</v>
      </c>
      <c r="N36" s="216">
        <f t="shared" si="16"/>
        <v>6</v>
      </c>
      <c r="O36" s="216">
        <f>RANK(O7,O5:O11)</f>
        <v>6</v>
      </c>
      <c r="P36" s="216">
        <f t="shared" ref="P36:Q36" si="17">RANK(P7,P5:P11,1)</f>
        <v>4</v>
      </c>
      <c r="Q36" s="218">
        <f t="shared" si="17"/>
        <v>7</v>
      </c>
      <c r="R36" s="19"/>
      <c r="S36" s="219">
        <v>25.0</v>
      </c>
      <c r="T36" s="19"/>
      <c r="U36" s="192"/>
      <c r="V36" s="192"/>
      <c r="W36" s="283"/>
      <c r="X36" s="19"/>
      <c r="Y36" s="222"/>
      <c r="Z36" s="192"/>
      <c r="AA36" s="222"/>
      <c r="AB36" s="154"/>
      <c r="AC36" s="225">
        <f t="shared" ref="AC36:AD36" si="18">RANK(AC7,AC5:AC11,1)</f>
        <v>7</v>
      </c>
      <c r="AD36" s="224">
        <f t="shared" si="18"/>
        <v>7</v>
      </c>
      <c r="AE36" s="225">
        <f t="shared" ref="AE36:AF36" si="19">RANK(AE7,AE5:AE11)</f>
        <v>6</v>
      </c>
      <c r="AF36" s="225">
        <f t="shared" si="19"/>
        <v>3</v>
      </c>
      <c r="AG36" s="223">
        <f>E36+G36+I36+L36+N36+O36+P36+Q36+AC36+AE36+AF36+M36</f>
        <v>63</v>
      </c>
    </row>
    <row r="37">
      <c r="A37" s="149">
        <v>3882.0</v>
      </c>
      <c r="B37" s="19"/>
      <c r="C37" s="212">
        <f>RANK(C8,C5:C11,1)</f>
        <v>2</v>
      </c>
      <c r="D37" s="19"/>
      <c r="E37" s="282">
        <f>RANK(E8,E5:E11)</f>
        <v>6</v>
      </c>
      <c r="F37" s="19"/>
      <c r="G37" s="282">
        <f>RANK(G8,G5:G11)</f>
        <v>2</v>
      </c>
      <c r="H37" s="19"/>
      <c r="I37" s="214">
        <f>RANK(H8,H5:H11)</f>
        <v>3</v>
      </c>
      <c r="J37" s="215">
        <f t="shared" ref="J37:N37" si="20">RANK(J8,J5:J11,1)</f>
        <v>1</v>
      </c>
      <c r="K37" s="215">
        <f t="shared" si="20"/>
        <v>1</v>
      </c>
      <c r="L37" s="216">
        <f t="shared" si="20"/>
        <v>6</v>
      </c>
      <c r="M37" s="216">
        <f t="shared" si="20"/>
        <v>7</v>
      </c>
      <c r="N37" s="216">
        <f t="shared" si="20"/>
        <v>5</v>
      </c>
      <c r="O37" s="216">
        <f>RANK(O8,O5:O11)</f>
        <v>3</v>
      </c>
      <c r="P37" s="216">
        <f t="shared" ref="P37:Q37" si="21">RANK(P8,P5:P11,1)</f>
        <v>1</v>
      </c>
      <c r="Q37" s="218">
        <f t="shared" si="21"/>
        <v>1</v>
      </c>
      <c r="R37" s="19"/>
      <c r="S37" s="219">
        <v>27.0</v>
      </c>
      <c r="T37" s="19"/>
      <c r="U37" s="192">
        <v>31.0</v>
      </c>
      <c r="V37" s="192"/>
      <c r="W37" s="283"/>
      <c r="X37" s="19"/>
      <c r="Y37" s="222"/>
      <c r="Z37" s="192"/>
      <c r="AA37" s="222"/>
      <c r="AB37" s="154"/>
      <c r="AC37" s="221">
        <f t="shared" ref="AC37:AD37" si="22">RANK(AC8,AC5:AC11,1)</f>
        <v>1</v>
      </c>
      <c r="AD37" s="225">
        <f t="shared" si="22"/>
        <v>1</v>
      </c>
      <c r="AE37" s="225">
        <f t="shared" ref="AE37:AF37" si="23">RANK(AE8,AE5:AE11)</f>
        <v>3</v>
      </c>
      <c r="AF37" s="225">
        <f t="shared" si="23"/>
        <v>5</v>
      </c>
      <c r="AG37" s="223">
        <f t="shared" ref="AG37:AG39" si="28">E37+G37+I37+L37+N37+O37+P37+Q37+AD37+AE37+AF37+M37</f>
        <v>43</v>
      </c>
    </row>
    <row r="38">
      <c r="A38" s="149">
        <v>5161.0</v>
      </c>
      <c r="B38" s="19"/>
      <c r="C38" s="212">
        <f>RANK(C9,C5:C11,1)</f>
        <v>5</v>
      </c>
      <c r="D38" s="19"/>
      <c r="E38" s="282">
        <f>RANK(E9,E5:E11)</f>
        <v>3</v>
      </c>
      <c r="F38" s="19"/>
      <c r="G38" s="282">
        <f>RANK(G9,G5:G11)</f>
        <v>1</v>
      </c>
      <c r="H38" s="19"/>
      <c r="I38" s="214">
        <f>RANK(H9,H5:H11)</f>
        <v>1</v>
      </c>
      <c r="J38" s="215">
        <f t="shared" ref="J38:N38" si="24">RANK(J9,J5:J11,1)</f>
        <v>2</v>
      </c>
      <c r="K38" s="215">
        <f t="shared" si="24"/>
        <v>2</v>
      </c>
      <c r="L38" s="216">
        <f t="shared" si="24"/>
        <v>1</v>
      </c>
      <c r="M38" s="216">
        <f t="shared" si="24"/>
        <v>3</v>
      </c>
      <c r="N38" s="216">
        <f t="shared" si="24"/>
        <v>2</v>
      </c>
      <c r="O38" s="216">
        <f>RANK(O9,O5:O11)</f>
        <v>4</v>
      </c>
      <c r="P38" s="216">
        <f t="shared" ref="P38:Q38" si="25">RANK(P9,P5:P11,1)</f>
        <v>6</v>
      </c>
      <c r="Q38" s="218">
        <f t="shared" si="25"/>
        <v>3</v>
      </c>
      <c r="R38" s="19"/>
      <c r="S38" s="219">
        <v>32.0</v>
      </c>
      <c r="T38" s="19"/>
      <c r="U38" s="192"/>
      <c r="V38" s="192"/>
      <c r="W38" s="283"/>
      <c r="X38" s="19"/>
      <c r="Y38" s="222"/>
      <c r="Z38" s="192"/>
      <c r="AA38" s="222"/>
      <c r="AB38" s="154"/>
      <c r="AC38" s="221">
        <f t="shared" ref="AC38:AD38" si="26">RANK(AC9,AC5:AC11,1)</f>
        <v>6</v>
      </c>
      <c r="AD38" s="225">
        <f t="shared" si="26"/>
        <v>6</v>
      </c>
      <c r="AE38" s="225">
        <f t="shared" ref="AE38:AF38" si="27">RANK(AE9,AE5:AE11)</f>
        <v>1</v>
      </c>
      <c r="AF38" s="225">
        <f t="shared" si="27"/>
        <v>1</v>
      </c>
      <c r="AG38" s="223">
        <f t="shared" si="28"/>
        <v>32</v>
      </c>
    </row>
    <row r="39">
      <c r="A39" s="149">
        <v>5166.0</v>
      </c>
      <c r="B39" s="19"/>
      <c r="C39" s="212">
        <f>RANK(C10,C5:C11,1)</f>
        <v>4</v>
      </c>
      <c r="D39" s="19"/>
      <c r="E39" s="282">
        <f>RANK(E10,E5:E11)</f>
        <v>4</v>
      </c>
      <c r="F39" s="19"/>
      <c r="G39" s="282">
        <f>RANK(G10,G5:G11)</f>
        <v>6</v>
      </c>
      <c r="H39" s="19"/>
      <c r="I39" s="214">
        <f>RANK(H10,H5:H11)</f>
        <v>4</v>
      </c>
      <c r="J39" s="215">
        <f t="shared" ref="J39:N39" si="29">RANK(J10,J5:J11,1)</f>
        <v>6</v>
      </c>
      <c r="K39" s="215">
        <f t="shared" si="29"/>
        <v>5</v>
      </c>
      <c r="L39" s="216">
        <f t="shared" si="29"/>
        <v>2</v>
      </c>
      <c r="M39" s="216">
        <f t="shared" si="29"/>
        <v>4</v>
      </c>
      <c r="N39" s="216">
        <f t="shared" si="29"/>
        <v>4</v>
      </c>
      <c r="O39" s="216">
        <f>RANK(O10,O5:O11)</f>
        <v>5</v>
      </c>
      <c r="P39" s="216">
        <f t="shared" ref="P39:Q39" si="30">RANK(P10,P5:P11,1)</f>
        <v>2</v>
      </c>
      <c r="Q39" s="218">
        <f t="shared" si="30"/>
        <v>6</v>
      </c>
      <c r="R39" s="19"/>
      <c r="S39" s="226">
        <v>28.5</v>
      </c>
      <c r="T39" s="19"/>
      <c r="U39" s="192"/>
      <c r="V39" s="192"/>
      <c r="W39" s="283"/>
      <c r="X39" s="19"/>
      <c r="Y39" s="222"/>
      <c r="Z39" s="192"/>
      <c r="AA39" s="222"/>
      <c r="AB39" s="154"/>
      <c r="AC39" s="221">
        <f t="shared" ref="AC39:AD39" si="31">RANK(AC10,AC5:AC11,1)</f>
        <v>3</v>
      </c>
      <c r="AD39" s="225">
        <f t="shared" si="31"/>
        <v>3</v>
      </c>
      <c r="AE39" s="225">
        <f t="shared" ref="AE39:AF39" si="32">RANK(AE10,AE5:AE11)</f>
        <v>6</v>
      </c>
      <c r="AF39" s="225">
        <f t="shared" si="32"/>
        <v>5</v>
      </c>
      <c r="AG39" s="223">
        <f t="shared" si="28"/>
        <v>51</v>
      </c>
    </row>
    <row r="40">
      <c r="A40" s="149">
        <v>8604.0</v>
      </c>
      <c r="B40" s="19"/>
      <c r="C40" s="212">
        <f>RANK(C11,C5:C11,1)</f>
        <v>1</v>
      </c>
      <c r="D40" s="19"/>
      <c r="E40" s="282">
        <f>RANK(E11,E5:E11)</f>
        <v>7</v>
      </c>
      <c r="F40" s="19"/>
      <c r="G40" s="282">
        <f>RANK(G11,G5:G11)</f>
        <v>7</v>
      </c>
      <c r="H40" s="19"/>
      <c r="I40" s="214">
        <f>RANK(H11,H5:H11)</f>
        <v>7</v>
      </c>
      <c r="J40" s="215">
        <f t="shared" ref="J40:N40" si="33">RANK(J11,J5:J11,1)</f>
        <v>7</v>
      </c>
      <c r="K40" s="215">
        <f t="shared" si="33"/>
        <v>7</v>
      </c>
      <c r="L40" s="216">
        <f t="shared" si="33"/>
        <v>7</v>
      </c>
      <c r="M40" s="216">
        <f t="shared" si="33"/>
        <v>6</v>
      </c>
      <c r="N40" s="216">
        <f t="shared" si="33"/>
        <v>7</v>
      </c>
      <c r="O40" s="216">
        <f>RANK(O11,O5:O11)</f>
        <v>7</v>
      </c>
      <c r="P40" s="216">
        <f t="shared" ref="P40:Q40" si="34">RANK(P11,P5:P11,1)</f>
        <v>5</v>
      </c>
      <c r="Q40" s="218">
        <f t="shared" si="34"/>
        <v>2</v>
      </c>
      <c r="R40" s="19"/>
      <c r="S40" s="219">
        <v>27.5</v>
      </c>
      <c r="T40" s="19"/>
      <c r="U40" s="192">
        <v>29.0</v>
      </c>
      <c r="V40" s="192"/>
      <c r="W40" s="283"/>
      <c r="X40" s="19"/>
      <c r="Y40" s="222"/>
      <c r="Z40" s="192"/>
      <c r="AA40" s="222"/>
      <c r="AB40" s="154"/>
      <c r="AC40" s="225">
        <f t="shared" ref="AC40:AD40" si="35">RANK(AC11,AC5:AC11,1)</f>
        <v>2</v>
      </c>
      <c r="AD40" s="224">
        <f t="shared" si="35"/>
        <v>2</v>
      </c>
      <c r="AE40" s="225">
        <f t="shared" ref="AE40:AF40" si="36">RANK(AE11,AE5:AE11)</f>
        <v>3</v>
      </c>
      <c r="AF40" s="225">
        <f t="shared" si="36"/>
        <v>2</v>
      </c>
      <c r="AG40" s="223">
        <f>E40+G40+I40+L40+N40+O40+P40+Q40+AC40+AE40+AF40+M40</f>
        <v>62</v>
      </c>
    </row>
    <row r="41">
      <c r="A41" s="227"/>
      <c r="B41" s="227"/>
      <c r="C41" s="228"/>
      <c r="D41" s="228"/>
      <c r="E41" s="228"/>
      <c r="F41" s="228"/>
      <c r="G41" s="228"/>
      <c r="H41" s="227"/>
      <c r="I41" s="227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8"/>
      <c r="W41" s="228"/>
      <c r="X41" s="228"/>
      <c r="Y41" s="230"/>
      <c r="Z41" s="231"/>
      <c r="AA41" s="230"/>
      <c r="AB41" s="231"/>
      <c r="AC41" s="230"/>
      <c r="AD41" s="228"/>
      <c r="AE41" s="230"/>
      <c r="AF41" s="228"/>
      <c r="AG41" s="228"/>
    </row>
    <row r="42">
      <c r="Y42" s="133"/>
      <c r="Z42" s="133"/>
      <c r="AA42" s="133"/>
      <c r="AB42" s="133"/>
      <c r="AC42" s="133"/>
      <c r="AD42" s="133"/>
      <c r="AE42" s="133"/>
      <c r="AF42" s="133"/>
    </row>
    <row r="43">
      <c r="Y43" s="133"/>
      <c r="Z43" s="133"/>
      <c r="AA43" s="133"/>
      <c r="AB43" s="133"/>
      <c r="AC43" s="133"/>
      <c r="AD43" s="133"/>
      <c r="AE43" s="133"/>
      <c r="AF43" s="133"/>
    </row>
    <row r="44">
      <c r="Y44" s="133"/>
      <c r="Z44" s="133"/>
      <c r="AA44" s="133"/>
      <c r="AB44" s="133"/>
      <c r="AC44" s="133"/>
      <c r="AD44" s="133"/>
      <c r="AE44" s="133"/>
      <c r="AF44" s="133"/>
    </row>
    <row r="45">
      <c r="Y45" s="133"/>
      <c r="Z45" s="133"/>
      <c r="AA45" s="133"/>
      <c r="AB45" s="133"/>
      <c r="AC45" s="133"/>
      <c r="AD45" s="133"/>
      <c r="AE45" s="133"/>
      <c r="AF45" s="133"/>
    </row>
    <row r="46">
      <c r="Y46" s="133"/>
      <c r="Z46" s="133"/>
      <c r="AA46" s="133"/>
      <c r="AB46" s="133"/>
      <c r="AC46" s="133"/>
      <c r="AD46" s="133"/>
      <c r="AE46" s="133"/>
      <c r="AF46" s="133"/>
    </row>
    <row r="47">
      <c r="Y47" s="133"/>
      <c r="Z47" s="133"/>
      <c r="AA47" s="133"/>
      <c r="AB47" s="133"/>
      <c r="AC47" s="133"/>
      <c r="AD47" s="133"/>
      <c r="AE47" s="133"/>
      <c r="AF47" s="133"/>
    </row>
    <row r="48">
      <c r="Y48" s="133"/>
      <c r="Z48" s="133"/>
      <c r="AA48" s="133"/>
      <c r="AB48" s="133"/>
      <c r="AC48" s="133"/>
      <c r="AD48" s="133"/>
      <c r="AE48" s="133"/>
      <c r="AF48" s="133"/>
    </row>
    <row r="49">
      <c r="Y49" s="133"/>
      <c r="Z49" s="133"/>
      <c r="AA49" s="133"/>
      <c r="AB49" s="133"/>
      <c r="AC49" s="133"/>
      <c r="AD49" s="133"/>
      <c r="AE49" s="133"/>
      <c r="AF49" s="133"/>
    </row>
    <row r="50">
      <c r="Y50" s="133"/>
      <c r="Z50" s="133"/>
      <c r="AA50" s="133"/>
      <c r="AB50" s="133"/>
      <c r="AC50" s="133"/>
      <c r="AD50" s="133"/>
      <c r="AE50" s="133"/>
      <c r="AF50" s="133"/>
    </row>
  </sheetData>
  <mergeCells count="241">
    <mergeCell ref="A21:B21"/>
    <mergeCell ref="C22:D22"/>
    <mergeCell ref="E22:F22"/>
    <mergeCell ref="H22:I22"/>
    <mergeCell ref="Q22:R22"/>
    <mergeCell ref="S22:T22"/>
    <mergeCell ref="W22:X22"/>
    <mergeCell ref="A22:B22"/>
    <mergeCell ref="A24:B24"/>
    <mergeCell ref="A25:B25"/>
    <mergeCell ref="C25:D25"/>
    <mergeCell ref="E25:F25"/>
    <mergeCell ref="G25:H25"/>
    <mergeCell ref="Q25:R25"/>
    <mergeCell ref="A27:B27"/>
    <mergeCell ref="C27:D27"/>
    <mergeCell ref="E27:F27"/>
    <mergeCell ref="G27:H27"/>
    <mergeCell ref="Q27:R27"/>
    <mergeCell ref="S27:T27"/>
    <mergeCell ref="W27:X27"/>
    <mergeCell ref="A28:B28"/>
    <mergeCell ref="C28:D28"/>
    <mergeCell ref="E28:F28"/>
    <mergeCell ref="G28:H28"/>
    <mergeCell ref="Q28:R28"/>
    <mergeCell ref="S28:T28"/>
    <mergeCell ref="W28:X28"/>
    <mergeCell ref="A29:B29"/>
    <mergeCell ref="C29:D29"/>
    <mergeCell ref="E29:F29"/>
    <mergeCell ref="G29:H29"/>
    <mergeCell ref="Q29:R29"/>
    <mergeCell ref="S29:T29"/>
    <mergeCell ref="W29:X29"/>
    <mergeCell ref="A30:B30"/>
    <mergeCell ref="C30:D30"/>
    <mergeCell ref="E30:F30"/>
    <mergeCell ref="G30:H30"/>
    <mergeCell ref="Q30:R30"/>
    <mergeCell ref="S30:T30"/>
    <mergeCell ref="W30:X30"/>
    <mergeCell ref="A33:B33"/>
    <mergeCell ref="C33:D33"/>
    <mergeCell ref="E33:F33"/>
    <mergeCell ref="H33:I33"/>
    <mergeCell ref="Q33:R33"/>
    <mergeCell ref="S33:T33"/>
    <mergeCell ref="W33:X33"/>
    <mergeCell ref="A34:B34"/>
    <mergeCell ref="C34:D34"/>
    <mergeCell ref="E34:F34"/>
    <mergeCell ref="G34:H34"/>
    <mergeCell ref="Q34:R34"/>
    <mergeCell ref="S34:T34"/>
    <mergeCell ref="W34:X34"/>
    <mergeCell ref="A35:B35"/>
    <mergeCell ref="C35:D35"/>
    <mergeCell ref="E35:F35"/>
    <mergeCell ref="G35:H35"/>
    <mergeCell ref="Q35:R35"/>
    <mergeCell ref="S35:T35"/>
    <mergeCell ref="W35:X35"/>
    <mergeCell ref="A36:B36"/>
    <mergeCell ref="C36:D36"/>
    <mergeCell ref="E36:F36"/>
    <mergeCell ref="G36:H36"/>
    <mergeCell ref="Q36:R36"/>
    <mergeCell ref="S36:T36"/>
    <mergeCell ref="W36:X36"/>
    <mergeCell ref="A37:B37"/>
    <mergeCell ref="C37:D37"/>
    <mergeCell ref="E37:F37"/>
    <mergeCell ref="G37:H37"/>
    <mergeCell ref="Q37:R37"/>
    <mergeCell ref="S37:T37"/>
    <mergeCell ref="W37:X37"/>
    <mergeCell ref="A38:B38"/>
    <mergeCell ref="C38:D38"/>
    <mergeCell ref="E38:F38"/>
    <mergeCell ref="G38:H38"/>
    <mergeCell ref="Q38:R38"/>
    <mergeCell ref="S38:T38"/>
    <mergeCell ref="W38:X38"/>
    <mergeCell ref="A40:B40"/>
    <mergeCell ref="C40:D40"/>
    <mergeCell ref="E40:F40"/>
    <mergeCell ref="G40:H40"/>
    <mergeCell ref="Q40:R40"/>
    <mergeCell ref="S40:T40"/>
    <mergeCell ref="W40:X40"/>
    <mergeCell ref="A39:B39"/>
    <mergeCell ref="C39:D39"/>
    <mergeCell ref="E39:F39"/>
    <mergeCell ref="G39:H39"/>
    <mergeCell ref="Q39:R39"/>
    <mergeCell ref="S39:T39"/>
    <mergeCell ref="W39:X39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31:B31"/>
    <mergeCell ref="C31:D31"/>
    <mergeCell ref="E31:F31"/>
    <mergeCell ref="G31:H31"/>
    <mergeCell ref="Q31:R31"/>
    <mergeCell ref="S31:T31"/>
    <mergeCell ref="W31:X31"/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C24:AF24"/>
    <mergeCell ref="W25:X25"/>
    <mergeCell ref="W26:X26"/>
    <mergeCell ref="S25:T25"/>
    <mergeCell ref="A26:B26"/>
    <mergeCell ref="C26:D26"/>
    <mergeCell ref="E26:F26"/>
    <mergeCell ref="G26:H26"/>
    <mergeCell ref="Q26:R26"/>
    <mergeCell ref="S26:T26"/>
  </mergeCells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13"/>
    <col customWidth="1" min="10" max="12" width="6.5"/>
    <col customWidth="1" min="13" max="14" width="7.13"/>
    <col customWidth="1" min="15" max="15" width="7.25"/>
    <col customWidth="1" min="16" max="16" width="5.38"/>
    <col customWidth="1" min="17" max="17" width="5.0"/>
    <col customWidth="1" hidden="1" min="18" max="18" width="1.75"/>
    <col customWidth="1" min="19" max="19" width="7.63"/>
    <col customWidth="1" hidden="1" min="20" max="20" width="1.63"/>
    <col customWidth="1" min="21" max="22" width="7.13"/>
    <col customWidth="1" min="23" max="23" width="7.5"/>
    <col customWidth="1" hidden="1" min="24" max="24" width="1.75"/>
    <col customWidth="1" min="25" max="25" width="7.0"/>
    <col customWidth="1" min="26" max="27" width="5.88"/>
    <col customWidth="1" min="28" max="28" width="6.38"/>
    <col customWidth="1" min="29" max="32" width="5.88"/>
    <col customWidth="1" min="33" max="33" width="6.0"/>
    <col customWidth="1" min="34" max="34" width="5.13"/>
    <col customWidth="1" min="35" max="35" width="2.0"/>
  </cols>
  <sheetData>
    <row r="1" hidden="1">
      <c r="A1" s="128"/>
      <c r="B1" s="129" t="s">
        <v>0</v>
      </c>
      <c r="C1" s="3"/>
      <c r="D1" s="130">
        <v>4578.934285714286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</v>
      </c>
      <c r="U1" s="9"/>
      <c r="V1" s="9"/>
      <c r="W1" s="3"/>
      <c r="X1" s="128"/>
      <c r="Y1" s="133"/>
      <c r="Z1" s="133"/>
      <c r="AA1" s="133"/>
      <c r="AB1" s="133"/>
      <c r="AC1" s="133"/>
      <c r="AD1" s="133"/>
      <c r="AE1" s="133"/>
      <c r="AF1" s="133"/>
    </row>
    <row r="2" hidden="1">
      <c r="A2" s="134" t="s">
        <v>3</v>
      </c>
      <c r="B2" s="9"/>
      <c r="C2" s="3"/>
      <c r="D2" s="135">
        <v>2397.9314285714286</v>
      </c>
      <c r="E2" s="3"/>
      <c r="F2" s="136">
        <v>0.9095351231299358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4</v>
      </c>
      <c r="U2" s="9"/>
      <c r="V2" s="9"/>
      <c r="W2" s="3"/>
      <c r="X2" s="128"/>
      <c r="Y2" s="133"/>
      <c r="Z2" s="133"/>
      <c r="AA2" s="133"/>
      <c r="AB2" s="133"/>
      <c r="AC2" s="133"/>
      <c r="AD2" s="133"/>
      <c r="AE2" s="133"/>
      <c r="AF2" s="133"/>
    </row>
    <row r="3" ht="9.0" hidden="1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37"/>
      <c r="Z3" s="137"/>
      <c r="AA3" s="137"/>
      <c r="AB3" s="137"/>
      <c r="AC3" s="137"/>
      <c r="AD3" s="138"/>
      <c r="AE3" s="137"/>
      <c r="AF3" s="137"/>
      <c r="AG3" s="128"/>
    </row>
    <row r="4" ht="30.75" customHeight="1">
      <c r="A4" s="139" t="s">
        <v>46</v>
      </c>
      <c r="B4" s="19"/>
      <c r="C4" s="139" t="s">
        <v>6</v>
      </c>
      <c r="D4" s="19"/>
      <c r="E4" s="139" t="s">
        <v>7</v>
      </c>
      <c r="F4" s="19"/>
      <c r="G4" s="141" t="s">
        <v>8</v>
      </c>
      <c r="H4" s="139" t="s">
        <v>9</v>
      </c>
      <c r="I4" s="19"/>
      <c r="J4" s="141" t="s">
        <v>10</v>
      </c>
      <c r="K4" s="141" t="s">
        <v>11</v>
      </c>
      <c r="L4" s="141" t="s">
        <v>12</v>
      </c>
      <c r="M4" s="141" t="s">
        <v>13</v>
      </c>
      <c r="N4" s="141" t="s">
        <v>14</v>
      </c>
      <c r="O4" s="141" t="s">
        <v>15</v>
      </c>
      <c r="P4" s="141" t="s">
        <v>16</v>
      </c>
      <c r="Q4" s="139" t="s">
        <v>17</v>
      </c>
      <c r="R4" s="19"/>
      <c r="S4" s="139" t="s">
        <v>18</v>
      </c>
      <c r="T4" s="19"/>
      <c r="U4" s="141" t="s">
        <v>19</v>
      </c>
      <c r="V4" s="141" t="s">
        <v>20</v>
      </c>
      <c r="W4" s="139" t="s">
        <v>21</v>
      </c>
      <c r="X4" s="19"/>
      <c r="Y4" s="142" t="s">
        <v>22</v>
      </c>
      <c r="Z4" s="142" t="s">
        <v>23</v>
      </c>
      <c r="AA4" s="142" t="s">
        <v>24</v>
      </c>
      <c r="AB4" s="142" t="s">
        <v>25</v>
      </c>
      <c r="AC4" s="142" t="s">
        <v>26</v>
      </c>
      <c r="AD4" s="143" t="s">
        <v>27</v>
      </c>
      <c r="AE4" s="210" t="s">
        <v>28</v>
      </c>
      <c r="AF4" s="142" t="s">
        <v>29</v>
      </c>
      <c r="AG4" s="198" t="s">
        <v>71</v>
      </c>
    </row>
    <row r="5">
      <c r="A5" s="149">
        <v>3116.0</v>
      </c>
      <c r="B5" s="19"/>
      <c r="C5" s="150">
        <v>150165.74</v>
      </c>
      <c r="D5" s="19"/>
      <c r="E5" s="150">
        <v>37541.435</v>
      </c>
      <c r="F5" s="19"/>
      <c r="G5" s="151">
        <v>0.0453097589816388</v>
      </c>
      <c r="H5" s="152">
        <v>0.03781684382665577</v>
      </c>
      <c r="I5" s="19"/>
      <c r="J5" s="151">
        <v>0.27872775774287795</v>
      </c>
      <c r="K5" s="151">
        <v>0.28154306035451226</v>
      </c>
      <c r="L5" s="151">
        <v>0.0028153026116343183</v>
      </c>
      <c r="M5" s="151">
        <v>0.22527883057746728</v>
      </c>
      <c r="N5" s="151">
        <v>0.5068218909319796</v>
      </c>
      <c r="O5" s="153">
        <v>56.88096212121212</v>
      </c>
      <c r="P5" s="154">
        <v>32.7644447962846</v>
      </c>
      <c r="Q5" s="155">
        <v>7.80272865752699</v>
      </c>
      <c r="R5" s="19"/>
      <c r="S5" s="156">
        <v>11460.32</v>
      </c>
      <c r="T5" s="19"/>
      <c r="U5" s="157">
        <v>25478.09853462</v>
      </c>
      <c r="V5" s="153">
        <v>16210.18</v>
      </c>
      <c r="W5" s="156">
        <v>12328.2718</v>
      </c>
      <c r="X5" s="19"/>
      <c r="Y5" s="158">
        <v>0.229</v>
      </c>
      <c r="Z5" s="158">
        <v>0.2256</v>
      </c>
      <c r="AA5" s="158">
        <f t="shared" ref="AA5:AA12" si="1">(J5+Y5+0.5%)</f>
        <v>0.5127277577</v>
      </c>
      <c r="AB5" s="158">
        <f t="shared" ref="AB5:AB12" si="2">(J5+Z5+0.5%)</f>
        <v>0.5093277577</v>
      </c>
      <c r="AC5" s="160">
        <f t="shared" ref="AC5:AC12" si="3">(N5-AA5)</f>
        <v>-0.005905866811</v>
      </c>
      <c r="AD5" s="160">
        <f t="shared" ref="AD5:AD12" si="4">(N5-AB5)</f>
        <v>-0.002505866811</v>
      </c>
      <c r="AE5" s="232">
        <v>0.91</v>
      </c>
      <c r="AF5" s="232">
        <v>0.85</v>
      </c>
      <c r="AG5" s="233">
        <f>RANK(AG34,AG34:AG40,1)</f>
        <v>3</v>
      </c>
    </row>
    <row r="6">
      <c r="A6" s="149">
        <v>3176.0</v>
      </c>
      <c r="B6" s="19"/>
      <c r="C6" s="150">
        <v>140566.97</v>
      </c>
      <c r="D6" s="19"/>
      <c r="E6" s="150">
        <v>35141.7425</v>
      </c>
      <c r="F6" s="19"/>
      <c r="G6" s="151">
        <v>0.02313892716654356</v>
      </c>
      <c r="H6" s="152">
        <v>-0.020925321558840467</v>
      </c>
      <c r="I6" s="19"/>
      <c r="J6" s="151">
        <v>0.2910319543773335</v>
      </c>
      <c r="K6" s="151">
        <v>0.29317778636048</v>
      </c>
      <c r="L6" s="151">
        <v>0.0021458319831465385</v>
      </c>
      <c r="M6" s="151">
        <v>0.2249210166513513</v>
      </c>
      <c r="N6" s="151">
        <v>0.5180988030118313</v>
      </c>
      <c r="O6" s="153">
        <v>60.851502164502165</v>
      </c>
      <c r="P6" s="154">
        <v>27.7855648814282</v>
      </c>
      <c r="Q6" s="155">
        <v>6.61825428325726</v>
      </c>
      <c r="R6" s="19"/>
      <c r="S6" s="156">
        <v>6058.16</v>
      </c>
      <c r="T6" s="19"/>
      <c r="U6" s="157">
        <v>11229.54820784</v>
      </c>
      <c r="V6" s="153">
        <v>12611.6</v>
      </c>
      <c r="W6" s="156">
        <v>10411.902</v>
      </c>
      <c r="X6" s="19"/>
      <c r="Y6" s="158">
        <v>0.231</v>
      </c>
      <c r="Z6" s="158">
        <v>0.2283</v>
      </c>
      <c r="AA6" s="158">
        <f t="shared" si="1"/>
        <v>0.5270319544</v>
      </c>
      <c r="AB6" s="158">
        <f t="shared" si="2"/>
        <v>0.5243319544</v>
      </c>
      <c r="AC6" s="160">
        <f t="shared" si="3"/>
        <v>-0.008933151366</v>
      </c>
      <c r="AD6" s="160">
        <f t="shared" si="4"/>
        <v>-0.006233151366</v>
      </c>
      <c r="AE6" s="232">
        <v>0.81</v>
      </c>
      <c r="AF6" s="232">
        <v>0.88</v>
      </c>
      <c r="AG6" s="233">
        <f>RANK(AG35,AG34:AG40,1)</f>
        <v>2</v>
      </c>
    </row>
    <row r="7">
      <c r="A7" s="149">
        <v>3802.0</v>
      </c>
      <c r="B7" s="19"/>
      <c r="C7" s="150">
        <v>100283.76</v>
      </c>
      <c r="D7" s="19"/>
      <c r="E7" s="150">
        <v>25070.94</v>
      </c>
      <c r="F7" s="19"/>
      <c r="G7" s="151">
        <v>0.06802401877641072</v>
      </c>
      <c r="H7" s="152">
        <v>0.06042720629567173</v>
      </c>
      <c r="I7" s="19"/>
      <c r="J7" s="151">
        <v>0.2866511985589691</v>
      </c>
      <c r="K7" s="151">
        <v>0.2791617197041675</v>
      </c>
      <c r="L7" s="151">
        <v>-0.007489478854801615</v>
      </c>
      <c r="M7" s="151">
        <v>0.26706861709213936</v>
      </c>
      <c r="N7" s="151">
        <v>0.5462303367963068</v>
      </c>
      <c r="O7" s="153">
        <v>52.75316149395055</v>
      </c>
      <c r="P7" s="154">
        <v>26.971162556618</v>
      </c>
      <c r="Q7" s="155">
        <v>7.62156205293276</v>
      </c>
      <c r="R7" s="19"/>
      <c r="S7" s="156">
        <v>4080.23</v>
      </c>
      <c r="T7" s="19"/>
      <c r="U7" s="157">
        <v>8213.13620724</v>
      </c>
      <c r="V7" s="153">
        <v>9948.29</v>
      </c>
      <c r="W7" s="156">
        <v>7469.6214</v>
      </c>
      <c r="X7" s="19"/>
      <c r="Y7" s="158">
        <v>0.26</v>
      </c>
      <c r="Z7" s="166">
        <v>0.255</v>
      </c>
      <c r="AA7" s="158">
        <f t="shared" si="1"/>
        <v>0.5516511986</v>
      </c>
      <c r="AB7" s="166">
        <f t="shared" si="2"/>
        <v>0.5466511986</v>
      </c>
      <c r="AC7" s="160">
        <f t="shared" si="3"/>
        <v>-0.005420861763</v>
      </c>
      <c r="AD7" s="167">
        <f t="shared" si="4"/>
        <v>-0.0004208617627</v>
      </c>
      <c r="AE7" s="232">
        <v>0.8</v>
      </c>
      <c r="AF7" s="232">
        <v>0.88</v>
      </c>
      <c r="AG7" s="233">
        <f>RANK(AG36,AG34:AG40,1)</f>
        <v>5</v>
      </c>
    </row>
    <row r="8">
      <c r="A8" s="149">
        <v>3882.0</v>
      </c>
      <c r="B8" s="19"/>
      <c r="C8" s="150">
        <v>85744.05</v>
      </c>
      <c r="D8" s="19"/>
      <c r="E8" s="150">
        <v>21436.0125</v>
      </c>
      <c r="F8" s="19"/>
      <c r="G8" s="151">
        <v>0.016170257245796703</v>
      </c>
      <c r="H8" s="152">
        <v>-0.01105604269919939</v>
      </c>
      <c r="I8" s="19"/>
      <c r="J8" s="151">
        <v>0.25189351331083615</v>
      </c>
      <c r="K8" s="151">
        <v>0.2536056169495143</v>
      </c>
      <c r="L8" s="151">
        <v>0.0017121036386781357</v>
      </c>
      <c r="M8" s="151">
        <v>0.28504458793350673</v>
      </c>
      <c r="N8" s="151">
        <v>0.5386502048830211</v>
      </c>
      <c r="O8" s="153">
        <v>59.420686070686074</v>
      </c>
      <c r="P8" s="154">
        <v>28.1294156706507</v>
      </c>
      <c r="Q8" s="155">
        <v>3.7276890101325</v>
      </c>
      <c r="R8" s="19"/>
      <c r="S8" s="156">
        <v>2680.58</v>
      </c>
      <c r="T8" s="19"/>
      <c r="U8" s="157">
        <v>6635.01645939</v>
      </c>
      <c r="V8" s="153">
        <v>7009.46</v>
      </c>
      <c r="W8" s="156">
        <v>4164.9705</v>
      </c>
      <c r="X8" s="19"/>
      <c r="Y8" s="158">
        <v>0.32</v>
      </c>
      <c r="Z8" s="158">
        <v>0.314</v>
      </c>
      <c r="AA8" s="158">
        <f t="shared" si="1"/>
        <v>0.5768935133</v>
      </c>
      <c r="AB8" s="158">
        <f t="shared" si="2"/>
        <v>0.5708935133</v>
      </c>
      <c r="AC8" s="160">
        <f t="shared" si="3"/>
        <v>-0.03824330843</v>
      </c>
      <c r="AD8" s="160">
        <f t="shared" si="4"/>
        <v>-0.03224330843</v>
      </c>
      <c r="AE8" s="232">
        <v>0.88</v>
      </c>
      <c r="AF8" s="232">
        <v>0.87</v>
      </c>
      <c r="AG8" s="233">
        <f>RANK(AG37,AG34:AG40,1)</f>
        <v>3</v>
      </c>
    </row>
    <row r="9">
      <c r="A9" s="149">
        <v>5161.0</v>
      </c>
      <c r="B9" s="19"/>
      <c r="C9" s="150">
        <v>117020.87</v>
      </c>
      <c r="D9" s="19"/>
      <c r="E9" s="150">
        <v>29255.2175</v>
      </c>
      <c r="F9" s="19"/>
      <c r="G9" s="151">
        <v>0.16419342897184538</v>
      </c>
      <c r="H9" s="152">
        <v>0.14184974233794412</v>
      </c>
      <c r="I9" s="19"/>
      <c r="J9" s="151">
        <v>0.2735074521322564</v>
      </c>
      <c r="K9" s="151">
        <v>0.27284275104090405</v>
      </c>
      <c r="L9" s="151">
        <v>-6.647010913523374E-4</v>
      </c>
      <c r="M9" s="151">
        <v>0.24433931314986806</v>
      </c>
      <c r="N9" s="151">
        <v>0.5171820641907722</v>
      </c>
      <c r="O9" s="153">
        <v>56.94446228710462</v>
      </c>
      <c r="P9" s="154">
        <v>33.4914805321616</v>
      </c>
      <c r="Q9" s="155">
        <v>7.15753282100544</v>
      </c>
      <c r="R9" s="19"/>
      <c r="S9" s="156">
        <v>7119.65</v>
      </c>
      <c r="T9" s="19"/>
      <c r="U9" s="157">
        <v>13469.45648632</v>
      </c>
      <c r="V9" s="153">
        <v>13955.56</v>
      </c>
      <c r="W9" s="156">
        <v>8508.2926</v>
      </c>
      <c r="X9" s="19"/>
      <c r="Y9" s="158">
        <v>0.24</v>
      </c>
      <c r="Z9" s="158">
        <v>0.2357</v>
      </c>
      <c r="AA9" s="158">
        <f t="shared" si="1"/>
        <v>0.5185074521</v>
      </c>
      <c r="AB9" s="158">
        <f t="shared" si="2"/>
        <v>0.5142074521</v>
      </c>
      <c r="AC9" s="160">
        <f t="shared" si="3"/>
        <v>-0.001325387941</v>
      </c>
      <c r="AD9" s="160">
        <f t="shared" si="4"/>
        <v>0.002974612059</v>
      </c>
      <c r="AE9" s="232">
        <v>0.85</v>
      </c>
      <c r="AF9" s="232">
        <v>0.93</v>
      </c>
      <c r="AG9" s="233">
        <f>RANK(AG38,AG34:AG40,1)</f>
        <v>1</v>
      </c>
    </row>
    <row r="10">
      <c r="A10" s="149">
        <v>5166.0</v>
      </c>
      <c r="B10" s="19"/>
      <c r="C10" s="150">
        <v>105563.49</v>
      </c>
      <c r="D10" s="19"/>
      <c r="E10" s="150">
        <v>26390.8725</v>
      </c>
      <c r="F10" s="19"/>
      <c r="G10" s="151">
        <v>0.05658127985236376</v>
      </c>
      <c r="H10" s="152">
        <v>0.04177754124534327</v>
      </c>
      <c r="I10" s="19"/>
      <c r="J10" s="151">
        <v>0.2899859601079881</v>
      </c>
      <c r="K10" s="151">
        <v>0.3052926745790614</v>
      </c>
      <c r="L10" s="151">
        <v>0.015306714471073285</v>
      </c>
      <c r="M10" s="151">
        <v>0.2595738232981877</v>
      </c>
      <c r="N10" s="151">
        <v>0.5648664978772491</v>
      </c>
      <c r="O10" s="153">
        <v>55.32677672955975</v>
      </c>
      <c r="P10" s="154">
        <v>29.1706824400451</v>
      </c>
      <c r="Q10" s="155">
        <v>7.87348230431413</v>
      </c>
      <c r="R10" s="19"/>
      <c r="S10" s="156">
        <v>4122.55</v>
      </c>
      <c r="T10" s="19"/>
      <c r="U10" s="157">
        <v>7983.43635157</v>
      </c>
      <c r="V10" s="153">
        <v>10392.44</v>
      </c>
      <c r="W10" s="156">
        <v>6452.802</v>
      </c>
      <c r="X10" s="19"/>
      <c r="Y10" s="158">
        <v>0.2525</v>
      </c>
      <c r="Z10" s="158">
        <v>0.2477</v>
      </c>
      <c r="AA10" s="158">
        <f t="shared" si="1"/>
        <v>0.5474859601</v>
      </c>
      <c r="AB10" s="158">
        <f t="shared" si="2"/>
        <v>0.5426859601</v>
      </c>
      <c r="AC10" s="160">
        <f t="shared" si="3"/>
        <v>0.01738053777</v>
      </c>
      <c r="AD10" s="160">
        <f t="shared" si="4"/>
        <v>0.02218053777</v>
      </c>
      <c r="AE10" s="232">
        <v>0.8</v>
      </c>
      <c r="AF10" s="232">
        <v>0.87</v>
      </c>
      <c r="AG10" s="233">
        <f>RANK(AG39,AG34:AG40,1)</f>
        <v>7</v>
      </c>
    </row>
    <row r="11">
      <c r="A11" s="149">
        <v>8604.0</v>
      </c>
      <c r="B11" s="19"/>
      <c r="C11" s="150">
        <v>60292.41</v>
      </c>
      <c r="D11" s="19"/>
      <c r="E11" s="150">
        <v>15073.1025</v>
      </c>
      <c r="F11" s="19"/>
      <c r="G11" s="151">
        <v>0.10090347531237276</v>
      </c>
      <c r="H11" s="152">
        <v>0.1432637571157495</v>
      </c>
      <c r="I11" s="19"/>
      <c r="J11" s="151">
        <v>0.2942756808029402</v>
      </c>
      <c r="K11" s="151">
        <v>0.313937712889566</v>
      </c>
      <c r="L11" s="151">
        <v>0.019662032086625827</v>
      </c>
      <c r="M11" s="151">
        <v>0.30943909523603386</v>
      </c>
      <c r="N11" s="151">
        <v>0.6233768081255999</v>
      </c>
      <c r="O11" s="153">
        <v>45.91958111195735</v>
      </c>
      <c r="P11" s="154">
        <v>28.1898797250859</v>
      </c>
      <c r="Q11" s="155">
        <v>5.90253955037469</v>
      </c>
      <c r="R11" s="19"/>
      <c r="S11" s="156">
        <v>2396.86</v>
      </c>
      <c r="T11" s="19"/>
      <c r="U11" s="157">
        <v>5615.31363485</v>
      </c>
      <c r="V11" s="153">
        <v>4927.28</v>
      </c>
      <c r="W11" s="156">
        <v>7517.558</v>
      </c>
      <c r="X11" s="19"/>
      <c r="Y11" s="158">
        <v>0.3325</v>
      </c>
      <c r="Z11" s="166">
        <v>0.3242</v>
      </c>
      <c r="AA11" s="158">
        <f t="shared" si="1"/>
        <v>0.6317756808</v>
      </c>
      <c r="AB11" s="166">
        <f t="shared" si="2"/>
        <v>0.6234756808</v>
      </c>
      <c r="AC11" s="160">
        <f t="shared" si="3"/>
        <v>-0.008398872677</v>
      </c>
      <c r="AD11" s="167">
        <f t="shared" si="4"/>
        <v>-0.00009887267734</v>
      </c>
      <c r="AE11" s="232">
        <v>0.84</v>
      </c>
      <c r="AF11" s="232">
        <v>0.9</v>
      </c>
      <c r="AG11" s="233">
        <f>RANK(AG40,AG34:AG40,1)</f>
        <v>6</v>
      </c>
    </row>
    <row r="12">
      <c r="A12" s="170" t="s">
        <v>43</v>
      </c>
      <c r="B12" s="19"/>
      <c r="C12" s="171">
        <v>759637.29</v>
      </c>
      <c r="D12" s="19"/>
      <c r="E12" s="171">
        <v>189909.3225</v>
      </c>
      <c r="F12" s="19"/>
      <c r="G12" s="172">
        <v>0.0631520951395481</v>
      </c>
      <c r="H12" s="173">
        <v>0.04815173214631314</v>
      </c>
      <c r="I12" s="19"/>
      <c r="J12" s="172">
        <v>0.2810160491199688</v>
      </c>
      <c r="K12" s="172">
        <v>0.28475947027297727</v>
      </c>
      <c r="L12" s="172">
        <v>0.0037434211530084313</v>
      </c>
      <c r="M12" s="172">
        <v>0.25185743198573096</v>
      </c>
      <c r="N12" s="172">
        <v>0.5366169022587083</v>
      </c>
      <c r="O12" s="174">
        <v>55.9791665438467</v>
      </c>
      <c r="P12" s="175">
        <v>30.0603527781564</v>
      </c>
      <c r="Q12" s="176">
        <v>6.90441617231902</v>
      </c>
      <c r="R12" s="19"/>
      <c r="S12" s="177">
        <v>37918.35</v>
      </c>
      <c r="T12" s="19"/>
      <c r="U12" s="178">
        <v>78624.00588183</v>
      </c>
      <c r="V12" s="174">
        <v>75054.81</v>
      </c>
      <c r="W12" s="177">
        <v>56853.4183</v>
      </c>
      <c r="X12" s="19"/>
      <c r="Y12" s="179">
        <f t="shared" ref="Y12:Z12" si="5">AVERAGE(Y5:Y11)</f>
        <v>0.2664285714</v>
      </c>
      <c r="Z12" s="179">
        <f t="shared" si="5"/>
        <v>0.2615</v>
      </c>
      <c r="AA12" s="180">
        <f t="shared" si="1"/>
        <v>0.5524446205</v>
      </c>
      <c r="AB12" s="180">
        <f t="shared" si="2"/>
        <v>0.5475160491</v>
      </c>
      <c r="AC12" s="181">
        <f t="shared" si="3"/>
        <v>-0.01582771829</v>
      </c>
      <c r="AD12" s="181">
        <f t="shared" si="4"/>
        <v>-0.01089914686</v>
      </c>
      <c r="AE12" s="179">
        <f>AVERAGE(AE5:AE11)</f>
        <v>0.8414285714</v>
      </c>
      <c r="AF12" s="281">
        <v>0.883</v>
      </c>
      <c r="AG12" s="235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37"/>
      <c r="Z13" s="137"/>
      <c r="AA13" s="137"/>
      <c r="AB13" s="137"/>
      <c r="AC13" s="137"/>
      <c r="AD13" s="137"/>
      <c r="AE13" s="137"/>
      <c r="AF13" s="137"/>
      <c r="AG13" s="128"/>
    </row>
    <row r="14" ht="30.75" customHeight="1">
      <c r="A14" s="139" t="s">
        <v>46</v>
      </c>
      <c r="B14" s="19"/>
      <c r="C14" s="139" t="s">
        <v>47</v>
      </c>
      <c r="D14" s="19"/>
      <c r="E14" s="139" t="s">
        <v>48</v>
      </c>
      <c r="F14" s="19"/>
      <c r="G14" s="141" t="s">
        <v>49</v>
      </c>
      <c r="H14" s="139" t="s">
        <v>50</v>
      </c>
      <c r="I14" s="19"/>
      <c r="J14" s="141" t="s">
        <v>51</v>
      </c>
      <c r="K14" s="141" t="s">
        <v>52</v>
      </c>
      <c r="L14" s="141" t="s">
        <v>53</v>
      </c>
      <c r="M14" s="141" t="s">
        <v>54</v>
      </c>
      <c r="N14" s="141" t="s">
        <v>55</v>
      </c>
      <c r="O14" s="141" t="s">
        <v>56</v>
      </c>
      <c r="P14" s="141" t="s">
        <v>57</v>
      </c>
      <c r="Q14" s="139" t="s">
        <v>58</v>
      </c>
      <c r="R14" s="19"/>
      <c r="S14" s="139" t="s">
        <v>59</v>
      </c>
      <c r="T14" s="19"/>
      <c r="U14" s="141" t="s">
        <v>60</v>
      </c>
      <c r="V14" s="141" t="s">
        <v>61</v>
      </c>
      <c r="W14" s="139" t="s">
        <v>62</v>
      </c>
      <c r="X14" s="19"/>
      <c r="Y14" s="142" t="s">
        <v>104</v>
      </c>
      <c r="Z14" s="142" t="s">
        <v>98</v>
      </c>
      <c r="AA14" s="142" t="s">
        <v>105</v>
      </c>
      <c r="AB14" s="142" t="s">
        <v>99</v>
      </c>
      <c r="AC14" s="142" t="s">
        <v>106</v>
      </c>
      <c r="AD14" s="142" t="s">
        <v>100</v>
      </c>
      <c r="AE14" s="142" t="s">
        <v>107</v>
      </c>
      <c r="AF14" s="142" t="s">
        <v>101</v>
      </c>
      <c r="AG14" s="198"/>
    </row>
    <row r="15">
      <c r="A15" s="149">
        <v>3116.0</v>
      </c>
      <c r="B15" s="19"/>
      <c r="C15" s="156">
        <v>889.44</v>
      </c>
      <c r="D15" s="19"/>
      <c r="E15" s="156">
        <v>426.55</v>
      </c>
      <c r="F15" s="19"/>
      <c r="G15" s="153">
        <v>438.089995622635</v>
      </c>
      <c r="H15" s="185">
        <v>892.0</v>
      </c>
      <c r="I15" s="19"/>
      <c r="J15" s="157">
        <v>21.01</v>
      </c>
      <c r="K15" s="157">
        <v>46.93</v>
      </c>
      <c r="L15" s="157">
        <v>42.79</v>
      </c>
      <c r="M15" s="157">
        <v>14.04</v>
      </c>
      <c r="N15" s="157">
        <v>2.0</v>
      </c>
      <c r="O15" s="157">
        <v>432.0</v>
      </c>
      <c r="P15" s="157">
        <v>665.0</v>
      </c>
      <c r="Q15" s="186">
        <v>240.0</v>
      </c>
      <c r="R15" s="19"/>
      <c r="S15" s="186">
        <v>34.0</v>
      </c>
      <c r="T15" s="19"/>
      <c r="U15" s="157">
        <v>23.0</v>
      </c>
      <c r="V15" s="153">
        <v>-77.13</v>
      </c>
      <c r="W15" s="156">
        <v>30.379668246445497</v>
      </c>
      <c r="X15" s="19"/>
      <c r="Y15" s="221">
        <v>37000.0</v>
      </c>
      <c r="Z15" s="192">
        <v>2.0</v>
      </c>
      <c r="AA15" s="221">
        <v>37000.0</v>
      </c>
      <c r="AB15" s="192"/>
      <c r="AC15" s="221">
        <v>37000.0</v>
      </c>
      <c r="AD15" s="192"/>
      <c r="AE15" s="221">
        <v>37000.0</v>
      </c>
      <c r="AF15" s="192"/>
      <c r="AG15" s="153"/>
    </row>
    <row r="16">
      <c r="A16" s="149">
        <v>3176.0</v>
      </c>
      <c r="B16" s="19"/>
      <c r="C16" s="156">
        <v>953.78</v>
      </c>
      <c r="D16" s="19"/>
      <c r="E16" s="156">
        <v>314.45</v>
      </c>
      <c r="F16" s="19"/>
      <c r="G16" s="153">
        <v>541.462570275664</v>
      </c>
      <c r="H16" s="185">
        <v>573.0</v>
      </c>
      <c r="I16" s="19"/>
      <c r="J16" s="157">
        <v>100.84</v>
      </c>
      <c r="K16" s="157">
        <v>-2.21</v>
      </c>
      <c r="L16" s="157">
        <v>3.59</v>
      </c>
      <c r="M16" s="157">
        <v>1.65</v>
      </c>
      <c r="N16" s="157">
        <v>28.0</v>
      </c>
      <c r="O16" s="157">
        <v>365.0</v>
      </c>
      <c r="P16" s="157">
        <v>443.0</v>
      </c>
      <c r="Q16" s="186">
        <v>268.5</v>
      </c>
      <c r="R16" s="19"/>
      <c r="S16" s="186">
        <v>22.0</v>
      </c>
      <c r="T16" s="19"/>
      <c r="U16" s="157">
        <v>18.0</v>
      </c>
      <c r="V16" s="153">
        <v>90.65</v>
      </c>
      <c r="W16" s="156">
        <v>28.663054649265906</v>
      </c>
      <c r="X16" s="19"/>
      <c r="Y16" s="221">
        <v>36000.0</v>
      </c>
      <c r="Z16" s="192">
        <v>2.0</v>
      </c>
      <c r="AA16" s="221">
        <v>36000.0</v>
      </c>
      <c r="AB16" s="192"/>
      <c r="AC16" s="221">
        <v>36000.0</v>
      </c>
      <c r="AD16" s="192"/>
      <c r="AE16" s="221">
        <v>36000.0</v>
      </c>
      <c r="AF16" s="192"/>
      <c r="AG16" s="153"/>
    </row>
    <row r="17">
      <c r="A17" s="149">
        <v>3802.0</v>
      </c>
      <c r="B17" s="19"/>
      <c r="C17" s="156">
        <v>1252.67</v>
      </c>
      <c r="D17" s="19"/>
      <c r="E17" s="156">
        <v>494.1</v>
      </c>
      <c r="F17" s="19"/>
      <c r="G17" s="153">
        <v>723.40592420876</v>
      </c>
      <c r="H17" s="185">
        <v>487.0</v>
      </c>
      <c r="I17" s="19"/>
      <c r="J17" s="157">
        <v>-2.78</v>
      </c>
      <c r="K17" s="157">
        <v>-0.83</v>
      </c>
      <c r="L17" s="157">
        <v>-6.39</v>
      </c>
      <c r="M17" s="157">
        <v>-1.63</v>
      </c>
      <c r="N17" s="157">
        <v>4.0</v>
      </c>
      <c r="O17" s="157">
        <v>197.0</v>
      </c>
      <c r="P17" s="157">
        <v>282.0</v>
      </c>
      <c r="Q17" s="186">
        <v>192.0</v>
      </c>
      <c r="R17" s="19"/>
      <c r="S17" s="186">
        <v>3.0</v>
      </c>
      <c r="T17" s="19"/>
      <c r="U17" s="157">
        <v>10.0</v>
      </c>
      <c r="V17" s="153">
        <v>28.91</v>
      </c>
      <c r="W17" s="156">
        <v>26.631600914808462</v>
      </c>
      <c r="X17" s="19"/>
      <c r="Y17" s="221">
        <v>26000.0</v>
      </c>
      <c r="Z17" s="192">
        <v>2.0</v>
      </c>
      <c r="AA17" s="221">
        <v>26000.0</v>
      </c>
      <c r="AB17" s="192"/>
      <c r="AC17" s="221">
        <v>26000.0</v>
      </c>
      <c r="AD17" s="192"/>
      <c r="AE17" s="221">
        <v>26000.0</v>
      </c>
      <c r="AF17" s="192"/>
      <c r="AG17" s="153"/>
    </row>
    <row r="18">
      <c r="A18" s="149">
        <v>3882.0</v>
      </c>
      <c r="B18" s="19"/>
      <c r="C18" s="156">
        <v>852.05</v>
      </c>
      <c r="D18" s="19"/>
      <c r="E18" s="156">
        <v>380.13</v>
      </c>
      <c r="F18" s="19"/>
      <c r="G18" s="153">
        <v>906.674997389316</v>
      </c>
      <c r="H18" s="185">
        <v>1326.0</v>
      </c>
      <c r="I18" s="19"/>
      <c r="J18" s="157">
        <v>-1.75</v>
      </c>
      <c r="K18" s="157">
        <v>-7.03</v>
      </c>
      <c r="L18" s="157">
        <v>7.53</v>
      </c>
      <c r="M18" s="157">
        <v>-9.73</v>
      </c>
      <c r="N18" s="157">
        <v>-6.0</v>
      </c>
      <c r="O18" s="157">
        <v>99.0</v>
      </c>
      <c r="P18" s="157">
        <v>126.0</v>
      </c>
      <c r="Q18" s="186">
        <v>102.0</v>
      </c>
      <c r="R18" s="19"/>
      <c r="S18" s="186">
        <v>8.0</v>
      </c>
      <c r="T18" s="19"/>
      <c r="U18" s="157">
        <v>11.0</v>
      </c>
      <c r="V18" s="153">
        <v>48.81</v>
      </c>
      <c r="W18" s="156">
        <v>34.92821297429621</v>
      </c>
      <c r="X18" s="19"/>
      <c r="Y18" s="221">
        <v>17000.0</v>
      </c>
      <c r="Z18" s="192">
        <v>2.0</v>
      </c>
      <c r="AA18" s="221">
        <v>17000.0</v>
      </c>
      <c r="AB18" s="192"/>
      <c r="AC18" s="221">
        <v>17000.0</v>
      </c>
      <c r="AD18" s="192"/>
      <c r="AE18" s="221">
        <v>17000.0</v>
      </c>
      <c r="AF18" s="192"/>
      <c r="AG18" s="153"/>
    </row>
    <row r="19">
      <c r="A19" s="149">
        <v>5161.0</v>
      </c>
      <c r="B19" s="19"/>
      <c r="C19" s="156">
        <v>587.42</v>
      </c>
      <c r="D19" s="19"/>
      <c r="E19" s="156">
        <v>26.25</v>
      </c>
      <c r="F19" s="19"/>
      <c r="G19" s="153">
        <v>394.451998214722</v>
      </c>
      <c r="H19" s="185">
        <v>553.0</v>
      </c>
      <c r="I19" s="19"/>
      <c r="J19" s="157">
        <v>56.32</v>
      </c>
      <c r="K19" s="157">
        <v>21.36</v>
      </c>
      <c r="L19" s="157">
        <v>0.07</v>
      </c>
      <c r="M19" s="157">
        <v>-13.77</v>
      </c>
      <c r="N19" s="157">
        <v>32.0</v>
      </c>
      <c r="O19" s="157">
        <v>208.0</v>
      </c>
      <c r="P19" s="157">
        <v>342.0</v>
      </c>
      <c r="Q19" s="186">
        <v>168.0</v>
      </c>
      <c r="R19" s="19"/>
      <c r="S19" s="186">
        <v>8.0</v>
      </c>
      <c r="T19" s="19"/>
      <c r="U19" s="157">
        <v>22.0</v>
      </c>
      <c r="V19" s="153">
        <v>-39.88</v>
      </c>
      <c r="W19" s="156">
        <v>28.931670798215173</v>
      </c>
      <c r="X19" s="19"/>
      <c r="Y19" s="221">
        <v>28000.0</v>
      </c>
      <c r="Z19" s="192">
        <v>2.0</v>
      </c>
      <c r="AA19" s="221">
        <v>28000.0</v>
      </c>
      <c r="AB19" s="192"/>
      <c r="AC19" s="221">
        <v>28000.0</v>
      </c>
      <c r="AD19" s="192"/>
      <c r="AE19" s="221">
        <v>28000.0</v>
      </c>
      <c r="AF19" s="192"/>
      <c r="AG19" s="153"/>
    </row>
    <row r="20">
      <c r="A20" s="149">
        <v>5166.0</v>
      </c>
      <c r="B20" s="19"/>
      <c r="C20" s="156">
        <v>1338.21</v>
      </c>
      <c r="D20" s="19"/>
      <c r="E20" s="156">
        <v>35.89</v>
      </c>
      <c r="F20" s="19"/>
      <c r="G20" s="153">
        <v>392.70000243187</v>
      </c>
      <c r="H20" s="185">
        <v>1211.0</v>
      </c>
      <c r="I20" s="19"/>
      <c r="J20" s="157">
        <v>367.65</v>
      </c>
      <c r="K20" s="157">
        <v>32.0</v>
      </c>
      <c r="L20" s="157">
        <v>40.33</v>
      </c>
      <c r="M20" s="157">
        <v>20.48</v>
      </c>
      <c r="N20" s="157">
        <v>20.0</v>
      </c>
      <c r="O20" s="157">
        <v>154.0</v>
      </c>
      <c r="P20" s="157">
        <v>226.0</v>
      </c>
      <c r="Q20" s="186">
        <v>102.0</v>
      </c>
      <c r="R20" s="19"/>
      <c r="S20" s="186">
        <v>13.0</v>
      </c>
      <c r="T20" s="19"/>
      <c r="U20" s="157">
        <v>9.0</v>
      </c>
      <c r="V20" s="153">
        <v>34.11</v>
      </c>
      <c r="W20" s="156">
        <v>28.0978426124197</v>
      </c>
      <c r="X20" s="19"/>
      <c r="Y20" s="221">
        <v>26000.0</v>
      </c>
      <c r="Z20" s="192">
        <v>1.0</v>
      </c>
      <c r="AA20" s="221">
        <v>26000.0</v>
      </c>
      <c r="AB20" s="192"/>
      <c r="AC20" s="221">
        <v>26000.0</v>
      </c>
      <c r="AD20" s="192"/>
      <c r="AE20" s="221">
        <v>26000.0</v>
      </c>
      <c r="AF20" s="192"/>
      <c r="AG20" s="153"/>
    </row>
    <row r="21">
      <c r="A21" s="149">
        <v>8604.0</v>
      </c>
      <c r="B21" s="19"/>
      <c r="C21" s="156">
        <v>400.79</v>
      </c>
      <c r="D21" s="19"/>
      <c r="E21" s="156">
        <v>67.28</v>
      </c>
      <c r="F21" s="19"/>
      <c r="G21" s="153">
        <v>446.025002270937</v>
      </c>
      <c r="H21" s="185">
        <v>274.0</v>
      </c>
      <c r="I21" s="19"/>
      <c r="J21" s="157">
        <v>109.05</v>
      </c>
      <c r="K21" s="157">
        <v>19.49</v>
      </c>
      <c r="L21" s="157">
        <v>30.28</v>
      </c>
      <c r="M21" s="157">
        <v>20.82</v>
      </c>
      <c r="N21" s="157">
        <v>-38.0</v>
      </c>
      <c r="O21" s="157">
        <v>87.0</v>
      </c>
      <c r="P21" s="157">
        <v>209.0</v>
      </c>
      <c r="Q21" s="186">
        <v>106.0</v>
      </c>
      <c r="R21" s="19"/>
      <c r="S21" s="186">
        <v>10.0</v>
      </c>
      <c r="T21" s="19"/>
      <c r="U21" s="157">
        <v>14.0</v>
      </c>
      <c r="V21" s="153">
        <v>80.44</v>
      </c>
      <c r="W21" s="156">
        <v>26.274270787984328</v>
      </c>
      <c r="X21" s="19"/>
      <c r="Y21" s="221">
        <v>15000.0</v>
      </c>
      <c r="Z21" s="192">
        <v>2.0</v>
      </c>
      <c r="AA21" s="221">
        <v>15000.0</v>
      </c>
      <c r="AB21" s="192"/>
      <c r="AC21" s="221">
        <v>15000.0</v>
      </c>
      <c r="AD21" s="192"/>
      <c r="AE21" s="221">
        <v>15000.0</v>
      </c>
      <c r="AF21" s="192"/>
      <c r="AG21" s="153"/>
    </row>
    <row r="22">
      <c r="A22" s="170" t="s">
        <v>43</v>
      </c>
      <c r="B22" s="19"/>
      <c r="C22" s="177">
        <v>6274.36</v>
      </c>
      <c r="D22" s="19"/>
      <c r="E22" s="177">
        <v>1744.65</v>
      </c>
      <c r="F22" s="19"/>
      <c r="G22" s="174">
        <v>3842.810490413904</v>
      </c>
      <c r="H22" s="170">
        <v>5316.0</v>
      </c>
      <c r="I22" s="19"/>
      <c r="J22" s="178">
        <v>650.34</v>
      </c>
      <c r="K22" s="178">
        <v>109.71</v>
      </c>
      <c r="L22" s="178">
        <v>118.2</v>
      </c>
      <c r="M22" s="178">
        <v>31.86</v>
      </c>
      <c r="N22" s="178">
        <v>42.0</v>
      </c>
      <c r="O22" s="178">
        <v>1542.0</v>
      </c>
      <c r="P22" s="178">
        <v>2293.0</v>
      </c>
      <c r="Q22" s="193">
        <v>1178.5</v>
      </c>
      <c r="R22" s="19"/>
      <c r="S22" s="193">
        <v>98.0</v>
      </c>
      <c r="T22" s="19"/>
      <c r="U22" s="178">
        <v>107.0</v>
      </c>
      <c r="V22" s="174">
        <v>165.91</v>
      </c>
      <c r="W22" s="177">
        <v>29.0536002793621</v>
      </c>
      <c r="X22" s="19"/>
      <c r="Y22" s="194">
        <f>AVERAGE(Y15:Y21)</f>
        <v>26428.57143</v>
      </c>
      <c r="Z22" s="195"/>
      <c r="AA22" s="194">
        <f>AVERAGE(AA15:AA21)</f>
        <v>26428.57143</v>
      </c>
      <c r="AB22" s="195"/>
      <c r="AC22" s="194">
        <f>AVERAGE(AC15:AC21)</f>
        <v>26428.57143</v>
      </c>
      <c r="AD22" s="174"/>
      <c r="AE22" s="194">
        <f>AVERAGE(AE15:AE21)</f>
        <v>26428.57143</v>
      </c>
      <c r="AF22" s="174"/>
      <c r="AG22" s="174"/>
    </row>
    <row r="23">
      <c r="Y23" s="133"/>
      <c r="Z23" s="133"/>
      <c r="AA23" s="133"/>
      <c r="AB23" s="133"/>
      <c r="AC23" s="133"/>
      <c r="AD23" s="133"/>
      <c r="AE23" s="133"/>
      <c r="AF23" s="133"/>
    </row>
    <row r="24" ht="30.75" customHeight="1">
      <c r="A24" s="139" t="s">
        <v>46</v>
      </c>
      <c r="B24" s="19"/>
      <c r="C24" s="197" t="s">
        <v>175</v>
      </c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19"/>
      <c r="AG24" s="198" t="s">
        <v>174</v>
      </c>
    </row>
    <row r="25">
      <c r="A25" s="149">
        <v>3116.0</v>
      </c>
      <c r="B25" s="19"/>
      <c r="C25" s="199">
        <v>82.0</v>
      </c>
      <c r="D25" s="19"/>
      <c r="E25" s="199">
        <v>90.0</v>
      </c>
      <c r="F25" s="19"/>
      <c r="G25" s="199">
        <v>80.0</v>
      </c>
      <c r="H25" s="19"/>
      <c r="I25" s="200">
        <v>70.0</v>
      </c>
      <c r="J25" s="201">
        <v>50.0</v>
      </c>
      <c r="K25" s="201">
        <v>100.0</v>
      </c>
      <c r="L25" s="201">
        <v>80.0</v>
      </c>
      <c r="M25" s="201">
        <v>76.0</v>
      </c>
      <c r="N25" s="201">
        <v>96.0</v>
      </c>
      <c r="O25" s="201">
        <v>80.0</v>
      </c>
      <c r="P25" s="201">
        <v>56.0</v>
      </c>
      <c r="Q25" s="206"/>
      <c r="R25" s="19"/>
      <c r="S25" s="206"/>
      <c r="T25" s="19"/>
      <c r="U25" s="202"/>
      <c r="V25" s="202"/>
      <c r="W25" s="207"/>
      <c r="X25" s="19"/>
      <c r="Y25" s="204"/>
      <c r="Z25" s="204"/>
      <c r="AA25" s="204"/>
      <c r="AB25" s="204"/>
      <c r="AC25" s="204"/>
      <c r="AD25" s="204"/>
      <c r="AE25" s="204"/>
      <c r="AF25" s="204"/>
      <c r="AG25" s="205">
        <f t="shared" ref="AG25:AG31" si="6">AVERAGE(C25:AF25)</f>
        <v>78.18181818</v>
      </c>
    </row>
    <row r="26">
      <c r="A26" s="149">
        <v>3176.0</v>
      </c>
      <c r="B26" s="19"/>
      <c r="C26" s="199">
        <v>60.0</v>
      </c>
      <c r="D26" s="19"/>
      <c r="E26" s="199">
        <v>80.0</v>
      </c>
      <c r="F26" s="19"/>
      <c r="G26" s="199">
        <v>63.0</v>
      </c>
      <c r="H26" s="19"/>
      <c r="I26" s="200">
        <v>50.0</v>
      </c>
      <c r="J26" s="201">
        <v>50.0</v>
      </c>
      <c r="K26" s="201">
        <v>70.0</v>
      </c>
      <c r="L26" s="201">
        <v>60.0</v>
      </c>
      <c r="M26" s="201">
        <v>70.0</v>
      </c>
      <c r="N26" s="201">
        <v>70.0</v>
      </c>
      <c r="O26" s="201"/>
      <c r="P26" s="201"/>
      <c r="Q26" s="206"/>
      <c r="R26" s="19"/>
      <c r="S26" s="206"/>
      <c r="T26" s="19"/>
      <c r="U26" s="202"/>
      <c r="V26" s="202"/>
      <c r="W26" s="207"/>
      <c r="X26" s="19"/>
      <c r="Y26" s="204"/>
      <c r="Z26" s="204"/>
      <c r="AA26" s="204"/>
      <c r="AB26" s="204"/>
      <c r="AC26" s="204"/>
      <c r="AD26" s="204"/>
      <c r="AE26" s="204"/>
      <c r="AF26" s="204"/>
      <c r="AG26" s="205">
        <f t="shared" si="6"/>
        <v>63.66666667</v>
      </c>
    </row>
    <row r="27">
      <c r="A27" s="149">
        <v>3802.0</v>
      </c>
      <c r="B27" s="19"/>
      <c r="C27" s="199">
        <v>84.0</v>
      </c>
      <c r="D27" s="19"/>
      <c r="E27" s="199">
        <v>70.0</v>
      </c>
      <c r="F27" s="19"/>
      <c r="G27" s="199">
        <v>90.0</v>
      </c>
      <c r="H27" s="19"/>
      <c r="I27" s="200">
        <v>80.0</v>
      </c>
      <c r="J27" s="201">
        <v>70.0</v>
      </c>
      <c r="K27" s="201">
        <v>83.0</v>
      </c>
      <c r="L27" s="201">
        <v>70.0</v>
      </c>
      <c r="M27" s="201">
        <v>60.0</v>
      </c>
      <c r="N27" s="201">
        <v>60.0</v>
      </c>
      <c r="O27" s="201">
        <v>80.0</v>
      </c>
      <c r="P27" s="201">
        <v>66.0</v>
      </c>
      <c r="Q27" s="206">
        <v>80.0</v>
      </c>
      <c r="R27" s="19"/>
      <c r="S27" s="206">
        <v>86.0</v>
      </c>
      <c r="T27" s="19"/>
      <c r="U27" s="202">
        <v>70.0</v>
      </c>
      <c r="V27" s="202">
        <v>60.0</v>
      </c>
      <c r="W27" s="206">
        <v>83.0</v>
      </c>
      <c r="X27" s="19"/>
      <c r="Y27" s="204">
        <v>85.0</v>
      </c>
      <c r="Z27" s="204"/>
      <c r="AA27" s="204"/>
      <c r="AB27" s="204"/>
      <c r="AC27" s="204"/>
      <c r="AD27" s="204"/>
      <c r="AE27" s="204"/>
      <c r="AF27" s="204"/>
      <c r="AG27" s="205">
        <f t="shared" si="6"/>
        <v>75.11764706</v>
      </c>
    </row>
    <row r="28">
      <c r="A28" s="149">
        <v>3882.0</v>
      </c>
      <c r="B28" s="19"/>
      <c r="C28" s="199">
        <v>40.0</v>
      </c>
      <c r="D28" s="19"/>
      <c r="E28" s="199">
        <v>60.0</v>
      </c>
      <c r="F28" s="19"/>
      <c r="G28" s="199">
        <v>53.0</v>
      </c>
      <c r="H28" s="19"/>
      <c r="I28" s="200">
        <v>70.0</v>
      </c>
      <c r="J28" s="201">
        <v>80.0</v>
      </c>
      <c r="K28" s="201">
        <v>73.0</v>
      </c>
      <c r="L28" s="201">
        <v>70.0</v>
      </c>
      <c r="M28" s="201">
        <v>80.0</v>
      </c>
      <c r="N28" s="201">
        <v>70.0</v>
      </c>
      <c r="O28" s="201">
        <v>50.0</v>
      </c>
      <c r="P28" s="201">
        <v>80.0</v>
      </c>
      <c r="Q28" s="206">
        <v>90.0</v>
      </c>
      <c r="R28" s="19"/>
      <c r="S28" s="206">
        <v>80.0</v>
      </c>
      <c r="T28" s="19"/>
      <c r="U28" s="202">
        <v>81.0</v>
      </c>
      <c r="V28" s="202">
        <v>80.0</v>
      </c>
      <c r="W28" s="206">
        <v>90.0</v>
      </c>
      <c r="X28" s="19"/>
      <c r="Y28" s="204">
        <v>63.0</v>
      </c>
      <c r="Z28" s="204"/>
      <c r="AA28" s="204"/>
      <c r="AB28" s="204"/>
      <c r="AC28" s="204"/>
      <c r="AD28" s="204"/>
      <c r="AE28" s="204"/>
      <c r="AF28" s="204"/>
      <c r="AG28" s="205">
        <f t="shared" si="6"/>
        <v>71.17647059</v>
      </c>
    </row>
    <row r="29">
      <c r="A29" s="149">
        <v>5161.0</v>
      </c>
      <c r="B29" s="19"/>
      <c r="C29" s="199">
        <v>60.0</v>
      </c>
      <c r="D29" s="19"/>
      <c r="E29" s="199">
        <v>70.0</v>
      </c>
      <c r="F29" s="19"/>
      <c r="G29" s="199">
        <v>70.0</v>
      </c>
      <c r="H29" s="19"/>
      <c r="I29" s="200">
        <v>43.0</v>
      </c>
      <c r="J29" s="201">
        <v>60.0</v>
      </c>
      <c r="K29" s="201">
        <v>33.0</v>
      </c>
      <c r="L29" s="201">
        <v>80.0</v>
      </c>
      <c r="M29" s="201">
        <v>70.0</v>
      </c>
      <c r="N29" s="201">
        <v>80.0</v>
      </c>
      <c r="O29" s="201">
        <v>70.0</v>
      </c>
      <c r="P29" s="201">
        <v>90.0</v>
      </c>
      <c r="Q29" s="206">
        <v>90.0</v>
      </c>
      <c r="R29" s="19"/>
      <c r="S29" s="206">
        <v>90.0</v>
      </c>
      <c r="T29" s="19"/>
      <c r="U29" s="202">
        <v>80.0</v>
      </c>
      <c r="V29" s="202">
        <v>90.0</v>
      </c>
      <c r="W29" s="206">
        <v>80.0</v>
      </c>
      <c r="X29" s="19"/>
      <c r="Y29" s="204">
        <v>70.0</v>
      </c>
      <c r="Z29" s="204">
        <v>24.0</v>
      </c>
      <c r="AA29" s="204"/>
      <c r="AB29" s="204"/>
      <c r="AC29" s="204"/>
      <c r="AD29" s="204"/>
      <c r="AE29" s="204"/>
      <c r="AF29" s="204"/>
      <c r="AG29" s="205">
        <f t="shared" si="6"/>
        <v>69.44444444</v>
      </c>
    </row>
    <row r="30">
      <c r="A30" s="149">
        <v>5166.0</v>
      </c>
      <c r="B30" s="19"/>
      <c r="C30" s="199">
        <v>85.0</v>
      </c>
      <c r="D30" s="19"/>
      <c r="E30" s="199">
        <v>40.0</v>
      </c>
      <c r="F30" s="19"/>
      <c r="G30" s="199">
        <v>80.0</v>
      </c>
      <c r="H30" s="19"/>
      <c r="I30" s="201">
        <v>70.0</v>
      </c>
      <c r="J30" s="201">
        <v>73.0</v>
      </c>
      <c r="K30" s="201">
        <v>60.0</v>
      </c>
      <c r="L30" s="201">
        <v>70.0</v>
      </c>
      <c r="M30" s="201">
        <v>40.0</v>
      </c>
      <c r="N30" s="201">
        <v>80.0</v>
      </c>
      <c r="O30" s="201">
        <v>43.0</v>
      </c>
      <c r="P30" s="201">
        <v>53.0</v>
      </c>
      <c r="Q30" s="206">
        <v>60.0</v>
      </c>
      <c r="R30" s="19"/>
      <c r="S30" s="206">
        <v>60.0</v>
      </c>
      <c r="T30" s="19"/>
      <c r="U30" s="202">
        <v>90.0</v>
      </c>
      <c r="V30" s="202">
        <v>77.0</v>
      </c>
      <c r="W30" s="206">
        <v>70.0</v>
      </c>
      <c r="X30" s="19"/>
      <c r="Y30" s="204">
        <v>60.0</v>
      </c>
      <c r="Z30" s="204">
        <v>73.0</v>
      </c>
      <c r="AA30" s="204">
        <v>80.0</v>
      </c>
      <c r="AB30" s="204"/>
      <c r="AC30" s="204"/>
      <c r="AD30" s="204"/>
      <c r="AE30" s="204"/>
      <c r="AF30" s="204"/>
      <c r="AG30" s="205">
        <f t="shared" si="6"/>
        <v>66.52631579</v>
      </c>
    </row>
    <row r="31">
      <c r="A31" s="149">
        <v>8604.0</v>
      </c>
      <c r="B31" s="19"/>
      <c r="C31" s="199">
        <v>78.0</v>
      </c>
      <c r="D31" s="19"/>
      <c r="E31" s="199">
        <v>50.0</v>
      </c>
      <c r="F31" s="19"/>
      <c r="G31" s="199">
        <v>90.0</v>
      </c>
      <c r="H31" s="19"/>
      <c r="I31" s="200">
        <v>80.0</v>
      </c>
      <c r="J31" s="201">
        <v>80.0</v>
      </c>
      <c r="K31" s="201">
        <v>70.0</v>
      </c>
      <c r="L31" s="201">
        <v>50.0</v>
      </c>
      <c r="M31" s="201">
        <v>90.0</v>
      </c>
      <c r="N31" s="201">
        <v>60.0</v>
      </c>
      <c r="O31" s="201">
        <v>70.0</v>
      </c>
      <c r="P31" s="201">
        <v>96.0</v>
      </c>
      <c r="Q31" s="206">
        <v>60.0</v>
      </c>
      <c r="R31" s="19"/>
      <c r="S31" s="206">
        <v>80.0</v>
      </c>
      <c r="T31" s="19"/>
      <c r="U31" s="202">
        <v>50.0</v>
      </c>
      <c r="V31" s="202"/>
      <c r="W31" s="206"/>
      <c r="X31" s="19"/>
      <c r="Y31" s="204"/>
      <c r="Z31" s="204"/>
      <c r="AA31" s="204"/>
      <c r="AB31" s="204"/>
      <c r="AC31" s="204"/>
      <c r="AD31" s="204"/>
      <c r="AE31" s="204"/>
      <c r="AF31" s="204"/>
      <c r="AG31" s="205">
        <f t="shared" si="6"/>
        <v>71.71428571</v>
      </c>
    </row>
    <row r="32">
      <c r="Y32" s="133"/>
      <c r="Z32" s="133"/>
      <c r="AA32" s="133"/>
      <c r="AB32" s="133"/>
      <c r="AC32" s="133"/>
      <c r="AD32" s="133"/>
      <c r="AE32" s="133"/>
      <c r="AF32" s="133"/>
    </row>
    <row r="33" ht="30.75" customHeight="1">
      <c r="A33" s="139" t="s">
        <v>46</v>
      </c>
      <c r="B33" s="19"/>
      <c r="C33" s="208" t="s">
        <v>79</v>
      </c>
      <c r="D33" s="19"/>
      <c r="E33" s="208" t="s">
        <v>80</v>
      </c>
      <c r="F33" s="19"/>
      <c r="G33" s="198" t="s">
        <v>81</v>
      </c>
      <c r="H33" s="208" t="s">
        <v>82</v>
      </c>
      <c r="I33" s="19"/>
      <c r="J33" s="198" t="s">
        <v>83</v>
      </c>
      <c r="K33" s="198" t="s">
        <v>84</v>
      </c>
      <c r="L33" s="198" t="s">
        <v>85</v>
      </c>
      <c r="M33" s="198" t="s">
        <v>86</v>
      </c>
      <c r="N33" s="198" t="s">
        <v>87</v>
      </c>
      <c r="O33" s="198" t="s">
        <v>88</v>
      </c>
      <c r="P33" s="198" t="s">
        <v>89</v>
      </c>
      <c r="Q33" s="208" t="s">
        <v>90</v>
      </c>
      <c r="R33" s="19"/>
      <c r="S33" s="209" t="s">
        <v>109</v>
      </c>
      <c r="T33" s="19"/>
      <c r="U33" s="210" t="s">
        <v>110</v>
      </c>
      <c r="V33" s="210" t="s">
        <v>111</v>
      </c>
      <c r="W33" s="209" t="s">
        <v>112</v>
      </c>
      <c r="X33" s="19"/>
      <c r="Y33" s="210" t="s">
        <v>113</v>
      </c>
      <c r="Z33" s="210" t="s">
        <v>114</v>
      </c>
      <c r="AA33" s="210" t="s">
        <v>115</v>
      </c>
      <c r="AB33" s="210" t="s">
        <v>116</v>
      </c>
      <c r="AC33" s="210" t="s">
        <v>93</v>
      </c>
      <c r="AD33" s="211" t="s">
        <v>94</v>
      </c>
      <c r="AE33" s="210" t="s">
        <v>95</v>
      </c>
      <c r="AF33" s="210" t="s">
        <v>96</v>
      </c>
      <c r="AG33" s="198" t="s">
        <v>97</v>
      </c>
    </row>
    <row r="34">
      <c r="A34" s="149">
        <v>3116.0</v>
      </c>
      <c r="B34" s="19"/>
      <c r="C34" s="212">
        <f>RANK(C5,C5:C11,1)</f>
        <v>7</v>
      </c>
      <c r="D34" s="19"/>
      <c r="E34" s="282">
        <f>RANK(E5,E5:E11)</f>
        <v>1</v>
      </c>
      <c r="F34" s="19"/>
      <c r="G34" s="282">
        <f>RANK(G5,G5:G11)</f>
        <v>5</v>
      </c>
      <c r="H34" s="19"/>
      <c r="I34" s="214">
        <f>RANK(H5,H5:H11)</f>
        <v>5</v>
      </c>
      <c r="J34" s="215">
        <f t="shared" ref="J34:N34" si="7">RANK(J5,J5:J11,1)</f>
        <v>3</v>
      </c>
      <c r="K34" s="215">
        <f t="shared" si="7"/>
        <v>4</v>
      </c>
      <c r="L34" s="216">
        <f t="shared" si="7"/>
        <v>5</v>
      </c>
      <c r="M34" s="216">
        <f t="shared" si="7"/>
        <v>2</v>
      </c>
      <c r="N34" s="216">
        <f t="shared" si="7"/>
        <v>1</v>
      </c>
      <c r="O34" s="216">
        <f>RANK(O5,O5:O11)</f>
        <v>4</v>
      </c>
      <c r="P34" s="216">
        <f t="shared" ref="P34:Q34" si="8">RANK(P5,P5:P11,1)</f>
        <v>6</v>
      </c>
      <c r="Q34" s="218">
        <f t="shared" si="8"/>
        <v>6</v>
      </c>
      <c r="R34" s="19"/>
      <c r="S34" s="219">
        <v>33.0</v>
      </c>
      <c r="T34" s="19"/>
      <c r="U34" s="192"/>
      <c r="V34" s="192">
        <v>34.5</v>
      </c>
      <c r="W34" s="283">
        <v>29.2</v>
      </c>
      <c r="X34" s="19"/>
      <c r="Y34" s="222">
        <v>34.0</v>
      </c>
      <c r="Z34" s="192">
        <v>32.2</v>
      </c>
      <c r="AA34" s="222">
        <v>32.0</v>
      </c>
      <c r="AB34" s="154">
        <v>32.7644447962846</v>
      </c>
      <c r="AC34" s="221">
        <f t="shared" ref="AC34:AD34" si="9">RANK(AC5,AC5:AC11,1)</f>
        <v>4</v>
      </c>
      <c r="AD34" s="225">
        <f t="shared" si="9"/>
        <v>3</v>
      </c>
      <c r="AE34" s="225">
        <f t="shared" ref="AE34:AF34" si="10">RANK(AE5,AE5:AE11)</f>
        <v>1</v>
      </c>
      <c r="AF34" s="225">
        <f t="shared" si="10"/>
        <v>7</v>
      </c>
      <c r="AG34" s="223">
        <f t="shared" ref="AG34:AG35" si="15">E34+G34+I34+L34+N34+O34+P34+Q34+AD34+AE34+AF34+M34</f>
        <v>46</v>
      </c>
    </row>
    <row r="35">
      <c r="A35" s="149">
        <v>3176.0</v>
      </c>
      <c r="B35" s="19"/>
      <c r="C35" s="212">
        <f>RANK(C6,C5:C11,1)</f>
        <v>6</v>
      </c>
      <c r="D35" s="19"/>
      <c r="E35" s="282">
        <f>RANK(E6,E5:E11)</f>
        <v>2</v>
      </c>
      <c r="F35" s="19"/>
      <c r="G35" s="282">
        <f>RANK(G6,G5:G11)</f>
        <v>6</v>
      </c>
      <c r="H35" s="19"/>
      <c r="I35" s="214">
        <f>RANK(H6,H5:H11)</f>
        <v>7</v>
      </c>
      <c r="J35" s="215">
        <f t="shared" ref="J35:N35" si="11">RANK(J6,J5:J11,1)</f>
        <v>6</v>
      </c>
      <c r="K35" s="215">
        <f t="shared" si="11"/>
        <v>5</v>
      </c>
      <c r="L35" s="216">
        <f t="shared" si="11"/>
        <v>4</v>
      </c>
      <c r="M35" s="216">
        <f t="shared" si="11"/>
        <v>1</v>
      </c>
      <c r="N35" s="216">
        <f t="shared" si="11"/>
        <v>3</v>
      </c>
      <c r="O35" s="216">
        <f>RANK(O6,O5:O11)</f>
        <v>1</v>
      </c>
      <c r="P35" s="216">
        <f t="shared" ref="P35:Q35" si="12">RANK(P6,P5:P11,1)</f>
        <v>2</v>
      </c>
      <c r="Q35" s="218">
        <f t="shared" si="12"/>
        <v>3</v>
      </c>
      <c r="R35" s="19"/>
      <c r="S35" s="219">
        <v>28.0</v>
      </c>
      <c r="T35" s="19"/>
      <c r="U35" s="192"/>
      <c r="V35" s="192"/>
      <c r="W35" s="283">
        <v>29.9</v>
      </c>
      <c r="X35" s="19"/>
      <c r="Y35" s="222"/>
      <c r="Z35" s="192">
        <v>26.4</v>
      </c>
      <c r="AA35" s="222">
        <v>28.5</v>
      </c>
      <c r="AB35" s="154">
        <v>27.7855648814282</v>
      </c>
      <c r="AC35" s="221">
        <f t="shared" ref="AC35:AD35" si="13">RANK(AC6,AC5:AC11,1)</f>
        <v>2</v>
      </c>
      <c r="AD35" s="225">
        <f t="shared" si="13"/>
        <v>2</v>
      </c>
      <c r="AE35" s="225">
        <f t="shared" ref="AE35:AF35" si="14">RANK(AE6,AE5:AE11)</f>
        <v>5</v>
      </c>
      <c r="AF35" s="225">
        <f t="shared" si="14"/>
        <v>3</v>
      </c>
      <c r="AG35" s="223">
        <f t="shared" si="15"/>
        <v>39</v>
      </c>
    </row>
    <row r="36">
      <c r="A36" s="149">
        <v>3802.0</v>
      </c>
      <c r="B36" s="19"/>
      <c r="C36" s="212">
        <f>RANK(C7,C5:C11,1)</f>
        <v>3</v>
      </c>
      <c r="D36" s="19"/>
      <c r="E36" s="282">
        <f>RANK(E7,E5:E11)</f>
        <v>5</v>
      </c>
      <c r="F36" s="19"/>
      <c r="G36" s="282">
        <f>RANK(G7,G5:G11)</f>
        <v>3</v>
      </c>
      <c r="H36" s="19"/>
      <c r="I36" s="214">
        <f>RANK(H7,H5:H11)</f>
        <v>3</v>
      </c>
      <c r="J36" s="215">
        <f t="shared" ref="J36:N36" si="16">RANK(J7,J5:J11,1)</f>
        <v>4</v>
      </c>
      <c r="K36" s="215">
        <f t="shared" si="16"/>
        <v>3</v>
      </c>
      <c r="L36" s="216">
        <f t="shared" si="16"/>
        <v>1</v>
      </c>
      <c r="M36" s="216">
        <f t="shared" si="16"/>
        <v>5</v>
      </c>
      <c r="N36" s="216">
        <f t="shared" si="16"/>
        <v>5</v>
      </c>
      <c r="O36" s="216">
        <f>RANK(O7,O5:O11)</f>
        <v>6</v>
      </c>
      <c r="P36" s="216">
        <f t="shared" ref="P36:Q36" si="17">RANK(P7,P5:P11,1)</f>
        <v>1</v>
      </c>
      <c r="Q36" s="218">
        <f t="shared" si="17"/>
        <v>5</v>
      </c>
      <c r="R36" s="19"/>
      <c r="S36" s="219">
        <v>25.0</v>
      </c>
      <c r="T36" s="19"/>
      <c r="U36" s="192"/>
      <c r="V36" s="192"/>
      <c r="W36" s="283">
        <v>27.2</v>
      </c>
      <c r="X36" s="19"/>
      <c r="Y36" s="222"/>
      <c r="Z36" s="192">
        <v>26.6</v>
      </c>
      <c r="AA36" s="222">
        <v>25.0</v>
      </c>
      <c r="AB36" s="154">
        <v>26.971162556618</v>
      </c>
      <c r="AC36" s="225">
        <f t="shared" ref="AC36:AD36" si="18">RANK(AC7,AC5:AC11,1)</f>
        <v>5</v>
      </c>
      <c r="AD36" s="224">
        <f t="shared" si="18"/>
        <v>4</v>
      </c>
      <c r="AE36" s="225">
        <f t="shared" ref="AE36:AF36" si="19">RANK(AE7,AE5:AE11)</f>
        <v>6</v>
      </c>
      <c r="AF36" s="225">
        <f t="shared" si="19"/>
        <v>3</v>
      </c>
      <c r="AG36" s="223">
        <f>E36+G36+I36+L36+N36+O36+P36+Q36+AC36+AE36+AF36+M36</f>
        <v>48</v>
      </c>
    </row>
    <row r="37">
      <c r="A37" s="149">
        <v>3882.0</v>
      </c>
      <c r="B37" s="19"/>
      <c r="C37" s="212">
        <f>RANK(C8,C5:C11,1)</f>
        <v>2</v>
      </c>
      <c r="D37" s="19"/>
      <c r="E37" s="282">
        <f>RANK(E8,E5:E11)</f>
        <v>6</v>
      </c>
      <c r="F37" s="19"/>
      <c r="G37" s="282">
        <f>RANK(G8,G5:G11)</f>
        <v>7</v>
      </c>
      <c r="H37" s="19"/>
      <c r="I37" s="214">
        <f>RANK(H8,H5:H11)</f>
        <v>6</v>
      </c>
      <c r="J37" s="215">
        <f t="shared" ref="J37:N37" si="20">RANK(J8,J5:J11,1)</f>
        <v>1</v>
      </c>
      <c r="K37" s="215">
        <f t="shared" si="20"/>
        <v>1</v>
      </c>
      <c r="L37" s="216">
        <f t="shared" si="20"/>
        <v>3</v>
      </c>
      <c r="M37" s="216">
        <f t="shared" si="20"/>
        <v>6</v>
      </c>
      <c r="N37" s="216">
        <f t="shared" si="20"/>
        <v>4</v>
      </c>
      <c r="O37" s="216">
        <f>RANK(O8,O5:O11)</f>
        <v>2</v>
      </c>
      <c r="P37" s="216">
        <f t="shared" ref="P37:Q37" si="21">RANK(P8,P5:P11,1)</f>
        <v>3</v>
      </c>
      <c r="Q37" s="218">
        <f t="shared" si="21"/>
        <v>1</v>
      </c>
      <c r="R37" s="19"/>
      <c r="S37" s="219">
        <v>27.0</v>
      </c>
      <c r="T37" s="19"/>
      <c r="U37" s="192"/>
      <c r="V37" s="192"/>
      <c r="W37" s="283">
        <v>27.6</v>
      </c>
      <c r="X37" s="19"/>
      <c r="Y37" s="222"/>
      <c r="Z37" s="192">
        <v>27.6</v>
      </c>
      <c r="AA37" s="222">
        <v>28.0</v>
      </c>
      <c r="AB37" s="154">
        <v>28.1294156706507</v>
      </c>
      <c r="AC37" s="221">
        <f t="shared" ref="AC37:AD37" si="22">RANK(AC8,AC5:AC11,1)</f>
        <v>1</v>
      </c>
      <c r="AD37" s="225">
        <f t="shared" si="22"/>
        <v>1</v>
      </c>
      <c r="AE37" s="225">
        <f t="shared" ref="AE37:AF37" si="23">RANK(AE8,AE5:AE11)</f>
        <v>2</v>
      </c>
      <c r="AF37" s="225">
        <f t="shared" si="23"/>
        <v>5</v>
      </c>
      <c r="AG37" s="223">
        <f t="shared" ref="AG37:AG39" si="28">E37+G37+I37+L37+N37+O37+P37+Q37+AD37+AE37+AF37+M37</f>
        <v>46</v>
      </c>
    </row>
    <row r="38">
      <c r="A38" s="149">
        <v>5161.0</v>
      </c>
      <c r="B38" s="19"/>
      <c r="C38" s="212">
        <f>RANK(C9,C5:C11,1)</f>
        <v>5</v>
      </c>
      <c r="D38" s="19"/>
      <c r="E38" s="282">
        <f>RANK(E9,E5:E11)</f>
        <v>3</v>
      </c>
      <c r="F38" s="19"/>
      <c r="G38" s="282">
        <f>RANK(G9,G5:G11)</f>
        <v>1</v>
      </c>
      <c r="H38" s="19"/>
      <c r="I38" s="214">
        <f>RANK(H9,H5:H11)</f>
        <v>2</v>
      </c>
      <c r="J38" s="215">
        <f t="shared" ref="J38:N38" si="24">RANK(J9,J5:J11,1)</f>
        <v>2</v>
      </c>
      <c r="K38" s="215">
        <f t="shared" si="24"/>
        <v>2</v>
      </c>
      <c r="L38" s="216">
        <f t="shared" si="24"/>
        <v>2</v>
      </c>
      <c r="M38" s="216">
        <f t="shared" si="24"/>
        <v>3</v>
      </c>
      <c r="N38" s="216">
        <f t="shared" si="24"/>
        <v>2</v>
      </c>
      <c r="O38" s="216">
        <f>RANK(O9,O5:O11)</f>
        <v>3</v>
      </c>
      <c r="P38" s="216">
        <f t="shared" ref="P38:Q38" si="25">RANK(P9,P5:P11,1)</f>
        <v>7</v>
      </c>
      <c r="Q38" s="218">
        <f t="shared" si="25"/>
        <v>4</v>
      </c>
      <c r="R38" s="19"/>
      <c r="S38" s="219">
        <v>32.0</v>
      </c>
      <c r="T38" s="19"/>
      <c r="U38" s="192"/>
      <c r="V38" s="192"/>
      <c r="W38" s="283">
        <v>35.2</v>
      </c>
      <c r="X38" s="19"/>
      <c r="Y38" s="222">
        <v>30.0</v>
      </c>
      <c r="Z38" s="192">
        <v>31.8</v>
      </c>
      <c r="AA38" s="222">
        <v>33.0</v>
      </c>
      <c r="AB38" s="154">
        <v>33.4914805321616</v>
      </c>
      <c r="AC38" s="221">
        <f t="shared" ref="AC38:AD38" si="26">RANK(AC9,AC5:AC11,1)</f>
        <v>6</v>
      </c>
      <c r="AD38" s="225">
        <f t="shared" si="26"/>
        <v>6</v>
      </c>
      <c r="AE38" s="225">
        <f t="shared" ref="AE38:AF38" si="27">RANK(AE9,AE5:AE11)</f>
        <v>3</v>
      </c>
      <c r="AF38" s="225">
        <f t="shared" si="27"/>
        <v>1</v>
      </c>
      <c r="AG38" s="223">
        <f t="shared" si="28"/>
        <v>37</v>
      </c>
    </row>
    <row r="39">
      <c r="A39" s="149">
        <v>5166.0</v>
      </c>
      <c r="B39" s="19"/>
      <c r="C39" s="212">
        <f>RANK(C10,C5:C11,1)</f>
        <v>4</v>
      </c>
      <c r="D39" s="19"/>
      <c r="E39" s="282">
        <f>RANK(E10,E5:E11)</f>
        <v>4</v>
      </c>
      <c r="F39" s="19"/>
      <c r="G39" s="282">
        <f>RANK(G10,G5:G11)</f>
        <v>4</v>
      </c>
      <c r="H39" s="19"/>
      <c r="I39" s="214">
        <f>RANK(H10,H5:H11)</f>
        <v>4</v>
      </c>
      <c r="J39" s="215">
        <f t="shared" ref="J39:N39" si="29">RANK(J10,J5:J11,1)</f>
        <v>5</v>
      </c>
      <c r="K39" s="215">
        <f t="shared" si="29"/>
        <v>6</v>
      </c>
      <c r="L39" s="216">
        <f t="shared" si="29"/>
        <v>6</v>
      </c>
      <c r="M39" s="216">
        <f t="shared" si="29"/>
        <v>4</v>
      </c>
      <c r="N39" s="216">
        <f t="shared" si="29"/>
        <v>6</v>
      </c>
      <c r="O39" s="216">
        <f>RANK(O10,O5:O11)</f>
        <v>5</v>
      </c>
      <c r="P39" s="216">
        <f t="shared" ref="P39:Q39" si="30">RANK(P10,P5:P11,1)</f>
        <v>5</v>
      </c>
      <c r="Q39" s="218">
        <f t="shared" si="30"/>
        <v>7</v>
      </c>
      <c r="R39" s="19"/>
      <c r="S39" s="226">
        <v>28.5</v>
      </c>
      <c r="T39" s="19"/>
      <c r="U39" s="192"/>
      <c r="V39" s="192"/>
      <c r="W39" s="283">
        <v>28.8</v>
      </c>
      <c r="X39" s="19"/>
      <c r="Y39" s="222"/>
      <c r="Z39" s="192">
        <v>30.5</v>
      </c>
      <c r="AA39" s="222">
        <v>28.5</v>
      </c>
      <c r="AB39" s="154">
        <v>29.1706824400451</v>
      </c>
      <c r="AC39" s="221">
        <f t="shared" ref="AC39:AD39" si="31">RANK(AC10,AC5:AC11,1)</f>
        <v>7</v>
      </c>
      <c r="AD39" s="225">
        <f t="shared" si="31"/>
        <v>7</v>
      </c>
      <c r="AE39" s="225">
        <f t="shared" ref="AE39:AF39" si="32">RANK(AE10,AE5:AE11)</f>
        <v>6</v>
      </c>
      <c r="AF39" s="225">
        <f t="shared" si="32"/>
        <v>5</v>
      </c>
      <c r="AG39" s="223">
        <f t="shared" si="28"/>
        <v>63</v>
      </c>
    </row>
    <row r="40">
      <c r="A40" s="149">
        <v>8604.0</v>
      </c>
      <c r="B40" s="19"/>
      <c r="C40" s="212">
        <f>RANK(C11,C5:C11,1)</f>
        <v>1</v>
      </c>
      <c r="D40" s="19"/>
      <c r="E40" s="282">
        <f>RANK(E11,E5:E11)</f>
        <v>7</v>
      </c>
      <c r="F40" s="19"/>
      <c r="G40" s="282">
        <f>RANK(G11,G5:G11)</f>
        <v>2</v>
      </c>
      <c r="H40" s="19"/>
      <c r="I40" s="214">
        <f>RANK(H11,H5:H11)</f>
        <v>1</v>
      </c>
      <c r="J40" s="215">
        <f t="shared" ref="J40:N40" si="33">RANK(J11,J5:J11,1)</f>
        <v>7</v>
      </c>
      <c r="K40" s="215">
        <f t="shared" si="33"/>
        <v>7</v>
      </c>
      <c r="L40" s="216">
        <f t="shared" si="33"/>
        <v>7</v>
      </c>
      <c r="M40" s="216">
        <f t="shared" si="33"/>
        <v>7</v>
      </c>
      <c r="N40" s="216">
        <f t="shared" si="33"/>
        <v>7</v>
      </c>
      <c r="O40" s="216">
        <f>RANK(O11,O5:O11)</f>
        <v>7</v>
      </c>
      <c r="P40" s="216">
        <f t="shared" ref="P40:Q40" si="34">RANK(P11,P5:P11,1)</f>
        <v>4</v>
      </c>
      <c r="Q40" s="218">
        <f t="shared" si="34"/>
        <v>2</v>
      </c>
      <c r="R40" s="19"/>
      <c r="S40" s="219">
        <v>27.5</v>
      </c>
      <c r="T40" s="19"/>
      <c r="U40" s="192"/>
      <c r="V40" s="192"/>
      <c r="W40" s="283">
        <v>28.5</v>
      </c>
      <c r="X40" s="19"/>
      <c r="Y40" s="222"/>
      <c r="Z40" s="192">
        <v>27.7</v>
      </c>
      <c r="AA40" s="222">
        <v>28.0</v>
      </c>
      <c r="AB40" s="154">
        <v>28.1898797250859</v>
      </c>
      <c r="AC40" s="225">
        <f t="shared" ref="AC40:AD40" si="35">RANK(AC11,AC5:AC11,1)</f>
        <v>3</v>
      </c>
      <c r="AD40" s="224">
        <f t="shared" si="35"/>
        <v>5</v>
      </c>
      <c r="AE40" s="225">
        <f t="shared" ref="AE40:AF40" si="36">RANK(AE11,AE5:AE11)</f>
        <v>4</v>
      </c>
      <c r="AF40" s="225">
        <f t="shared" si="36"/>
        <v>2</v>
      </c>
      <c r="AG40" s="223">
        <f>E40+G40+I40+L40+N40+O40+P40+Q40+AC40+AE40+AF40+M40</f>
        <v>53</v>
      </c>
    </row>
    <row r="41">
      <c r="A41" s="227"/>
      <c r="B41" s="227"/>
      <c r="C41" s="228"/>
      <c r="D41" s="228"/>
      <c r="E41" s="228"/>
      <c r="F41" s="228"/>
      <c r="G41" s="228"/>
      <c r="H41" s="227"/>
      <c r="I41" s="227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8"/>
      <c r="W41" s="228"/>
      <c r="X41" s="228"/>
      <c r="Y41" s="230"/>
      <c r="Z41" s="231"/>
      <c r="AA41" s="230"/>
      <c r="AB41" s="231"/>
      <c r="AC41" s="230"/>
      <c r="AD41" s="228"/>
      <c r="AE41" s="230"/>
      <c r="AF41" s="228"/>
      <c r="AG41" s="228"/>
    </row>
    <row r="42">
      <c r="Y42" s="133"/>
      <c r="Z42" s="133"/>
      <c r="AA42" s="133"/>
      <c r="AB42" s="133"/>
      <c r="AC42" s="133"/>
      <c r="AD42" s="133"/>
      <c r="AE42" s="133"/>
      <c r="AF42" s="133"/>
    </row>
    <row r="43">
      <c r="Y43" s="133"/>
      <c r="Z43" s="133"/>
      <c r="AA43" s="133"/>
      <c r="AB43" s="133"/>
      <c r="AC43" s="133"/>
      <c r="AD43" s="133"/>
      <c r="AE43" s="133"/>
      <c r="AF43" s="133"/>
    </row>
    <row r="44">
      <c r="Y44" s="133"/>
      <c r="Z44" s="133"/>
      <c r="AA44" s="133"/>
      <c r="AB44" s="133"/>
      <c r="AC44" s="133"/>
      <c r="AD44" s="133"/>
      <c r="AE44" s="133"/>
      <c r="AF44" s="133"/>
    </row>
    <row r="45">
      <c r="Y45" s="133"/>
      <c r="Z45" s="133"/>
      <c r="AA45" s="133"/>
      <c r="AB45" s="133"/>
      <c r="AC45" s="133"/>
      <c r="AD45" s="133"/>
      <c r="AE45" s="133"/>
      <c r="AF45" s="133"/>
    </row>
    <row r="46">
      <c r="Y46" s="133"/>
      <c r="Z46" s="133"/>
      <c r="AA46" s="133"/>
      <c r="AB46" s="133"/>
      <c r="AC46" s="133"/>
      <c r="AD46" s="133"/>
      <c r="AE46" s="133"/>
      <c r="AF46" s="133"/>
    </row>
    <row r="47">
      <c r="Y47" s="133"/>
      <c r="Z47" s="133"/>
      <c r="AA47" s="133"/>
      <c r="AB47" s="133"/>
      <c r="AC47" s="133"/>
      <c r="AD47" s="133"/>
      <c r="AE47" s="133"/>
      <c r="AF47" s="133"/>
    </row>
    <row r="48">
      <c r="Y48" s="133"/>
      <c r="Z48" s="133"/>
      <c r="AA48" s="133"/>
      <c r="AB48" s="133"/>
      <c r="AC48" s="133"/>
      <c r="AD48" s="133"/>
      <c r="AE48" s="133"/>
      <c r="AF48" s="133"/>
    </row>
    <row r="49">
      <c r="Y49" s="133"/>
      <c r="Z49" s="133"/>
      <c r="AA49" s="133"/>
      <c r="AB49" s="133"/>
      <c r="AC49" s="133"/>
      <c r="AD49" s="133"/>
      <c r="AE49" s="133"/>
      <c r="AF49" s="133"/>
    </row>
    <row r="50">
      <c r="Y50" s="133"/>
      <c r="Z50" s="133"/>
      <c r="AA50" s="133"/>
      <c r="AB50" s="133"/>
      <c r="AC50" s="133"/>
      <c r="AD50" s="133"/>
      <c r="AE50" s="133"/>
      <c r="AF50" s="133"/>
    </row>
  </sheetData>
  <mergeCells count="241">
    <mergeCell ref="A21:B21"/>
    <mergeCell ref="C22:D22"/>
    <mergeCell ref="E22:F22"/>
    <mergeCell ref="H22:I22"/>
    <mergeCell ref="Q22:R22"/>
    <mergeCell ref="S22:T22"/>
    <mergeCell ref="W22:X22"/>
    <mergeCell ref="A22:B22"/>
    <mergeCell ref="A24:B24"/>
    <mergeCell ref="A25:B25"/>
    <mergeCell ref="C25:D25"/>
    <mergeCell ref="E25:F25"/>
    <mergeCell ref="G25:H25"/>
    <mergeCell ref="Q25:R25"/>
    <mergeCell ref="A27:B27"/>
    <mergeCell ref="C27:D27"/>
    <mergeCell ref="E27:F27"/>
    <mergeCell ref="G27:H27"/>
    <mergeCell ref="Q27:R27"/>
    <mergeCell ref="S27:T27"/>
    <mergeCell ref="W27:X27"/>
    <mergeCell ref="A28:B28"/>
    <mergeCell ref="C28:D28"/>
    <mergeCell ref="E28:F28"/>
    <mergeCell ref="G28:H28"/>
    <mergeCell ref="Q28:R28"/>
    <mergeCell ref="S28:T28"/>
    <mergeCell ref="W28:X28"/>
    <mergeCell ref="A29:B29"/>
    <mergeCell ref="C29:D29"/>
    <mergeCell ref="E29:F29"/>
    <mergeCell ref="G29:H29"/>
    <mergeCell ref="Q29:R29"/>
    <mergeCell ref="S29:T29"/>
    <mergeCell ref="W29:X29"/>
    <mergeCell ref="A30:B30"/>
    <mergeCell ref="C30:D30"/>
    <mergeCell ref="E30:F30"/>
    <mergeCell ref="G30:H30"/>
    <mergeCell ref="Q30:R30"/>
    <mergeCell ref="S30:T30"/>
    <mergeCell ref="W30:X30"/>
    <mergeCell ref="A33:B33"/>
    <mergeCell ref="C33:D33"/>
    <mergeCell ref="E33:F33"/>
    <mergeCell ref="H33:I33"/>
    <mergeCell ref="Q33:R33"/>
    <mergeCell ref="S33:T33"/>
    <mergeCell ref="W33:X33"/>
    <mergeCell ref="A34:B34"/>
    <mergeCell ref="C34:D34"/>
    <mergeCell ref="E34:F34"/>
    <mergeCell ref="G34:H34"/>
    <mergeCell ref="Q34:R34"/>
    <mergeCell ref="S34:T34"/>
    <mergeCell ref="W34:X34"/>
    <mergeCell ref="A35:B35"/>
    <mergeCell ref="C35:D35"/>
    <mergeCell ref="E35:F35"/>
    <mergeCell ref="G35:H35"/>
    <mergeCell ref="Q35:R35"/>
    <mergeCell ref="S35:T35"/>
    <mergeCell ref="W35:X35"/>
    <mergeCell ref="A36:B36"/>
    <mergeCell ref="C36:D36"/>
    <mergeCell ref="E36:F36"/>
    <mergeCell ref="G36:H36"/>
    <mergeCell ref="Q36:R36"/>
    <mergeCell ref="S36:T36"/>
    <mergeCell ref="W36:X36"/>
    <mergeCell ref="A37:B37"/>
    <mergeCell ref="C37:D37"/>
    <mergeCell ref="E37:F37"/>
    <mergeCell ref="G37:H37"/>
    <mergeCell ref="Q37:R37"/>
    <mergeCell ref="S37:T37"/>
    <mergeCell ref="W37:X37"/>
    <mergeCell ref="A38:B38"/>
    <mergeCell ref="C38:D38"/>
    <mergeCell ref="E38:F38"/>
    <mergeCell ref="G38:H38"/>
    <mergeCell ref="Q38:R38"/>
    <mergeCell ref="S38:T38"/>
    <mergeCell ref="W38:X38"/>
    <mergeCell ref="A40:B40"/>
    <mergeCell ref="C40:D40"/>
    <mergeCell ref="E40:F40"/>
    <mergeCell ref="G40:H40"/>
    <mergeCell ref="Q40:R40"/>
    <mergeCell ref="S40:T40"/>
    <mergeCell ref="W40:X40"/>
    <mergeCell ref="A39:B39"/>
    <mergeCell ref="C39:D39"/>
    <mergeCell ref="E39:F39"/>
    <mergeCell ref="G39:H39"/>
    <mergeCell ref="Q39:R39"/>
    <mergeCell ref="S39:T39"/>
    <mergeCell ref="W39:X39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31:B31"/>
    <mergeCell ref="C31:D31"/>
    <mergeCell ref="E31:F31"/>
    <mergeCell ref="G31:H31"/>
    <mergeCell ref="Q31:R31"/>
    <mergeCell ref="S31:T31"/>
    <mergeCell ref="W31:X31"/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C24:AF24"/>
    <mergeCell ref="W25:X25"/>
    <mergeCell ref="W26:X26"/>
    <mergeCell ref="S25:T25"/>
    <mergeCell ref="A26:B26"/>
    <mergeCell ref="C26:D26"/>
    <mergeCell ref="E26:F26"/>
    <mergeCell ref="G26:H26"/>
    <mergeCell ref="Q26:R26"/>
    <mergeCell ref="S26:T26"/>
  </mergeCells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13"/>
    <col customWidth="1" min="2" max="8" width="8.25"/>
    <col customWidth="1" min="9" max="9" width="1.5"/>
    <col customWidth="1" min="10" max="16" width="8.25"/>
    <col customWidth="1" min="17" max="18" width="8.0"/>
  </cols>
  <sheetData>
    <row r="1">
      <c r="A1" s="284"/>
      <c r="B1" s="285"/>
      <c r="C1" s="286"/>
      <c r="D1" s="286"/>
      <c r="E1" s="286"/>
      <c r="F1" s="286"/>
      <c r="G1" s="286"/>
      <c r="H1" s="286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</row>
    <row r="2" ht="7.5" customHeight="1">
      <c r="A2" s="284"/>
      <c r="B2" s="287"/>
      <c r="C2" s="287"/>
      <c r="D2" s="287"/>
      <c r="E2" s="287"/>
      <c r="F2" s="287"/>
      <c r="G2" s="288"/>
      <c r="H2" s="288"/>
      <c r="I2" s="284"/>
      <c r="J2" s="287"/>
      <c r="K2" s="287"/>
      <c r="L2" s="287"/>
      <c r="M2" s="287"/>
      <c r="N2" s="287"/>
      <c r="O2" s="288"/>
      <c r="P2" s="288"/>
      <c r="Q2" s="284"/>
      <c r="R2" s="284"/>
      <c r="S2" s="284"/>
      <c r="T2" s="284"/>
      <c r="U2" s="284"/>
      <c r="V2" s="284"/>
    </row>
    <row r="3">
      <c r="A3" s="284"/>
      <c r="B3" s="289" t="s">
        <v>176</v>
      </c>
      <c r="C3" s="290" t="s">
        <v>177</v>
      </c>
      <c r="D3" s="290" t="s">
        <v>178</v>
      </c>
      <c r="E3" s="291" t="s">
        <v>179</v>
      </c>
      <c r="F3" s="291" t="s">
        <v>180</v>
      </c>
      <c r="G3" s="290" t="s">
        <v>181</v>
      </c>
      <c r="H3" s="290" t="s">
        <v>182</v>
      </c>
      <c r="I3" s="284"/>
      <c r="J3" s="292" t="s">
        <v>183</v>
      </c>
      <c r="K3" s="293" t="s">
        <v>184</v>
      </c>
      <c r="L3" s="293" t="s">
        <v>185</v>
      </c>
      <c r="M3" s="293" t="s">
        <v>186</v>
      </c>
      <c r="N3" s="293" t="s">
        <v>187</v>
      </c>
      <c r="O3" s="294" t="s">
        <v>188</v>
      </c>
      <c r="P3" s="294" t="s">
        <v>189</v>
      </c>
      <c r="Q3" s="295" t="s">
        <v>190</v>
      </c>
      <c r="R3" s="296" t="s">
        <v>191</v>
      </c>
      <c r="S3" s="284"/>
      <c r="T3" s="284"/>
      <c r="U3" s="284"/>
      <c r="V3" s="284"/>
    </row>
    <row r="4">
      <c r="A4" s="284"/>
      <c r="B4" s="297">
        <v>3116.0</v>
      </c>
      <c r="C4" s="298">
        <v>-0.0473</v>
      </c>
      <c r="D4" s="298">
        <v>-0.01959</v>
      </c>
      <c r="E4" s="299">
        <v>-0.01247</v>
      </c>
      <c r="F4" s="299">
        <v>0.038</v>
      </c>
      <c r="G4" s="300"/>
      <c r="H4" s="300"/>
      <c r="I4" s="284"/>
      <c r="J4" s="301"/>
      <c r="K4" s="302"/>
      <c r="L4" s="303"/>
      <c r="M4" s="302"/>
      <c r="N4" s="302"/>
      <c r="O4" s="302"/>
      <c r="P4" s="303"/>
      <c r="Q4" s="304">
        <f t="shared" ref="Q4:Q11" si="1">AVERAGE(C4:P4)</f>
        <v>-0.01034</v>
      </c>
      <c r="R4" s="305">
        <f t="shared" ref="R4:R11" si="2">(Q4-Q14)</f>
        <v>-0.09434</v>
      </c>
      <c r="S4" s="284"/>
      <c r="T4" s="284"/>
      <c r="U4" s="284"/>
      <c r="V4" s="284"/>
    </row>
    <row r="5">
      <c r="A5" s="284"/>
      <c r="B5" s="297">
        <v>3176.0</v>
      </c>
      <c r="C5" s="298">
        <v>-0.01947</v>
      </c>
      <c r="D5" s="298">
        <v>-0.10683</v>
      </c>
      <c r="E5" s="299">
        <v>-0.02848</v>
      </c>
      <c r="F5" s="299">
        <v>-0.021</v>
      </c>
      <c r="G5" s="300"/>
      <c r="H5" s="300"/>
      <c r="I5" s="284"/>
      <c r="J5" s="301"/>
      <c r="K5" s="302"/>
      <c r="L5" s="303"/>
      <c r="M5" s="302"/>
      <c r="N5" s="302"/>
      <c r="O5" s="302"/>
      <c r="P5" s="303"/>
      <c r="Q5" s="304">
        <f t="shared" si="1"/>
        <v>-0.043945</v>
      </c>
      <c r="R5" s="305">
        <f t="shared" si="2"/>
        <v>-0.1167911538</v>
      </c>
      <c r="S5" s="284"/>
      <c r="T5" s="284"/>
      <c r="U5" s="284"/>
      <c r="V5" s="284"/>
    </row>
    <row r="6">
      <c r="A6" s="284"/>
      <c r="B6" s="297">
        <v>3802.0</v>
      </c>
      <c r="C6" s="298">
        <v>0.00136</v>
      </c>
      <c r="D6" s="298">
        <v>0.04358</v>
      </c>
      <c r="E6" s="299">
        <v>0.07865</v>
      </c>
      <c r="F6" s="299">
        <v>0.06</v>
      </c>
      <c r="G6" s="300"/>
      <c r="H6" s="300"/>
      <c r="I6" s="284"/>
      <c r="J6" s="301"/>
      <c r="K6" s="302"/>
      <c r="L6" s="303"/>
      <c r="M6" s="302"/>
      <c r="N6" s="302"/>
      <c r="O6" s="302"/>
      <c r="P6" s="303"/>
      <c r="Q6" s="304">
        <f t="shared" si="1"/>
        <v>0.0458975</v>
      </c>
      <c r="R6" s="305">
        <f t="shared" si="2"/>
        <v>0.02035903846</v>
      </c>
      <c r="S6" s="284"/>
      <c r="T6" s="284"/>
      <c r="U6" s="284"/>
      <c r="V6" s="284"/>
    </row>
    <row r="7">
      <c r="A7" s="284"/>
      <c r="B7" s="297">
        <v>3882.0</v>
      </c>
      <c r="C7" s="306">
        <v>-0.033</v>
      </c>
      <c r="D7" s="306">
        <v>-0.01643</v>
      </c>
      <c r="E7" s="299">
        <v>0.03769</v>
      </c>
      <c r="F7" s="299">
        <v>-0.011</v>
      </c>
      <c r="G7" s="300"/>
      <c r="H7" s="300"/>
      <c r="I7" s="284"/>
      <c r="J7" s="301"/>
      <c r="K7" s="302"/>
      <c r="L7" s="303"/>
      <c r="M7" s="302"/>
      <c r="N7" s="302"/>
      <c r="O7" s="302"/>
      <c r="P7" s="303"/>
      <c r="Q7" s="304">
        <f t="shared" si="1"/>
        <v>-0.005685</v>
      </c>
      <c r="R7" s="305">
        <f t="shared" si="2"/>
        <v>-0.2328388462</v>
      </c>
      <c r="S7" s="284"/>
      <c r="T7" s="284"/>
      <c r="U7" s="284"/>
      <c r="V7" s="284"/>
    </row>
    <row r="8">
      <c r="A8" s="284"/>
      <c r="B8" s="297">
        <v>5161.0</v>
      </c>
      <c r="C8" s="298">
        <v>-5.5E-4</v>
      </c>
      <c r="D8" s="298">
        <v>0.03959</v>
      </c>
      <c r="E8" s="299">
        <v>0.12015</v>
      </c>
      <c r="F8" s="299">
        <v>0.142</v>
      </c>
      <c r="G8" s="300"/>
      <c r="H8" s="300"/>
      <c r="I8" s="284"/>
      <c r="J8" s="301"/>
      <c r="K8" s="302"/>
      <c r="L8" s="303"/>
      <c r="M8" s="302"/>
      <c r="N8" s="302"/>
      <c r="O8" s="302"/>
      <c r="P8" s="303"/>
      <c r="Q8" s="304">
        <f t="shared" si="1"/>
        <v>0.0752975</v>
      </c>
      <c r="R8" s="305">
        <f t="shared" si="2"/>
        <v>0.06691288462</v>
      </c>
      <c r="S8" s="284"/>
      <c r="T8" s="284"/>
      <c r="U8" s="284"/>
      <c r="V8" s="284"/>
    </row>
    <row r="9">
      <c r="A9" s="284"/>
      <c r="B9" s="297">
        <v>5166.0</v>
      </c>
      <c r="C9" s="298">
        <v>-0.04982</v>
      </c>
      <c r="D9" s="298">
        <v>-0.01897</v>
      </c>
      <c r="E9" s="299">
        <v>0.01854</v>
      </c>
      <c r="F9" s="299">
        <v>0.042</v>
      </c>
      <c r="G9" s="300"/>
      <c r="H9" s="300"/>
      <c r="I9" s="284"/>
      <c r="J9" s="301"/>
      <c r="K9" s="302"/>
      <c r="L9" s="303"/>
      <c r="M9" s="302"/>
      <c r="N9" s="302"/>
      <c r="O9" s="302"/>
      <c r="P9" s="303"/>
      <c r="Q9" s="304">
        <f t="shared" si="1"/>
        <v>-0.0020625</v>
      </c>
      <c r="R9" s="305">
        <f t="shared" si="2"/>
        <v>-0.1107548077</v>
      </c>
      <c r="S9" s="284"/>
      <c r="T9" s="284"/>
      <c r="U9" s="284"/>
      <c r="V9" s="284"/>
    </row>
    <row r="10">
      <c r="A10" s="284"/>
      <c r="B10" s="297">
        <v>8604.0</v>
      </c>
      <c r="C10" s="298">
        <v>0.0173</v>
      </c>
      <c r="D10" s="298">
        <v>0.08992</v>
      </c>
      <c r="E10" s="299">
        <v>0.0556</v>
      </c>
      <c r="F10" s="299">
        <v>0.143</v>
      </c>
      <c r="G10" s="300"/>
      <c r="H10" s="300"/>
      <c r="I10" s="284"/>
      <c r="J10" s="301"/>
      <c r="K10" s="302"/>
      <c r="L10" s="303"/>
      <c r="M10" s="302"/>
      <c r="N10" s="302"/>
      <c r="O10" s="302"/>
      <c r="P10" s="303"/>
      <c r="Q10" s="304">
        <f t="shared" si="1"/>
        <v>0.076455</v>
      </c>
      <c r="R10" s="305">
        <f t="shared" si="2"/>
        <v>-0.06016038462</v>
      </c>
      <c r="S10" s="284"/>
      <c r="T10" s="284"/>
      <c r="U10" s="284"/>
      <c r="V10" s="284"/>
    </row>
    <row r="11" ht="16.5" customHeight="1">
      <c r="A11" s="284"/>
      <c r="B11" s="297" t="s">
        <v>149</v>
      </c>
      <c r="C11" s="298">
        <v>-0.02181</v>
      </c>
      <c r="D11" s="298">
        <v>-0.01158</v>
      </c>
      <c r="E11" s="299">
        <v>0.02966</v>
      </c>
      <c r="F11" s="299">
        <v>0.048</v>
      </c>
      <c r="G11" s="300"/>
      <c r="H11" s="300"/>
      <c r="I11" s="284"/>
      <c r="J11" s="301"/>
      <c r="K11" s="302"/>
      <c r="L11" s="303"/>
      <c r="M11" s="302"/>
      <c r="N11" s="302"/>
      <c r="O11" s="302"/>
      <c r="P11" s="303"/>
      <c r="Q11" s="304">
        <f t="shared" si="1"/>
        <v>0.0110675</v>
      </c>
      <c r="R11" s="305">
        <f t="shared" si="2"/>
        <v>-0.07070173077</v>
      </c>
      <c r="S11" s="284"/>
      <c r="T11" s="284"/>
      <c r="U11" s="284"/>
      <c r="V11" s="284"/>
    </row>
    <row r="12" ht="7.5" customHeight="1">
      <c r="A12" s="284"/>
      <c r="B12" s="287"/>
      <c r="C12" s="287"/>
      <c r="D12" s="287"/>
      <c r="E12" s="287"/>
      <c r="F12" s="287"/>
      <c r="G12" s="288"/>
      <c r="H12" s="288"/>
      <c r="I12" s="284"/>
      <c r="J12" s="287"/>
      <c r="K12" s="287"/>
      <c r="L12" s="287"/>
      <c r="M12" s="287"/>
      <c r="N12" s="287"/>
      <c r="O12" s="288"/>
      <c r="P12" s="288"/>
      <c r="Q12" s="284"/>
      <c r="R12" s="284"/>
      <c r="S12" s="284"/>
      <c r="T12" s="284"/>
      <c r="U12" s="284"/>
      <c r="V12" s="284"/>
    </row>
    <row r="13">
      <c r="A13" s="284"/>
      <c r="B13" s="289" t="s">
        <v>192</v>
      </c>
      <c r="C13" s="290" t="s">
        <v>177</v>
      </c>
      <c r="D13" s="290" t="s">
        <v>178</v>
      </c>
      <c r="E13" s="291" t="s">
        <v>179</v>
      </c>
      <c r="F13" s="291" t="s">
        <v>180</v>
      </c>
      <c r="G13" s="290" t="s">
        <v>181</v>
      </c>
      <c r="H13" s="290" t="s">
        <v>182</v>
      </c>
      <c r="I13" s="284"/>
      <c r="J13" s="292" t="s">
        <v>183</v>
      </c>
      <c r="K13" s="293" t="s">
        <v>184</v>
      </c>
      <c r="L13" s="293" t="s">
        <v>185</v>
      </c>
      <c r="M13" s="293" t="s">
        <v>186</v>
      </c>
      <c r="N13" s="293" t="s">
        <v>187</v>
      </c>
      <c r="O13" s="294" t="s">
        <v>188</v>
      </c>
      <c r="P13" s="294" t="s">
        <v>189</v>
      </c>
      <c r="Q13" s="295" t="s">
        <v>190</v>
      </c>
      <c r="R13" s="284"/>
      <c r="S13" s="284"/>
      <c r="T13" s="284"/>
      <c r="U13" s="284"/>
      <c r="V13" s="284"/>
    </row>
    <row r="14">
      <c r="A14" s="284"/>
      <c r="B14" s="297">
        <v>3116.0</v>
      </c>
      <c r="C14" s="307">
        <v>0.162</v>
      </c>
      <c r="D14" s="307">
        <v>0.088</v>
      </c>
      <c r="E14" s="300">
        <v>0.103</v>
      </c>
      <c r="F14" s="300">
        <v>0.031</v>
      </c>
      <c r="G14" s="300">
        <v>0.162</v>
      </c>
      <c r="H14" s="300">
        <v>0.079</v>
      </c>
      <c r="I14" s="284"/>
      <c r="J14" s="301">
        <v>0.14</v>
      </c>
      <c r="K14" s="302">
        <v>0.123</v>
      </c>
      <c r="L14" s="303">
        <v>0.071</v>
      </c>
      <c r="M14" s="302">
        <v>0.085</v>
      </c>
      <c r="N14" s="302">
        <v>0.077</v>
      </c>
      <c r="O14" s="302">
        <v>-0.017</v>
      </c>
      <c r="P14" s="303">
        <v>-0.012</v>
      </c>
      <c r="Q14" s="304">
        <f t="shared" ref="Q14:Q21" si="3">AVERAGE(C14:P14)</f>
        <v>0.084</v>
      </c>
      <c r="R14" s="284"/>
      <c r="S14" s="284"/>
      <c r="T14" s="284"/>
      <c r="U14" s="284"/>
      <c r="V14" s="284"/>
    </row>
    <row r="15">
      <c r="A15" s="284"/>
      <c r="B15" s="297">
        <v>3176.0</v>
      </c>
      <c r="C15" s="307">
        <v>0.115</v>
      </c>
      <c r="D15" s="307">
        <v>0.083</v>
      </c>
      <c r="E15" s="300">
        <v>0.071</v>
      </c>
      <c r="F15" s="300">
        <v>0.066</v>
      </c>
      <c r="G15" s="300">
        <v>0.091</v>
      </c>
      <c r="H15" s="300">
        <v>0.082</v>
      </c>
      <c r="I15" s="284"/>
      <c r="J15" s="301">
        <v>0.084</v>
      </c>
      <c r="K15" s="302">
        <v>0.084</v>
      </c>
      <c r="L15" s="303">
        <v>0.068</v>
      </c>
      <c r="M15" s="302">
        <v>0.112</v>
      </c>
      <c r="N15" s="302">
        <v>0.061</v>
      </c>
      <c r="O15" s="302">
        <v>-0.003</v>
      </c>
      <c r="P15" s="303">
        <v>0.033</v>
      </c>
      <c r="Q15" s="304">
        <f t="shared" si="3"/>
        <v>0.07284615385</v>
      </c>
      <c r="R15" s="284"/>
      <c r="S15" s="284"/>
      <c r="T15" s="284"/>
      <c r="U15" s="284"/>
      <c r="V15" s="284"/>
    </row>
    <row r="16">
      <c r="A16" s="284"/>
      <c r="B16" s="297">
        <v>3802.0</v>
      </c>
      <c r="C16" s="307">
        <v>0.062</v>
      </c>
      <c r="D16" s="307">
        <v>-0.012</v>
      </c>
      <c r="E16" s="300">
        <v>-0.017</v>
      </c>
      <c r="F16" s="300">
        <v>-0.045</v>
      </c>
      <c r="G16" s="300">
        <v>-0.113</v>
      </c>
      <c r="H16" s="300">
        <v>0.016</v>
      </c>
      <c r="I16" s="284"/>
      <c r="J16" s="301">
        <v>0.057</v>
      </c>
      <c r="K16" s="302">
        <v>0.042</v>
      </c>
      <c r="L16" s="303">
        <v>0.188</v>
      </c>
      <c r="M16" s="302">
        <v>0.123</v>
      </c>
      <c r="N16" s="302">
        <v>-0.046</v>
      </c>
      <c r="O16" s="302">
        <v>0.035</v>
      </c>
      <c r="P16" s="303">
        <v>0.042</v>
      </c>
      <c r="Q16" s="304">
        <f t="shared" si="3"/>
        <v>0.02553846154</v>
      </c>
      <c r="R16" s="284"/>
      <c r="S16" s="284"/>
      <c r="T16" s="284"/>
      <c r="U16" s="284"/>
      <c r="V16" s="284"/>
    </row>
    <row r="17">
      <c r="A17" s="284"/>
      <c r="B17" s="297">
        <v>3882.0</v>
      </c>
      <c r="C17" s="306">
        <v>0.279</v>
      </c>
      <c r="D17" s="306">
        <v>0.235</v>
      </c>
      <c r="E17" s="300">
        <v>0.274</v>
      </c>
      <c r="F17" s="300">
        <v>0.262</v>
      </c>
      <c r="G17" s="300">
        <v>0.321</v>
      </c>
      <c r="H17" s="300">
        <v>0.264</v>
      </c>
      <c r="I17" s="284"/>
      <c r="J17" s="301">
        <v>0.373</v>
      </c>
      <c r="K17" s="302">
        <v>0.353</v>
      </c>
      <c r="L17" s="303">
        <v>0.316</v>
      </c>
      <c r="M17" s="302">
        <v>0.202</v>
      </c>
      <c r="N17" s="302">
        <v>0.044</v>
      </c>
      <c r="O17" s="302">
        <v>0.013</v>
      </c>
      <c r="P17" s="303">
        <v>0.017</v>
      </c>
      <c r="Q17" s="304">
        <f t="shared" si="3"/>
        <v>0.2271538462</v>
      </c>
      <c r="R17" s="284"/>
      <c r="S17" s="284"/>
      <c r="T17" s="284"/>
      <c r="U17" s="284"/>
      <c r="V17" s="284"/>
    </row>
    <row r="18">
      <c r="A18" s="284"/>
      <c r="B18" s="297">
        <v>5161.0</v>
      </c>
      <c r="C18" s="307">
        <v>0.019</v>
      </c>
      <c r="D18" s="307">
        <v>0.023</v>
      </c>
      <c r="E18" s="300">
        <v>-0.031</v>
      </c>
      <c r="F18" s="300">
        <v>-0.018</v>
      </c>
      <c r="G18" s="300">
        <v>-0.024</v>
      </c>
      <c r="H18" s="300">
        <v>-0.095</v>
      </c>
      <c r="I18" s="284"/>
      <c r="J18" s="301">
        <v>-0.124</v>
      </c>
      <c r="K18" s="302">
        <v>0.02</v>
      </c>
      <c r="L18" s="303">
        <v>0.183</v>
      </c>
      <c r="M18" s="302">
        <v>0.011</v>
      </c>
      <c r="N18" s="302">
        <v>0.028</v>
      </c>
      <c r="O18" s="302">
        <v>0.071</v>
      </c>
      <c r="P18" s="303">
        <v>0.046</v>
      </c>
      <c r="Q18" s="304">
        <f t="shared" si="3"/>
        <v>0.008384615385</v>
      </c>
      <c r="R18" s="284"/>
      <c r="S18" s="284"/>
      <c r="T18" s="284"/>
      <c r="U18" s="284"/>
      <c r="V18" s="284"/>
    </row>
    <row r="19">
      <c r="A19" s="284"/>
      <c r="B19" s="297">
        <v>5166.0</v>
      </c>
      <c r="C19" s="307">
        <v>0.12</v>
      </c>
      <c r="D19" s="307">
        <v>0.016</v>
      </c>
      <c r="E19" s="300">
        <v>-0.018</v>
      </c>
      <c r="F19" s="300">
        <v>-0.025</v>
      </c>
      <c r="G19" s="300">
        <v>0.676</v>
      </c>
      <c r="H19" s="300">
        <v>0.05</v>
      </c>
      <c r="I19" s="284"/>
      <c r="J19" s="301">
        <v>0.174</v>
      </c>
      <c r="K19" s="302">
        <v>0.084</v>
      </c>
      <c r="L19" s="303">
        <v>0.173</v>
      </c>
      <c r="M19" s="302">
        <v>0.104</v>
      </c>
      <c r="N19" s="302">
        <v>0.067</v>
      </c>
      <c r="O19" s="302">
        <v>-0.031</v>
      </c>
      <c r="P19" s="303">
        <v>0.023</v>
      </c>
      <c r="Q19" s="304">
        <f t="shared" si="3"/>
        <v>0.1086923077</v>
      </c>
      <c r="R19" s="284"/>
      <c r="S19" s="284"/>
      <c r="T19" s="284"/>
      <c r="U19" s="284"/>
      <c r="V19" s="284"/>
    </row>
    <row r="20">
      <c r="A20" s="284"/>
      <c r="B20" s="297">
        <v>8604.0</v>
      </c>
      <c r="C20" s="307">
        <v>0.197</v>
      </c>
      <c r="D20" s="307">
        <v>0.111</v>
      </c>
      <c r="E20" s="300">
        <v>0.122</v>
      </c>
      <c r="F20" s="300">
        <v>0.097</v>
      </c>
      <c r="G20" s="300">
        <v>0.628</v>
      </c>
      <c r="H20" s="300">
        <v>0.105</v>
      </c>
      <c r="I20" s="284"/>
      <c r="J20" s="301">
        <v>0.168</v>
      </c>
      <c r="K20" s="302">
        <v>0.148</v>
      </c>
      <c r="L20" s="303">
        <v>0.149</v>
      </c>
      <c r="M20" s="302">
        <v>0.044</v>
      </c>
      <c r="N20" s="302">
        <v>-0.026</v>
      </c>
      <c r="O20" s="302">
        <v>-0.003</v>
      </c>
      <c r="P20" s="303">
        <v>0.036</v>
      </c>
      <c r="Q20" s="304">
        <f t="shared" si="3"/>
        <v>0.1366153846</v>
      </c>
      <c r="R20" s="284"/>
      <c r="S20" s="284"/>
      <c r="T20" s="284"/>
      <c r="U20" s="284"/>
      <c r="V20" s="284"/>
    </row>
    <row r="21" ht="16.5" customHeight="1">
      <c r="A21" s="284"/>
      <c r="B21" s="297" t="s">
        <v>149</v>
      </c>
      <c r="C21" s="307">
        <v>0.118</v>
      </c>
      <c r="D21" s="307">
        <v>0.061</v>
      </c>
      <c r="E21" s="300">
        <v>0.056</v>
      </c>
      <c r="F21" s="300">
        <v>0.035</v>
      </c>
      <c r="G21" s="300">
        <v>0.189</v>
      </c>
      <c r="H21" s="300">
        <v>0.065</v>
      </c>
      <c r="I21" s="284"/>
      <c r="J21" s="301">
        <v>0.118</v>
      </c>
      <c r="K21" s="302">
        <v>0.124</v>
      </c>
      <c r="L21" s="303">
        <v>0.143</v>
      </c>
      <c r="M21" s="302">
        <v>0.088</v>
      </c>
      <c r="N21" s="302">
        <v>0.035</v>
      </c>
      <c r="O21" s="302">
        <v>0.006</v>
      </c>
      <c r="P21" s="303">
        <v>0.025</v>
      </c>
      <c r="Q21" s="304">
        <f t="shared" si="3"/>
        <v>0.08176923077</v>
      </c>
      <c r="R21" s="284"/>
      <c r="S21" s="284"/>
      <c r="T21" s="284"/>
      <c r="U21" s="284"/>
      <c r="V21" s="284"/>
    </row>
    <row r="22" ht="6.75" customHeight="1">
      <c r="A22" s="284"/>
      <c r="B22" s="287"/>
      <c r="C22" s="308"/>
      <c r="D22" s="308"/>
      <c r="E22" s="309"/>
      <c r="F22" s="309"/>
      <c r="G22" s="288"/>
      <c r="H22" s="288"/>
      <c r="I22" s="284"/>
      <c r="J22" s="310"/>
      <c r="K22" s="310"/>
      <c r="L22" s="310"/>
      <c r="M22" s="310"/>
      <c r="N22" s="310"/>
      <c r="O22" s="311"/>
      <c r="P22" s="311"/>
      <c r="Q22" s="312"/>
      <c r="R22" s="284"/>
      <c r="S22" s="284"/>
      <c r="T22" s="284"/>
      <c r="U22" s="284"/>
      <c r="V22" s="284"/>
      <c r="W22" s="284"/>
      <c r="X22" s="284"/>
      <c r="Y22" s="284"/>
      <c r="Z22" s="284"/>
    </row>
    <row r="23" ht="17.25" customHeight="1">
      <c r="A23" s="313"/>
      <c r="B23" s="314" t="s">
        <v>193</v>
      </c>
      <c r="C23" s="293" t="s">
        <v>177</v>
      </c>
      <c r="D23" s="293" t="s">
        <v>178</v>
      </c>
      <c r="E23" s="293" t="s">
        <v>179</v>
      </c>
      <c r="F23" s="293" t="s">
        <v>180</v>
      </c>
      <c r="G23" s="294" t="s">
        <v>181</v>
      </c>
      <c r="H23" s="294" t="s">
        <v>182</v>
      </c>
      <c r="I23" s="313"/>
      <c r="J23" s="315" t="s">
        <v>183</v>
      </c>
      <c r="K23" s="293" t="s">
        <v>184</v>
      </c>
      <c r="L23" s="293" t="s">
        <v>185</v>
      </c>
      <c r="M23" s="293" t="s">
        <v>186</v>
      </c>
      <c r="N23" s="293" t="s">
        <v>187</v>
      </c>
      <c r="O23" s="294" t="s">
        <v>188</v>
      </c>
      <c r="P23" s="294" t="s">
        <v>189</v>
      </c>
      <c r="Q23" s="295" t="s">
        <v>190</v>
      </c>
      <c r="R23" s="296" t="s">
        <v>191</v>
      </c>
      <c r="S23" s="284"/>
      <c r="T23" s="284"/>
      <c r="U23" s="284"/>
      <c r="V23" s="284"/>
      <c r="W23" s="284"/>
      <c r="X23" s="284"/>
      <c r="Y23" s="284"/>
      <c r="Z23" s="284"/>
    </row>
    <row r="24">
      <c r="A24" s="313"/>
      <c r="B24" s="291">
        <v>3116.0</v>
      </c>
      <c r="C24" s="316">
        <v>34.71</v>
      </c>
      <c r="D24" s="316">
        <v>31.93</v>
      </c>
      <c r="E24" s="316">
        <v>35.11</v>
      </c>
      <c r="F24" s="316">
        <v>32.76</v>
      </c>
      <c r="G24" s="317"/>
      <c r="H24" s="317"/>
      <c r="I24" s="318"/>
      <c r="J24" s="317"/>
      <c r="K24" s="317"/>
      <c r="L24" s="290"/>
      <c r="M24" s="317"/>
      <c r="N24" s="317"/>
      <c r="O24" s="317"/>
      <c r="P24" s="317"/>
      <c r="Q24" s="319">
        <f t="shared" ref="Q24:Q31" si="4">AVERAGE(C24:P24)</f>
        <v>33.6275</v>
      </c>
      <c r="R24" s="320">
        <f t="shared" ref="R24:R31" si="5">(Q24-Q34)</f>
        <v>1.519807692</v>
      </c>
      <c r="S24" s="284"/>
      <c r="T24" s="284"/>
      <c r="U24" s="284"/>
      <c r="V24" s="284"/>
      <c r="W24" s="284"/>
      <c r="X24" s="284"/>
      <c r="Y24" s="284"/>
      <c r="Z24" s="284"/>
    </row>
    <row r="25">
      <c r="A25" s="313"/>
      <c r="B25" s="291">
        <v>3176.0</v>
      </c>
      <c r="C25" s="316">
        <v>26.22</v>
      </c>
      <c r="D25" s="316">
        <v>26.65</v>
      </c>
      <c r="E25" s="316">
        <v>30.39</v>
      </c>
      <c r="F25" s="316">
        <v>27.79</v>
      </c>
      <c r="G25" s="317"/>
      <c r="H25" s="317"/>
      <c r="I25" s="318"/>
      <c r="J25" s="317"/>
      <c r="K25" s="317"/>
      <c r="L25" s="290"/>
      <c r="M25" s="317"/>
      <c r="N25" s="317"/>
      <c r="O25" s="317"/>
      <c r="P25" s="317"/>
      <c r="Q25" s="319">
        <f t="shared" si="4"/>
        <v>27.7625</v>
      </c>
      <c r="R25" s="320">
        <f t="shared" si="5"/>
        <v>-0.7567307692</v>
      </c>
      <c r="S25" s="284"/>
      <c r="T25" s="284"/>
      <c r="U25" s="284"/>
      <c r="V25" s="284"/>
      <c r="W25" s="284"/>
      <c r="X25" s="284"/>
      <c r="Y25" s="284"/>
      <c r="Z25" s="284"/>
    </row>
    <row r="26">
      <c r="A26" s="313"/>
      <c r="B26" s="291">
        <v>3802.0</v>
      </c>
      <c r="C26" s="316">
        <v>24.58</v>
      </c>
      <c r="D26" s="316">
        <v>25.56</v>
      </c>
      <c r="E26" s="316">
        <v>26.65</v>
      </c>
      <c r="F26" s="316">
        <v>26.97</v>
      </c>
      <c r="G26" s="317"/>
      <c r="H26" s="317"/>
      <c r="I26" s="318"/>
      <c r="J26" s="317"/>
      <c r="K26" s="317"/>
      <c r="L26" s="290"/>
      <c r="M26" s="317"/>
      <c r="N26" s="317"/>
      <c r="O26" s="317"/>
      <c r="P26" s="317"/>
      <c r="Q26" s="319">
        <f t="shared" si="4"/>
        <v>25.94</v>
      </c>
      <c r="R26" s="320">
        <f t="shared" si="5"/>
        <v>-2.983076923</v>
      </c>
      <c r="S26" s="284"/>
      <c r="T26" s="284"/>
      <c r="U26" s="284"/>
      <c r="V26" s="284"/>
      <c r="W26" s="284"/>
      <c r="X26" s="284"/>
      <c r="Y26" s="284"/>
      <c r="Z26" s="284"/>
    </row>
    <row r="27">
      <c r="A27" s="313"/>
      <c r="B27" s="291">
        <v>3882.0</v>
      </c>
      <c r="C27" s="316">
        <v>25.59</v>
      </c>
      <c r="D27" s="316">
        <v>25.67</v>
      </c>
      <c r="E27" s="316">
        <v>26.56</v>
      </c>
      <c r="F27" s="316">
        <v>28.1</v>
      </c>
      <c r="G27" s="317"/>
      <c r="H27" s="317"/>
      <c r="I27" s="318"/>
      <c r="J27" s="317"/>
      <c r="K27" s="317"/>
      <c r="L27" s="290"/>
      <c r="M27" s="317"/>
      <c r="N27" s="317"/>
      <c r="O27" s="317"/>
      <c r="P27" s="317"/>
      <c r="Q27" s="319">
        <f t="shared" si="4"/>
        <v>26.48</v>
      </c>
      <c r="R27" s="320">
        <f t="shared" si="5"/>
        <v>-3.852692308</v>
      </c>
      <c r="S27" s="284"/>
      <c r="T27" s="284"/>
      <c r="U27" s="284"/>
      <c r="V27" s="284"/>
      <c r="W27" s="284"/>
      <c r="X27" s="284"/>
      <c r="Y27" s="284"/>
      <c r="Z27" s="284"/>
    </row>
    <row r="28">
      <c r="A28" s="313"/>
      <c r="B28" s="291">
        <v>5161.0</v>
      </c>
      <c r="C28" s="316">
        <v>26.61</v>
      </c>
      <c r="D28" s="316">
        <v>27.64</v>
      </c>
      <c r="E28" s="316">
        <v>30.92</v>
      </c>
      <c r="F28" s="316">
        <v>33.49</v>
      </c>
      <c r="G28" s="317"/>
      <c r="H28" s="317"/>
      <c r="I28" s="318"/>
      <c r="J28" s="317"/>
      <c r="K28" s="317"/>
      <c r="L28" s="290"/>
      <c r="M28" s="317"/>
      <c r="N28" s="317"/>
      <c r="O28" s="317"/>
      <c r="P28" s="317"/>
      <c r="Q28" s="319">
        <f t="shared" si="4"/>
        <v>29.665</v>
      </c>
      <c r="R28" s="320">
        <f t="shared" si="5"/>
        <v>4.436153846</v>
      </c>
      <c r="S28" s="284"/>
      <c r="T28" s="284"/>
      <c r="U28" s="284"/>
      <c r="V28" s="284"/>
      <c r="W28" s="284"/>
      <c r="X28" s="284"/>
      <c r="Y28" s="284"/>
      <c r="Z28" s="284"/>
    </row>
    <row r="29">
      <c r="A29" s="313"/>
      <c r="B29" s="291">
        <v>5166.0</v>
      </c>
      <c r="C29" s="316">
        <v>30.39</v>
      </c>
      <c r="D29" s="316">
        <v>28.21</v>
      </c>
      <c r="E29" s="316">
        <v>30.29</v>
      </c>
      <c r="F29" s="316">
        <v>29.17</v>
      </c>
      <c r="G29" s="317"/>
      <c r="H29" s="317"/>
      <c r="I29" s="318"/>
      <c r="J29" s="317"/>
      <c r="K29" s="317"/>
      <c r="L29" s="290"/>
      <c r="M29" s="317"/>
      <c r="N29" s="317"/>
      <c r="O29" s="317"/>
      <c r="P29" s="317"/>
      <c r="Q29" s="319">
        <f t="shared" si="4"/>
        <v>29.515</v>
      </c>
      <c r="R29" s="320">
        <f t="shared" si="5"/>
        <v>1.118846154</v>
      </c>
      <c r="S29" s="284"/>
      <c r="T29" s="284"/>
      <c r="U29" s="284"/>
      <c r="V29" s="284"/>
      <c r="W29" s="284"/>
      <c r="X29" s="284"/>
      <c r="Y29" s="284"/>
      <c r="Z29" s="284"/>
    </row>
    <row r="30">
      <c r="A30" s="313"/>
      <c r="B30" s="291">
        <v>8604.0</v>
      </c>
      <c r="C30" s="316">
        <v>27.71</v>
      </c>
      <c r="D30" s="316">
        <v>27.32</v>
      </c>
      <c r="E30" s="316">
        <v>30.83</v>
      </c>
      <c r="F30" s="316">
        <v>28.19</v>
      </c>
      <c r="G30" s="317"/>
      <c r="H30" s="317"/>
      <c r="I30" s="318"/>
      <c r="J30" s="317"/>
      <c r="K30" s="317"/>
      <c r="L30" s="290"/>
      <c r="M30" s="317"/>
      <c r="N30" s="317"/>
      <c r="O30" s="317"/>
      <c r="P30" s="317"/>
      <c r="Q30" s="319">
        <f t="shared" si="4"/>
        <v>28.5125</v>
      </c>
      <c r="R30" s="320">
        <f t="shared" si="5"/>
        <v>2.710576923</v>
      </c>
      <c r="S30" s="284"/>
      <c r="T30" s="284"/>
      <c r="U30" s="284"/>
      <c r="V30" s="284"/>
      <c r="W30" s="284"/>
      <c r="X30" s="284"/>
      <c r="Y30" s="284"/>
      <c r="Z30" s="284"/>
    </row>
    <row r="31">
      <c r="A31" s="313"/>
      <c r="B31" s="291" t="s">
        <v>149</v>
      </c>
      <c r="C31" s="316">
        <v>28.59</v>
      </c>
      <c r="D31" s="316">
        <v>28.02</v>
      </c>
      <c r="E31" s="316">
        <v>30.62</v>
      </c>
      <c r="F31" s="316">
        <v>30.06</v>
      </c>
      <c r="G31" s="317"/>
      <c r="H31" s="317"/>
      <c r="I31" s="318"/>
      <c r="J31" s="317"/>
      <c r="K31" s="317"/>
      <c r="L31" s="290"/>
      <c r="M31" s="317"/>
      <c r="N31" s="317"/>
      <c r="O31" s="317"/>
      <c r="P31" s="317"/>
      <c r="Q31" s="319">
        <f t="shared" si="4"/>
        <v>29.3225</v>
      </c>
      <c r="R31" s="320">
        <f t="shared" si="5"/>
        <v>0.3282692308</v>
      </c>
      <c r="S31" s="284"/>
      <c r="T31" s="284"/>
      <c r="U31" s="284"/>
      <c r="V31" s="284"/>
      <c r="W31" s="284"/>
      <c r="X31" s="284"/>
      <c r="Y31" s="284"/>
      <c r="Z31" s="284"/>
    </row>
    <row r="32" ht="7.5" customHeight="1">
      <c r="A32" s="284"/>
      <c r="B32" s="287"/>
      <c r="C32" s="287"/>
      <c r="D32" s="287"/>
      <c r="E32" s="287"/>
      <c r="F32" s="287"/>
      <c r="G32" s="288"/>
      <c r="H32" s="288"/>
      <c r="I32" s="284"/>
      <c r="J32" s="321"/>
      <c r="K32" s="321"/>
      <c r="L32" s="321"/>
      <c r="M32" s="321"/>
      <c r="N32" s="321"/>
      <c r="O32" s="311"/>
      <c r="P32" s="311"/>
      <c r="Q32" s="284"/>
      <c r="R32" s="284"/>
      <c r="S32" s="284"/>
      <c r="T32" s="284"/>
      <c r="U32" s="284"/>
      <c r="V32" s="284"/>
    </row>
    <row r="33">
      <c r="A33" s="284"/>
      <c r="B33" s="322" t="s">
        <v>194</v>
      </c>
      <c r="C33" s="297" t="s">
        <v>177</v>
      </c>
      <c r="D33" s="297" t="s">
        <v>178</v>
      </c>
      <c r="E33" s="297" t="s">
        <v>179</v>
      </c>
      <c r="F33" s="297" t="s">
        <v>180</v>
      </c>
      <c r="G33" s="323" t="s">
        <v>181</v>
      </c>
      <c r="H33" s="323" t="s">
        <v>182</v>
      </c>
      <c r="I33" s="284"/>
      <c r="J33" s="324" t="s">
        <v>183</v>
      </c>
      <c r="K33" s="297" t="s">
        <v>184</v>
      </c>
      <c r="L33" s="297" t="s">
        <v>185</v>
      </c>
      <c r="M33" s="297" t="s">
        <v>186</v>
      </c>
      <c r="N33" s="297" t="s">
        <v>187</v>
      </c>
      <c r="O33" s="323" t="s">
        <v>188</v>
      </c>
      <c r="P33" s="323" t="s">
        <v>189</v>
      </c>
      <c r="Q33" s="295" t="s">
        <v>190</v>
      </c>
      <c r="R33" s="296" t="s">
        <v>191</v>
      </c>
      <c r="S33" s="284"/>
      <c r="T33" s="284"/>
      <c r="U33" s="284"/>
      <c r="V33" s="284"/>
    </row>
    <row r="34">
      <c r="A34" s="284"/>
      <c r="B34" s="297">
        <v>3116.0</v>
      </c>
      <c r="C34" s="325">
        <v>33.8</v>
      </c>
      <c r="D34" s="325">
        <v>34.9</v>
      </c>
      <c r="E34" s="325">
        <v>34.4</v>
      </c>
      <c r="F34" s="325">
        <v>36.0</v>
      </c>
      <c r="G34" s="325">
        <v>33.3</v>
      </c>
      <c r="H34" s="325">
        <v>33.9</v>
      </c>
      <c r="I34" s="326"/>
      <c r="J34" s="325">
        <v>31.0</v>
      </c>
      <c r="K34" s="325">
        <v>30.5</v>
      </c>
      <c r="L34" s="323">
        <v>28.8</v>
      </c>
      <c r="M34" s="325">
        <v>30.2</v>
      </c>
      <c r="N34" s="325">
        <v>28.6</v>
      </c>
      <c r="O34" s="325">
        <v>30.2</v>
      </c>
      <c r="P34" s="325">
        <v>31.8</v>
      </c>
      <c r="Q34" s="319">
        <f t="shared" ref="Q34:Q41" si="6">AVERAGE(C34:P34)</f>
        <v>32.10769231</v>
      </c>
      <c r="R34" s="320">
        <f t="shared" ref="R34:R41" si="7">(Q34-Q44)</f>
        <v>-8.469230769</v>
      </c>
      <c r="S34" s="284"/>
      <c r="T34" s="284"/>
      <c r="U34" s="284"/>
      <c r="V34" s="284"/>
    </row>
    <row r="35">
      <c r="A35" s="284"/>
      <c r="B35" s="297">
        <v>3176.0</v>
      </c>
      <c r="C35" s="325">
        <v>31.2</v>
      </c>
      <c r="D35" s="325">
        <v>36.4</v>
      </c>
      <c r="E35" s="325">
        <v>33.2</v>
      </c>
      <c r="F35" s="325">
        <v>26.4</v>
      </c>
      <c r="G35" s="325">
        <v>27.1</v>
      </c>
      <c r="H35" s="325">
        <v>27.0</v>
      </c>
      <c r="I35" s="326"/>
      <c r="J35" s="325">
        <v>25.8</v>
      </c>
      <c r="K35" s="325">
        <v>24.8</v>
      </c>
      <c r="L35" s="323">
        <v>26.05</v>
      </c>
      <c r="M35" s="325">
        <v>30.3</v>
      </c>
      <c r="N35" s="325">
        <v>27.7</v>
      </c>
      <c r="O35" s="325">
        <v>26.6</v>
      </c>
      <c r="P35" s="325">
        <v>28.2</v>
      </c>
      <c r="Q35" s="319">
        <f t="shared" si="6"/>
        <v>28.51923077</v>
      </c>
      <c r="R35" s="320">
        <f t="shared" si="7"/>
        <v>-0.3961538462</v>
      </c>
      <c r="S35" s="284"/>
      <c r="T35" s="284"/>
      <c r="U35" s="284"/>
      <c r="V35" s="284"/>
    </row>
    <row r="36">
      <c r="A36" s="284"/>
      <c r="B36" s="297">
        <v>3802.0</v>
      </c>
      <c r="C36" s="325">
        <v>29.0</v>
      </c>
      <c r="D36" s="325">
        <v>28.1</v>
      </c>
      <c r="E36" s="325">
        <v>35.1</v>
      </c>
      <c r="F36" s="325">
        <v>29.4</v>
      </c>
      <c r="G36" s="325">
        <v>37.1</v>
      </c>
      <c r="H36" s="325">
        <v>27.9</v>
      </c>
      <c r="I36" s="326"/>
      <c r="J36" s="325">
        <v>29.0</v>
      </c>
      <c r="K36" s="325">
        <v>28.1</v>
      </c>
      <c r="L36" s="323">
        <v>27.799999999999997</v>
      </c>
      <c r="M36" s="325">
        <v>29.5</v>
      </c>
      <c r="N36" s="325">
        <v>25.4</v>
      </c>
      <c r="O36" s="325">
        <v>24.8</v>
      </c>
      <c r="P36" s="325">
        <v>24.8</v>
      </c>
      <c r="Q36" s="319">
        <f t="shared" si="6"/>
        <v>28.92307692</v>
      </c>
      <c r="R36" s="320">
        <f t="shared" si="7"/>
        <v>-3.884615385</v>
      </c>
      <c r="S36" s="284"/>
      <c r="T36" s="284"/>
      <c r="U36" s="284"/>
      <c r="V36" s="284"/>
    </row>
    <row r="37">
      <c r="A37" s="284"/>
      <c r="B37" s="297">
        <v>3882.0</v>
      </c>
      <c r="C37" s="325">
        <v>24.1</v>
      </c>
      <c r="D37" s="325">
        <v>25.2</v>
      </c>
      <c r="E37" s="325">
        <v>38.9</v>
      </c>
      <c r="F37" s="325">
        <v>42.8</v>
      </c>
      <c r="G37" s="325">
        <v>27.5</v>
      </c>
      <c r="H37" s="325">
        <v>41.4</v>
      </c>
      <c r="I37" s="326"/>
      <c r="J37" s="325">
        <v>34.5</v>
      </c>
      <c r="K37" s="325">
        <v>27.9</v>
      </c>
      <c r="L37" s="323">
        <v>25.825</v>
      </c>
      <c r="M37" s="325">
        <v>36.9</v>
      </c>
      <c r="N37" s="325">
        <v>25.7</v>
      </c>
      <c r="O37" s="325">
        <v>22.7</v>
      </c>
      <c r="P37" s="325">
        <v>20.9</v>
      </c>
      <c r="Q37" s="319">
        <f t="shared" si="6"/>
        <v>30.33269231</v>
      </c>
      <c r="R37" s="320">
        <f t="shared" si="7"/>
        <v>-5.705769231</v>
      </c>
      <c r="S37" s="284"/>
      <c r="T37" s="284"/>
      <c r="U37" s="284"/>
      <c r="V37" s="284"/>
    </row>
    <row r="38">
      <c r="A38" s="284"/>
      <c r="B38" s="297">
        <v>5161.0</v>
      </c>
      <c r="C38" s="325">
        <v>28.4</v>
      </c>
      <c r="D38" s="325">
        <v>26.9</v>
      </c>
      <c r="E38" s="325">
        <v>28.9</v>
      </c>
      <c r="F38" s="325">
        <v>27.0</v>
      </c>
      <c r="G38" s="325">
        <v>25.9</v>
      </c>
      <c r="H38" s="325">
        <v>24.3</v>
      </c>
      <c r="I38" s="326"/>
      <c r="J38" s="325">
        <v>22.0</v>
      </c>
      <c r="K38" s="325">
        <v>24.6</v>
      </c>
      <c r="L38" s="323">
        <v>20.675</v>
      </c>
      <c r="M38" s="325">
        <v>22.6</v>
      </c>
      <c r="N38" s="325">
        <v>22.8</v>
      </c>
      <c r="O38" s="325">
        <v>29.5</v>
      </c>
      <c r="P38" s="325">
        <v>24.4</v>
      </c>
      <c r="Q38" s="319">
        <f t="shared" si="6"/>
        <v>25.22884615</v>
      </c>
      <c r="R38" s="320">
        <f t="shared" si="7"/>
        <v>-2.694230769</v>
      </c>
      <c r="S38" s="284"/>
      <c r="T38" s="284"/>
      <c r="U38" s="284"/>
      <c r="V38" s="284"/>
    </row>
    <row r="39">
      <c r="A39" s="284"/>
      <c r="B39" s="297">
        <v>5166.0</v>
      </c>
      <c r="C39" s="325">
        <v>28.9</v>
      </c>
      <c r="D39" s="325">
        <v>29.8</v>
      </c>
      <c r="E39" s="325">
        <v>33.0</v>
      </c>
      <c r="F39" s="325">
        <v>29.8</v>
      </c>
      <c r="G39" s="325">
        <v>31.9</v>
      </c>
      <c r="H39" s="325">
        <v>29.7</v>
      </c>
      <c r="I39" s="326"/>
      <c r="J39" s="325">
        <v>28.9</v>
      </c>
      <c r="K39" s="325">
        <v>28.1</v>
      </c>
      <c r="L39" s="323">
        <v>25.55</v>
      </c>
      <c r="M39" s="325">
        <v>25.6</v>
      </c>
      <c r="N39" s="325">
        <v>27.0</v>
      </c>
      <c r="O39" s="325">
        <v>26.5</v>
      </c>
      <c r="P39" s="325">
        <v>24.4</v>
      </c>
      <c r="Q39" s="319">
        <f t="shared" si="6"/>
        <v>28.39615385</v>
      </c>
      <c r="R39" s="320">
        <f t="shared" si="7"/>
        <v>-1.35</v>
      </c>
      <c r="S39" s="284"/>
      <c r="T39" s="284"/>
      <c r="U39" s="284"/>
      <c r="V39" s="284"/>
    </row>
    <row r="40" ht="15.75" customHeight="1">
      <c r="A40" s="284"/>
      <c r="B40" s="297">
        <v>8604.0</v>
      </c>
      <c r="C40" s="325">
        <v>24.2</v>
      </c>
      <c r="D40" s="325">
        <v>25.0</v>
      </c>
      <c r="E40" s="325">
        <v>26.5</v>
      </c>
      <c r="F40" s="325">
        <v>24.9</v>
      </c>
      <c r="G40" s="325">
        <v>24.9</v>
      </c>
      <c r="H40" s="325">
        <v>31.8</v>
      </c>
      <c r="I40" s="326"/>
      <c r="J40" s="325">
        <v>25.2</v>
      </c>
      <c r="K40" s="325">
        <v>26.9</v>
      </c>
      <c r="L40" s="323">
        <v>23.624999999999996</v>
      </c>
      <c r="M40" s="325">
        <v>26.0</v>
      </c>
      <c r="N40" s="325">
        <v>24.5</v>
      </c>
      <c r="O40" s="325">
        <v>27.4</v>
      </c>
      <c r="P40" s="325">
        <v>24.5</v>
      </c>
      <c r="Q40" s="319">
        <f t="shared" si="6"/>
        <v>25.80192308</v>
      </c>
      <c r="R40" s="320">
        <f t="shared" si="7"/>
        <v>-1.975</v>
      </c>
      <c r="S40" s="284"/>
      <c r="T40" s="284"/>
      <c r="U40" s="284"/>
      <c r="V40" s="284"/>
    </row>
    <row r="41" ht="15.75" customHeight="1">
      <c r="A41" s="284"/>
      <c r="B41" s="297" t="s">
        <v>149</v>
      </c>
      <c r="C41" s="325">
        <v>29.8</v>
      </c>
      <c r="D41" s="325">
        <v>31.0</v>
      </c>
      <c r="E41" s="325">
        <v>33.1</v>
      </c>
      <c r="F41" s="325">
        <v>30.7</v>
      </c>
      <c r="G41" s="325">
        <v>31.2</v>
      </c>
      <c r="H41" s="325">
        <v>30.4</v>
      </c>
      <c r="I41" s="326"/>
      <c r="J41" s="325">
        <v>28.3</v>
      </c>
      <c r="K41" s="325">
        <v>27.5</v>
      </c>
      <c r="L41" s="323">
        <v>26.025</v>
      </c>
      <c r="M41" s="325">
        <v>28.5</v>
      </c>
      <c r="N41" s="325">
        <v>26.3</v>
      </c>
      <c r="O41" s="325">
        <v>27.4</v>
      </c>
      <c r="P41" s="325">
        <v>26.7</v>
      </c>
      <c r="Q41" s="319">
        <f t="shared" si="6"/>
        <v>28.99423077</v>
      </c>
      <c r="R41" s="320">
        <f t="shared" si="7"/>
        <v>-3.659615385</v>
      </c>
      <c r="S41" s="284"/>
      <c r="T41" s="284"/>
      <c r="U41" s="284"/>
      <c r="V41" s="284"/>
    </row>
    <row r="42" ht="7.5" customHeight="1">
      <c r="A42" s="284"/>
      <c r="B42" s="287"/>
      <c r="C42" s="287"/>
      <c r="D42" s="287"/>
      <c r="E42" s="287"/>
      <c r="F42" s="287"/>
      <c r="G42" s="288"/>
      <c r="H42" s="288"/>
      <c r="I42" s="284"/>
      <c r="J42" s="287"/>
      <c r="K42" s="287"/>
      <c r="L42" s="287"/>
      <c r="M42" s="287"/>
      <c r="N42" s="287"/>
      <c r="O42" s="288"/>
      <c r="P42" s="288"/>
      <c r="Q42" s="284"/>
      <c r="R42" s="284"/>
      <c r="S42" s="284"/>
      <c r="T42" s="284"/>
      <c r="U42" s="284"/>
      <c r="V42" s="284"/>
    </row>
    <row r="43">
      <c r="A43" s="284"/>
      <c r="B43" s="322" t="s">
        <v>195</v>
      </c>
      <c r="C43" s="297" t="s">
        <v>177</v>
      </c>
      <c r="D43" s="297" t="s">
        <v>178</v>
      </c>
      <c r="E43" s="297" t="s">
        <v>179</v>
      </c>
      <c r="F43" s="297" t="s">
        <v>180</v>
      </c>
      <c r="G43" s="323" t="s">
        <v>181</v>
      </c>
      <c r="H43" s="323" t="s">
        <v>182</v>
      </c>
      <c r="I43" s="284"/>
      <c r="J43" s="324" t="s">
        <v>183</v>
      </c>
      <c r="K43" s="297" t="s">
        <v>184</v>
      </c>
      <c r="L43" s="297" t="s">
        <v>185</v>
      </c>
      <c r="M43" s="297" t="s">
        <v>186</v>
      </c>
      <c r="N43" s="297" t="s">
        <v>187</v>
      </c>
      <c r="O43" s="323" t="s">
        <v>188</v>
      </c>
      <c r="P43" s="323" t="s">
        <v>189</v>
      </c>
      <c r="Q43" s="295" t="s">
        <v>190</v>
      </c>
      <c r="R43" s="284"/>
      <c r="S43" s="284"/>
      <c r="T43" s="284"/>
      <c r="U43" s="284"/>
      <c r="V43" s="284"/>
    </row>
    <row r="44">
      <c r="A44" s="284"/>
      <c r="B44" s="297">
        <v>3116.0</v>
      </c>
      <c r="C44" s="325">
        <v>56.0</v>
      </c>
      <c r="D44" s="325">
        <v>48.8</v>
      </c>
      <c r="E44" s="325">
        <v>46.4</v>
      </c>
      <c r="F44" s="325">
        <v>39.3</v>
      </c>
      <c r="G44" s="325">
        <v>37.0</v>
      </c>
      <c r="H44" s="325">
        <v>41.2</v>
      </c>
      <c r="I44" s="326"/>
      <c r="J44" s="325">
        <v>42.0</v>
      </c>
      <c r="K44" s="325">
        <v>41.4</v>
      </c>
      <c r="L44" s="325">
        <v>38.6</v>
      </c>
      <c r="M44" s="325">
        <v>34.1</v>
      </c>
      <c r="N44" s="325">
        <v>33.0</v>
      </c>
      <c r="O44" s="325">
        <v>36.8</v>
      </c>
      <c r="P44" s="325">
        <v>32.9</v>
      </c>
      <c r="Q44" s="319">
        <f t="shared" ref="Q44:Q51" si="8">AVERAGE(C44:P44)</f>
        <v>40.57692308</v>
      </c>
      <c r="R44" s="284"/>
      <c r="S44" s="284"/>
      <c r="T44" s="284"/>
      <c r="U44" s="284"/>
      <c r="V44" s="284"/>
    </row>
    <row r="45">
      <c r="A45" s="284"/>
      <c r="B45" s="297">
        <v>3176.0</v>
      </c>
      <c r="C45" s="325">
        <v>35.3</v>
      </c>
      <c r="D45" s="325">
        <v>28.8</v>
      </c>
      <c r="E45" s="325">
        <v>29.6</v>
      </c>
      <c r="F45" s="325">
        <v>25.6</v>
      </c>
      <c r="G45" s="325">
        <v>26.4</v>
      </c>
      <c r="H45" s="325">
        <v>35.7</v>
      </c>
      <c r="I45" s="326"/>
      <c r="J45" s="325">
        <v>27.5</v>
      </c>
      <c r="K45" s="325">
        <v>26.5</v>
      </c>
      <c r="L45" s="325">
        <v>27.9</v>
      </c>
      <c r="M45" s="325">
        <v>27.8</v>
      </c>
      <c r="N45" s="325">
        <v>30.4</v>
      </c>
      <c r="O45" s="325">
        <v>26.6</v>
      </c>
      <c r="P45" s="325">
        <v>27.8</v>
      </c>
      <c r="Q45" s="319">
        <f t="shared" si="8"/>
        <v>28.91538462</v>
      </c>
      <c r="R45" s="284"/>
      <c r="S45" s="284"/>
      <c r="T45" s="284"/>
      <c r="U45" s="284"/>
      <c r="V45" s="284"/>
    </row>
    <row r="46">
      <c r="A46" s="284"/>
      <c r="B46" s="297">
        <v>3802.0</v>
      </c>
      <c r="C46" s="325">
        <v>36.3</v>
      </c>
      <c r="D46" s="325">
        <v>32.8</v>
      </c>
      <c r="E46" s="325">
        <v>35.5</v>
      </c>
      <c r="F46" s="325">
        <v>32.2</v>
      </c>
      <c r="G46" s="325">
        <v>31.7</v>
      </c>
      <c r="H46" s="325">
        <v>35.1</v>
      </c>
      <c r="I46" s="326"/>
      <c r="J46" s="325">
        <v>33.0</v>
      </c>
      <c r="K46" s="325">
        <v>29.4</v>
      </c>
      <c r="L46" s="325">
        <v>34.4</v>
      </c>
      <c r="M46" s="325">
        <v>32.2</v>
      </c>
      <c r="N46" s="325">
        <v>28.8</v>
      </c>
      <c r="O46" s="325">
        <v>37.6</v>
      </c>
      <c r="P46" s="325">
        <v>27.5</v>
      </c>
      <c r="Q46" s="319">
        <f t="shared" si="8"/>
        <v>32.80769231</v>
      </c>
      <c r="R46" s="284"/>
      <c r="S46" s="284"/>
      <c r="T46" s="284"/>
      <c r="U46" s="284"/>
      <c r="V46" s="284"/>
    </row>
    <row r="47">
      <c r="A47" s="284"/>
      <c r="B47" s="297">
        <v>3882.0</v>
      </c>
      <c r="C47" s="325">
        <v>20.0</v>
      </c>
      <c r="D47" s="325">
        <v>27.2</v>
      </c>
      <c r="E47" s="325">
        <v>37.2</v>
      </c>
      <c r="F47" s="325">
        <v>33.8</v>
      </c>
      <c r="G47" s="325">
        <v>35.6</v>
      </c>
      <c r="H47" s="325">
        <v>53.5</v>
      </c>
      <c r="I47" s="326"/>
      <c r="J47" s="325">
        <v>62.8</v>
      </c>
      <c r="K47" s="325">
        <v>66.8</v>
      </c>
      <c r="L47" s="325">
        <v>36.1</v>
      </c>
      <c r="M47" s="325">
        <v>25.7</v>
      </c>
      <c r="N47" s="325">
        <v>22.0</v>
      </c>
      <c r="O47" s="325">
        <v>23.0</v>
      </c>
      <c r="P47" s="325">
        <v>24.8</v>
      </c>
      <c r="Q47" s="319">
        <f t="shared" si="8"/>
        <v>36.03846154</v>
      </c>
      <c r="R47" s="284"/>
      <c r="S47" s="284"/>
      <c r="T47" s="284"/>
      <c r="U47" s="284"/>
      <c r="V47" s="284"/>
    </row>
    <row r="48">
      <c r="A48" s="284"/>
      <c r="B48" s="297">
        <v>5161.0</v>
      </c>
      <c r="C48" s="325">
        <v>31.2</v>
      </c>
      <c r="D48" s="325">
        <v>30.1</v>
      </c>
      <c r="E48" s="325">
        <v>29.6</v>
      </c>
      <c r="F48" s="325">
        <v>28.1</v>
      </c>
      <c r="G48" s="325">
        <v>26.4</v>
      </c>
      <c r="H48" s="325">
        <v>28.5</v>
      </c>
      <c r="I48" s="326"/>
      <c r="J48" s="325">
        <v>26.5</v>
      </c>
      <c r="K48" s="325">
        <v>29.7</v>
      </c>
      <c r="L48" s="325">
        <v>28.5</v>
      </c>
      <c r="M48" s="325">
        <v>24.8</v>
      </c>
      <c r="N48" s="325">
        <v>25.3</v>
      </c>
      <c r="O48" s="325">
        <v>27.6</v>
      </c>
      <c r="P48" s="325">
        <v>26.7</v>
      </c>
      <c r="Q48" s="319">
        <f t="shared" si="8"/>
        <v>27.92307692</v>
      </c>
      <c r="R48" s="284"/>
      <c r="S48" s="284"/>
      <c r="T48" s="284"/>
      <c r="U48" s="284"/>
      <c r="V48" s="284"/>
    </row>
    <row r="49">
      <c r="A49" s="284"/>
      <c r="B49" s="297">
        <v>5166.0</v>
      </c>
      <c r="C49" s="325">
        <v>32.8</v>
      </c>
      <c r="D49" s="325">
        <v>28.8</v>
      </c>
      <c r="E49" s="325">
        <v>29.6</v>
      </c>
      <c r="F49" s="325">
        <v>28.2</v>
      </c>
      <c r="G49" s="325">
        <v>27.7</v>
      </c>
      <c r="H49" s="325">
        <v>28.4</v>
      </c>
      <c r="I49" s="326"/>
      <c r="J49" s="325">
        <v>29.7</v>
      </c>
      <c r="K49" s="325">
        <v>29.8</v>
      </c>
      <c r="L49" s="325">
        <v>32.4</v>
      </c>
      <c r="M49" s="325">
        <v>28.8</v>
      </c>
      <c r="N49" s="325">
        <v>29.7</v>
      </c>
      <c r="O49" s="325">
        <v>31.4</v>
      </c>
      <c r="P49" s="325">
        <v>29.4</v>
      </c>
      <c r="Q49" s="319">
        <f t="shared" si="8"/>
        <v>29.74615385</v>
      </c>
      <c r="R49" s="284"/>
      <c r="S49" s="284"/>
      <c r="T49" s="284"/>
      <c r="U49" s="284"/>
      <c r="V49" s="284"/>
    </row>
    <row r="50">
      <c r="A50" s="284"/>
      <c r="B50" s="297">
        <v>8604.0</v>
      </c>
      <c r="C50" s="325">
        <v>30.8</v>
      </c>
      <c r="D50" s="325">
        <v>33.3</v>
      </c>
      <c r="E50" s="325">
        <v>32.7</v>
      </c>
      <c r="F50" s="325">
        <v>27.9</v>
      </c>
      <c r="G50" s="325">
        <v>27.5</v>
      </c>
      <c r="H50" s="325">
        <v>32.5</v>
      </c>
      <c r="I50" s="326"/>
      <c r="J50" s="325">
        <v>25.2</v>
      </c>
      <c r="K50" s="325">
        <v>28.4</v>
      </c>
      <c r="L50" s="325">
        <v>26.0</v>
      </c>
      <c r="M50" s="325">
        <v>23.8</v>
      </c>
      <c r="N50" s="325">
        <v>24.0</v>
      </c>
      <c r="O50" s="325">
        <v>24.7</v>
      </c>
      <c r="P50" s="325">
        <v>24.3</v>
      </c>
      <c r="Q50" s="319">
        <f t="shared" si="8"/>
        <v>27.77692308</v>
      </c>
      <c r="R50" s="284"/>
      <c r="S50" s="284"/>
      <c r="T50" s="284"/>
      <c r="U50" s="284"/>
      <c r="V50" s="284"/>
    </row>
    <row r="51">
      <c r="A51" s="284"/>
      <c r="B51" s="297" t="s">
        <v>149</v>
      </c>
      <c r="C51" s="325">
        <v>37.8</v>
      </c>
      <c r="D51" s="325">
        <v>34.2</v>
      </c>
      <c r="E51" s="325">
        <v>34.7</v>
      </c>
      <c r="F51" s="325">
        <v>31.0</v>
      </c>
      <c r="G51" s="325">
        <v>30.5</v>
      </c>
      <c r="H51" s="325">
        <v>36.5</v>
      </c>
      <c r="I51" s="326"/>
      <c r="J51" s="325">
        <v>35.0</v>
      </c>
      <c r="K51" s="325">
        <v>34.9</v>
      </c>
      <c r="L51" s="325">
        <v>32.4</v>
      </c>
      <c r="M51" s="325">
        <v>29.1</v>
      </c>
      <c r="N51" s="325">
        <v>28.9</v>
      </c>
      <c r="O51" s="325">
        <v>31.0</v>
      </c>
      <c r="P51" s="325">
        <v>28.5</v>
      </c>
      <c r="Q51" s="319">
        <f t="shared" si="8"/>
        <v>32.65384615</v>
      </c>
      <c r="R51" s="284"/>
      <c r="S51" s="284"/>
      <c r="T51" s="284"/>
      <c r="U51" s="284"/>
      <c r="V51" s="284"/>
    </row>
    <row r="52" ht="7.5" customHeight="1">
      <c r="A52" s="284"/>
      <c r="B52" s="287"/>
      <c r="C52" s="287"/>
      <c r="D52" s="287"/>
      <c r="E52" s="287"/>
      <c r="F52" s="287"/>
      <c r="G52" s="288"/>
      <c r="H52" s="288"/>
      <c r="I52" s="284"/>
      <c r="J52" s="321"/>
      <c r="K52" s="321"/>
      <c r="L52" s="321"/>
      <c r="M52" s="321"/>
      <c r="N52" s="321"/>
      <c r="O52" s="311"/>
      <c r="P52" s="311"/>
      <c r="Q52" s="284"/>
      <c r="R52" s="284"/>
      <c r="S52" s="284"/>
      <c r="T52" s="284"/>
      <c r="U52" s="284"/>
      <c r="V52" s="284"/>
    </row>
    <row r="53">
      <c r="A53" s="284"/>
      <c r="B53" s="322" t="s">
        <v>196</v>
      </c>
      <c r="C53" s="297" t="s">
        <v>177</v>
      </c>
      <c r="D53" s="297" t="s">
        <v>178</v>
      </c>
      <c r="E53" s="297" t="s">
        <v>179</v>
      </c>
      <c r="F53" s="297" t="s">
        <v>180</v>
      </c>
      <c r="G53" s="323" t="s">
        <v>181</v>
      </c>
      <c r="H53" s="323" t="s">
        <v>182</v>
      </c>
      <c r="I53" s="284"/>
      <c r="J53" s="324" t="s">
        <v>183</v>
      </c>
      <c r="K53" s="297" t="s">
        <v>184</v>
      </c>
      <c r="L53" s="297" t="s">
        <v>185</v>
      </c>
      <c r="M53" s="297" t="s">
        <v>186</v>
      </c>
      <c r="N53" s="297" t="s">
        <v>187</v>
      </c>
      <c r="O53" s="323" t="s">
        <v>188</v>
      </c>
      <c r="P53" s="323" t="s">
        <v>189</v>
      </c>
      <c r="Q53" s="295" t="s">
        <v>190</v>
      </c>
      <c r="R53" s="296"/>
      <c r="S53" s="284"/>
      <c r="T53" s="284"/>
      <c r="U53" s="284"/>
      <c r="V53" s="284"/>
    </row>
    <row r="54">
      <c r="A54" s="284"/>
      <c r="B54" s="297">
        <v>3116.0</v>
      </c>
      <c r="C54" s="299">
        <v>0.5147</v>
      </c>
      <c r="D54" s="299">
        <v>0.52524</v>
      </c>
      <c r="E54" s="299">
        <v>0.52688</v>
      </c>
      <c r="F54" s="299">
        <v>0.5068</v>
      </c>
      <c r="G54" s="300"/>
      <c r="H54" s="300"/>
      <c r="I54" s="327"/>
      <c r="J54" s="300"/>
      <c r="K54" s="300"/>
      <c r="L54" s="300"/>
      <c r="M54" s="300"/>
      <c r="N54" s="300"/>
      <c r="O54" s="300"/>
      <c r="P54" s="300"/>
      <c r="Q54" s="328">
        <f t="shared" ref="Q54:Q61" si="9">AVERAGE(C54:P54)</f>
        <v>0.518405</v>
      </c>
      <c r="R54" s="305">
        <f t="shared" ref="R54:R61" si="10">(Q54-Q64)</f>
        <v>0.0002665384615</v>
      </c>
      <c r="S54" s="284"/>
      <c r="T54" s="284"/>
      <c r="U54" s="284"/>
      <c r="V54" s="284"/>
    </row>
    <row r="55">
      <c r="A55" s="284"/>
      <c r="B55" s="297">
        <v>3176.0</v>
      </c>
      <c r="C55" s="299">
        <v>0.48965</v>
      </c>
      <c r="D55" s="299">
        <v>0.50353</v>
      </c>
      <c r="E55" s="299">
        <v>0.51011</v>
      </c>
      <c r="F55" s="299">
        <v>0.5181</v>
      </c>
      <c r="G55" s="300"/>
      <c r="H55" s="300"/>
      <c r="I55" s="327"/>
      <c r="J55" s="300"/>
      <c r="K55" s="300"/>
      <c r="L55" s="300"/>
      <c r="M55" s="300"/>
      <c r="N55" s="300"/>
      <c r="O55" s="300"/>
      <c r="P55" s="300"/>
      <c r="Q55" s="328">
        <f t="shared" si="9"/>
        <v>0.5053475</v>
      </c>
      <c r="R55" s="305">
        <f t="shared" si="10"/>
        <v>-0.02778326923</v>
      </c>
      <c r="S55" s="284"/>
      <c r="T55" s="284"/>
      <c r="U55" s="284"/>
      <c r="V55" s="284"/>
    </row>
    <row r="56">
      <c r="A56" s="284"/>
      <c r="B56" s="297">
        <v>3802.0</v>
      </c>
      <c r="C56" s="299">
        <v>0.57746</v>
      </c>
      <c r="D56" s="299">
        <v>0.56472</v>
      </c>
      <c r="E56" s="299">
        <v>0.56062</v>
      </c>
      <c r="F56" s="299">
        <v>0.5462</v>
      </c>
      <c r="G56" s="300"/>
      <c r="H56" s="300"/>
      <c r="I56" s="327"/>
      <c r="J56" s="300"/>
      <c r="K56" s="300"/>
      <c r="L56" s="300"/>
      <c r="M56" s="300"/>
      <c r="N56" s="300"/>
      <c r="O56" s="300"/>
      <c r="P56" s="300"/>
      <c r="Q56" s="328">
        <f t="shared" si="9"/>
        <v>0.56225</v>
      </c>
      <c r="R56" s="305">
        <f t="shared" si="10"/>
        <v>0.01858076923</v>
      </c>
      <c r="S56" s="284"/>
      <c r="T56" s="284"/>
      <c r="U56" s="284"/>
      <c r="V56" s="284"/>
    </row>
    <row r="57">
      <c r="A57" s="284"/>
      <c r="B57" s="297">
        <v>3882.0</v>
      </c>
      <c r="C57" s="299">
        <v>0.83663</v>
      </c>
      <c r="D57" s="299">
        <v>0.8725</v>
      </c>
      <c r="E57" s="299">
        <v>0.59777</v>
      </c>
      <c r="F57" s="299">
        <v>0.5387</v>
      </c>
      <c r="G57" s="300"/>
      <c r="H57" s="300"/>
      <c r="I57" s="327"/>
      <c r="J57" s="300"/>
      <c r="K57" s="300"/>
      <c r="L57" s="300"/>
      <c r="M57" s="300"/>
      <c r="N57" s="300"/>
      <c r="O57" s="300"/>
      <c r="P57" s="300"/>
      <c r="Q57" s="328">
        <f t="shared" si="9"/>
        <v>0.7114</v>
      </c>
      <c r="R57" s="305">
        <f t="shared" si="10"/>
        <v>0.05731538462</v>
      </c>
      <c r="S57" s="284"/>
      <c r="T57" s="284"/>
      <c r="U57" s="284"/>
      <c r="V57" s="284"/>
    </row>
    <row r="58">
      <c r="A58" s="284"/>
      <c r="B58" s="297">
        <v>5161.0</v>
      </c>
      <c r="C58" s="299">
        <v>0.54861</v>
      </c>
      <c r="D58" s="299">
        <v>0.53313</v>
      </c>
      <c r="E58" s="299">
        <v>0.52673</v>
      </c>
      <c r="F58" s="299">
        <v>0.5172</v>
      </c>
      <c r="G58" s="300"/>
      <c r="H58" s="300"/>
      <c r="I58" s="327"/>
      <c r="J58" s="300"/>
      <c r="K58" s="300"/>
      <c r="L58" s="300"/>
      <c r="M58" s="300"/>
      <c r="N58" s="300"/>
      <c r="O58" s="300"/>
      <c r="P58" s="300"/>
      <c r="Q58" s="328">
        <f t="shared" si="9"/>
        <v>0.5314175</v>
      </c>
      <c r="R58" s="305">
        <f t="shared" si="10"/>
        <v>-0.02067480769</v>
      </c>
      <c r="S58" s="284"/>
      <c r="T58" s="284"/>
      <c r="U58" s="284"/>
      <c r="V58" s="284"/>
    </row>
    <row r="59">
      <c r="A59" s="284"/>
      <c r="B59" s="297">
        <v>5166.0</v>
      </c>
      <c r="C59" s="299">
        <v>0.553</v>
      </c>
      <c r="D59" s="299">
        <v>0.57629</v>
      </c>
      <c r="E59" s="299">
        <v>0.55875</v>
      </c>
      <c r="F59" s="299">
        <v>0.5649</v>
      </c>
      <c r="G59" s="300"/>
      <c r="H59" s="300"/>
      <c r="I59" s="327"/>
      <c r="J59" s="300"/>
      <c r="K59" s="300"/>
      <c r="L59" s="300"/>
      <c r="M59" s="300"/>
      <c r="N59" s="300"/>
      <c r="O59" s="300"/>
      <c r="P59" s="300"/>
      <c r="Q59" s="328">
        <f t="shared" si="9"/>
        <v>0.563235</v>
      </c>
      <c r="R59" s="305">
        <f t="shared" si="10"/>
        <v>0.01939653846</v>
      </c>
      <c r="S59" s="284"/>
      <c r="T59" s="284"/>
      <c r="U59" s="284"/>
      <c r="V59" s="284"/>
    </row>
    <row r="60">
      <c r="A60" s="284"/>
      <c r="B60" s="297">
        <v>8604.0</v>
      </c>
      <c r="C60" s="299">
        <v>0.6558</v>
      </c>
      <c r="D60" s="299">
        <v>0.65384</v>
      </c>
      <c r="E60" s="299">
        <v>0.63677</v>
      </c>
      <c r="F60" s="299">
        <v>0.6234</v>
      </c>
      <c r="G60" s="300"/>
      <c r="H60" s="300"/>
      <c r="I60" s="327"/>
      <c r="J60" s="300"/>
      <c r="K60" s="300"/>
      <c r="L60" s="300"/>
      <c r="M60" s="300"/>
      <c r="N60" s="300"/>
      <c r="O60" s="300"/>
      <c r="P60" s="300"/>
      <c r="Q60" s="328">
        <f t="shared" si="9"/>
        <v>0.6424525</v>
      </c>
      <c r="R60" s="305">
        <f t="shared" si="10"/>
        <v>0.02794480769</v>
      </c>
      <c r="S60" s="284"/>
      <c r="T60" s="284"/>
      <c r="U60" s="284"/>
      <c r="V60" s="284"/>
    </row>
    <row r="61">
      <c r="A61" s="284"/>
      <c r="B61" s="297" t="s">
        <v>149</v>
      </c>
      <c r="C61" s="299">
        <v>0.56178</v>
      </c>
      <c r="D61" s="299">
        <v>0.57006</v>
      </c>
      <c r="E61" s="299">
        <v>0.54897</v>
      </c>
      <c r="F61" s="299">
        <v>0.5366</v>
      </c>
      <c r="G61" s="300"/>
      <c r="H61" s="300"/>
      <c r="I61" s="327"/>
      <c r="J61" s="300"/>
      <c r="K61" s="300"/>
      <c r="L61" s="300"/>
      <c r="M61" s="300"/>
      <c r="N61" s="300"/>
      <c r="O61" s="300"/>
      <c r="P61" s="300"/>
      <c r="Q61" s="328">
        <f t="shared" si="9"/>
        <v>0.5543525</v>
      </c>
      <c r="R61" s="305">
        <f t="shared" si="10"/>
        <v>0.002567884615</v>
      </c>
      <c r="S61" s="284"/>
      <c r="T61" s="284"/>
      <c r="U61" s="284"/>
      <c r="V61" s="284"/>
    </row>
    <row r="62" ht="7.5" customHeight="1">
      <c r="A62" s="284"/>
      <c r="B62" s="287"/>
      <c r="C62" s="287"/>
      <c r="D62" s="287"/>
      <c r="E62" s="287"/>
      <c r="F62" s="287"/>
      <c r="G62" s="288"/>
      <c r="H62" s="288"/>
      <c r="I62" s="284"/>
      <c r="J62" s="321"/>
      <c r="K62" s="321"/>
      <c r="L62" s="321"/>
      <c r="M62" s="321"/>
      <c r="N62" s="321"/>
      <c r="O62" s="311"/>
      <c r="P62" s="311"/>
      <c r="Q62" s="284"/>
      <c r="R62" s="284"/>
      <c r="S62" s="284"/>
      <c r="T62" s="284"/>
      <c r="U62" s="284"/>
      <c r="V62" s="284"/>
    </row>
    <row r="63">
      <c r="A63" s="284"/>
      <c r="B63" s="329" t="s">
        <v>197</v>
      </c>
      <c r="C63" s="297" t="s">
        <v>177</v>
      </c>
      <c r="D63" s="297" t="s">
        <v>178</v>
      </c>
      <c r="E63" s="297" t="s">
        <v>179</v>
      </c>
      <c r="F63" s="297" t="s">
        <v>180</v>
      </c>
      <c r="G63" s="323" t="s">
        <v>181</v>
      </c>
      <c r="H63" s="323" t="s">
        <v>182</v>
      </c>
      <c r="I63" s="284"/>
      <c r="J63" s="324" t="s">
        <v>183</v>
      </c>
      <c r="K63" s="297" t="s">
        <v>184</v>
      </c>
      <c r="L63" s="297" t="s">
        <v>185</v>
      </c>
      <c r="M63" s="297" t="s">
        <v>186</v>
      </c>
      <c r="N63" s="297" t="s">
        <v>187</v>
      </c>
      <c r="O63" s="323" t="s">
        <v>188</v>
      </c>
      <c r="P63" s="323" t="s">
        <v>189</v>
      </c>
      <c r="Q63" s="295" t="s">
        <v>190</v>
      </c>
      <c r="R63" s="296"/>
      <c r="S63" s="284"/>
      <c r="T63" s="284"/>
      <c r="U63" s="284"/>
      <c r="V63" s="284"/>
    </row>
    <row r="64">
      <c r="A64" s="284"/>
      <c r="B64" s="297">
        <v>3116.0</v>
      </c>
      <c r="C64" s="299">
        <v>0.5099</v>
      </c>
      <c r="D64" s="299">
        <v>0.518</v>
      </c>
      <c r="E64" s="299">
        <v>0.527</v>
      </c>
      <c r="F64" s="299">
        <v>0.5044</v>
      </c>
      <c r="G64" s="299">
        <v>0.5083</v>
      </c>
      <c r="H64" s="299">
        <v>0.5224</v>
      </c>
      <c r="I64" s="327"/>
      <c r="J64" s="299">
        <v>0.4955</v>
      </c>
      <c r="K64" s="299">
        <v>0.5012</v>
      </c>
      <c r="L64" s="299">
        <v>0.5185</v>
      </c>
      <c r="M64" s="299">
        <v>0.5436</v>
      </c>
      <c r="N64" s="299">
        <v>0.533</v>
      </c>
      <c r="O64" s="299">
        <v>0.553</v>
      </c>
      <c r="P64" s="299">
        <v>0.501</v>
      </c>
      <c r="Q64" s="328">
        <f t="shared" ref="Q64:Q71" si="11">AVERAGE(C64:P64)</f>
        <v>0.5181384615</v>
      </c>
      <c r="R64" s="296"/>
      <c r="S64" s="284"/>
      <c r="T64" s="284"/>
      <c r="U64" s="284"/>
      <c r="V64" s="284"/>
    </row>
    <row r="65">
      <c r="A65" s="284"/>
      <c r="B65" s="297">
        <v>3176.0</v>
      </c>
      <c r="C65" s="299">
        <v>0.4993</v>
      </c>
      <c r="D65" s="299">
        <v>0.504</v>
      </c>
      <c r="E65" s="299">
        <v>0.53</v>
      </c>
      <c r="F65" s="299">
        <v>0.5308</v>
      </c>
      <c r="G65" s="299">
        <v>0.5389</v>
      </c>
      <c r="H65" s="299">
        <v>0.5321</v>
      </c>
      <c r="I65" s="327"/>
      <c r="J65" s="299">
        <v>0.5172</v>
      </c>
      <c r="K65" s="299">
        <v>0.5275</v>
      </c>
      <c r="L65" s="299">
        <v>0.5412</v>
      </c>
      <c r="M65" s="299">
        <v>0.5552</v>
      </c>
      <c r="N65" s="299">
        <v>0.5797</v>
      </c>
      <c r="O65" s="299">
        <v>0.5718</v>
      </c>
      <c r="P65" s="299">
        <v>0.503</v>
      </c>
      <c r="Q65" s="328">
        <f t="shared" si="11"/>
        <v>0.5331307692</v>
      </c>
      <c r="R65" s="296"/>
      <c r="S65" s="284"/>
      <c r="T65" s="284"/>
      <c r="U65" s="284"/>
      <c r="V65" s="284"/>
    </row>
    <row r="66">
      <c r="A66" s="284"/>
      <c r="B66" s="297">
        <v>3802.0</v>
      </c>
      <c r="C66" s="299">
        <v>0.528</v>
      </c>
      <c r="D66" s="299">
        <v>0.538</v>
      </c>
      <c r="E66" s="299">
        <v>0.549</v>
      </c>
      <c r="F66" s="299">
        <v>0.5374</v>
      </c>
      <c r="G66" s="299">
        <v>0.5182</v>
      </c>
      <c r="H66" s="299">
        <v>0.5186</v>
      </c>
      <c r="I66" s="327"/>
      <c r="J66" s="299">
        <v>0.5425</v>
      </c>
      <c r="K66" s="299">
        <v>0.5264</v>
      </c>
      <c r="L66" s="299">
        <v>0.5626</v>
      </c>
      <c r="M66" s="299">
        <v>0.5969</v>
      </c>
      <c r="N66" s="299">
        <v>0.5869</v>
      </c>
      <c r="O66" s="299">
        <v>0.4852</v>
      </c>
      <c r="P66" s="299">
        <v>0.578</v>
      </c>
      <c r="Q66" s="328">
        <f t="shared" si="11"/>
        <v>0.5436692308</v>
      </c>
      <c r="R66" s="296"/>
      <c r="S66" s="284"/>
      <c r="T66" s="284"/>
      <c r="U66" s="284"/>
      <c r="V66" s="284"/>
    </row>
    <row r="67">
      <c r="A67" s="284"/>
      <c r="B67" s="297">
        <v>3882.0</v>
      </c>
      <c r="C67" s="299">
        <v>0.8883</v>
      </c>
      <c r="D67" s="299">
        <v>0.861</v>
      </c>
      <c r="E67" s="299">
        <v>0.708</v>
      </c>
      <c r="F67" s="299">
        <v>0.6917</v>
      </c>
      <c r="G67" s="299">
        <v>0.6922</v>
      </c>
      <c r="H67" s="299">
        <v>0.5515</v>
      </c>
      <c r="I67" s="327"/>
      <c r="J67" s="299">
        <v>0.5058</v>
      </c>
      <c r="K67" s="299">
        <v>0.5128</v>
      </c>
      <c r="L67" s="299">
        <v>0.6266</v>
      </c>
      <c r="M67" s="299">
        <v>0.6779</v>
      </c>
      <c r="N67" s="299">
        <v>0.7075</v>
      </c>
      <c r="O67" s="299">
        <v>0.2968</v>
      </c>
      <c r="P67" s="299">
        <v>0.783</v>
      </c>
      <c r="Q67" s="328">
        <f t="shared" si="11"/>
        <v>0.6540846154</v>
      </c>
      <c r="R67" s="296"/>
      <c r="S67" s="284"/>
      <c r="T67" s="284"/>
      <c r="U67" s="284"/>
      <c r="V67" s="284"/>
    </row>
    <row r="68">
      <c r="A68" s="284"/>
      <c r="B68" s="297">
        <v>5161.0</v>
      </c>
      <c r="C68" s="299">
        <v>0.5339</v>
      </c>
      <c r="D68" s="299">
        <v>0.535</v>
      </c>
      <c r="E68" s="299">
        <v>0.534</v>
      </c>
      <c r="F68" s="299">
        <v>0.5139</v>
      </c>
      <c r="G68" s="299">
        <v>0.5522</v>
      </c>
      <c r="H68" s="299">
        <v>0.554</v>
      </c>
      <c r="I68" s="327"/>
      <c r="J68" s="299">
        <v>0.5622</v>
      </c>
      <c r="K68" s="299">
        <v>0.5689</v>
      </c>
      <c r="L68" s="299">
        <v>0.5556</v>
      </c>
      <c r="M68" s="299">
        <v>0.6033</v>
      </c>
      <c r="N68" s="299">
        <v>0.5918</v>
      </c>
      <c r="O68" s="299">
        <v>0.5154</v>
      </c>
      <c r="P68" s="299">
        <v>0.557</v>
      </c>
      <c r="Q68" s="328">
        <f t="shared" si="11"/>
        <v>0.5520923077</v>
      </c>
      <c r="R68" s="296"/>
      <c r="S68" s="284"/>
      <c r="T68" s="284"/>
      <c r="U68" s="284"/>
      <c r="V68" s="284"/>
    </row>
    <row r="69">
      <c r="A69" s="284"/>
      <c r="B69" s="297">
        <v>5166.0</v>
      </c>
      <c r="C69" s="299">
        <v>0.538</v>
      </c>
      <c r="D69" s="299">
        <v>0.539</v>
      </c>
      <c r="E69" s="299">
        <v>0.557</v>
      </c>
      <c r="F69" s="299">
        <v>0.5339</v>
      </c>
      <c r="G69" s="299">
        <v>0.5269</v>
      </c>
      <c r="H69" s="299">
        <v>0.5301</v>
      </c>
      <c r="I69" s="327"/>
      <c r="J69" s="299">
        <v>0.5248</v>
      </c>
      <c r="K69" s="299">
        <v>0.5338</v>
      </c>
      <c r="L69" s="299">
        <v>0.5583</v>
      </c>
      <c r="M69" s="299">
        <v>0.5686</v>
      </c>
      <c r="N69" s="299">
        <v>0.5852</v>
      </c>
      <c r="O69" s="299">
        <v>0.5193</v>
      </c>
      <c r="P69" s="299">
        <v>0.555</v>
      </c>
      <c r="Q69" s="328">
        <f t="shared" si="11"/>
        <v>0.5438384615</v>
      </c>
      <c r="R69" s="296"/>
      <c r="S69" s="284"/>
      <c r="T69" s="284"/>
      <c r="U69" s="284"/>
      <c r="V69" s="284"/>
    </row>
    <row r="70">
      <c r="A70" s="284"/>
      <c r="B70" s="297">
        <v>8604.0</v>
      </c>
      <c r="C70" s="299">
        <v>0.6248</v>
      </c>
      <c r="D70" s="299">
        <v>0.637</v>
      </c>
      <c r="E70" s="299">
        <v>0.615</v>
      </c>
      <c r="F70" s="299">
        <v>0.5946</v>
      </c>
      <c r="G70" s="299">
        <v>0.5805</v>
      </c>
      <c r="H70" s="299">
        <v>0.6329</v>
      </c>
      <c r="I70" s="327"/>
      <c r="J70" s="299">
        <v>0.6272</v>
      </c>
      <c r="K70" s="299">
        <v>0.6063</v>
      </c>
      <c r="L70" s="299">
        <v>0.6683</v>
      </c>
      <c r="M70" s="299">
        <v>0.6536</v>
      </c>
      <c r="N70" s="299">
        <v>0.6686</v>
      </c>
      <c r="O70" s="299">
        <v>0.4308</v>
      </c>
      <c r="P70" s="299">
        <v>0.649</v>
      </c>
      <c r="Q70" s="328">
        <f t="shared" si="11"/>
        <v>0.6145076923</v>
      </c>
      <c r="R70" s="296"/>
      <c r="S70" s="284"/>
      <c r="T70" s="284"/>
      <c r="U70" s="284"/>
      <c r="V70" s="284"/>
    </row>
    <row r="71">
      <c r="A71" s="284"/>
      <c r="B71" s="297" t="s">
        <v>149</v>
      </c>
      <c r="C71" s="299">
        <v>0.5529</v>
      </c>
      <c r="D71" s="299">
        <v>0.557</v>
      </c>
      <c r="E71" s="299">
        <v>0.563</v>
      </c>
      <c r="F71" s="299">
        <v>0.5483</v>
      </c>
      <c r="G71" s="299">
        <v>0.5505</v>
      </c>
      <c r="H71" s="299">
        <v>0.5418</v>
      </c>
      <c r="I71" s="327"/>
      <c r="J71" s="299">
        <v>0.5276</v>
      </c>
      <c r="K71" s="299">
        <v>0.5309</v>
      </c>
      <c r="L71" s="299">
        <v>0.5643</v>
      </c>
      <c r="M71" s="299">
        <v>0.5872</v>
      </c>
      <c r="N71" s="299">
        <v>0.5928</v>
      </c>
      <c r="O71" s="299">
        <v>0.4949</v>
      </c>
      <c r="P71" s="299">
        <v>0.562</v>
      </c>
      <c r="Q71" s="328">
        <f t="shared" si="11"/>
        <v>0.5517846154</v>
      </c>
      <c r="R71" s="296"/>
      <c r="S71" s="284"/>
      <c r="T71" s="284"/>
      <c r="U71" s="284"/>
      <c r="V71" s="284"/>
    </row>
    <row r="72" ht="7.5" customHeight="1">
      <c r="A72" s="284"/>
      <c r="B72" s="287"/>
      <c r="C72" s="287"/>
      <c r="D72" s="287"/>
      <c r="E72" s="287"/>
      <c r="F72" s="287"/>
      <c r="G72" s="288"/>
      <c r="H72" s="288"/>
      <c r="I72" s="284"/>
      <c r="J72" s="287"/>
      <c r="K72" s="287"/>
      <c r="L72" s="287"/>
      <c r="M72" s="287"/>
      <c r="N72" s="287"/>
      <c r="O72" s="288"/>
      <c r="P72" s="288"/>
      <c r="Q72" s="284"/>
      <c r="R72" s="284"/>
      <c r="S72" s="284"/>
      <c r="T72" s="284"/>
      <c r="U72" s="284"/>
      <c r="V72" s="284"/>
    </row>
    <row r="73">
      <c r="A73" s="284"/>
      <c r="B73" s="329" t="s">
        <v>198</v>
      </c>
      <c r="C73" s="297" t="s">
        <v>177</v>
      </c>
      <c r="D73" s="297" t="s">
        <v>178</v>
      </c>
      <c r="E73" s="297" t="s">
        <v>179</v>
      </c>
      <c r="F73" s="297" t="s">
        <v>180</v>
      </c>
      <c r="G73" s="323" t="s">
        <v>181</v>
      </c>
      <c r="H73" s="323" t="s">
        <v>182</v>
      </c>
      <c r="I73" s="284"/>
      <c r="J73" s="324" t="s">
        <v>183</v>
      </c>
      <c r="K73" s="297" t="s">
        <v>184</v>
      </c>
      <c r="L73" s="297" t="s">
        <v>185</v>
      </c>
      <c r="M73" s="297" t="s">
        <v>186</v>
      </c>
      <c r="N73" s="297" t="s">
        <v>187</v>
      </c>
      <c r="O73" s="323" t="s">
        <v>188</v>
      </c>
      <c r="P73" s="323" t="s">
        <v>189</v>
      </c>
      <c r="Q73" s="295" t="s">
        <v>190</v>
      </c>
      <c r="R73" s="296"/>
      <c r="S73" s="284"/>
      <c r="T73" s="284"/>
      <c r="U73" s="284"/>
      <c r="V73" s="284"/>
    </row>
    <row r="74">
      <c r="A74" s="284"/>
      <c r="B74" s="297">
        <v>3116.0</v>
      </c>
      <c r="C74" s="330"/>
      <c r="D74" s="330"/>
      <c r="E74" s="330"/>
      <c r="F74" s="330"/>
      <c r="G74" s="330"/>
      <c r="H74" s="300">
        <v>0.68</v>
      </c>
      <c r="I74" s="327"/>
      <c r="J74" s="300">
        <v>0.66</v>
      </c>
      <c r="K74" s="300">
        <v>0.67</v>
      </c>
      <c r="L74" s="300">
        <v>0.68</v>
      </c>
      <c r="M74" s="300">
        <v>0.73</v>
      </c>
      <c r="N74" s="300">
        <v>0.61</v>
      </c>
      <c r="O74" s="300">
        <v>0.7</v>
      </c>
      <c r="P74" s="330"/>
      <c r="Q74" s="328">
        <f t="shared" ref="Q74:Q81" si="12">AVERAGE(C74:P74)</f>
        <v>0.6757142857</v>
      </c>
      <c r="R74" s="296"/>
      <c r="S74" s="284"/>
      <c r="T74" s="284"/>
      <c r="U74" s="284"/>
      <c r="V74" s="284"/>
    </row>
    <row r="75">
      <c r="A75" s="284"/>
      <c r="B75" s="297">
        <v>3176.0</v>
      </c>
      <c r="C75" s="330"/>
      <c r="D75" s="330"/>
      <c r="E75" s="330"/>
      <c r="F75" s="330"/>
      <c r="G75" s="330"/>
      <c r="H75" s="300">
        <v>0.69</v>
      </c>
      <c r="I75" s="327"/>
      <c r="J75" s="300">
        <v>0.68</v>
      </c>
      <c r="K75" s="300">
        <v>0.69</v>
      </c>
      <c r="L75" s="300">
        <v>0.69</v>
      </c>
      <c r="M75" s="300">
        <v>0.72</v>
      </c>
      <c r="N75" s="300">
        <v>0.75</v>
      </c>
      <c r="O75" s="300">
        <v>0.78</v>
      </c>
      <c r="P75" s="330"/>
      <c r="Q75" s="328">
        <f t="shared" si="12"/>
        <v>0.7142857143</v>
      </c>
      <c r="R75" s="296"/>
      <c r="S75" s="284"/>
      <c r="T75" s="284"/>
      <c r="U75" s="284"/>
      <c r="V75" s="284"/>
    </row>
    <row r="76">
      <c r="A76" s="284"/>
      <c r="B76" s="297">
        <v>3802.0</v>
      </c>
      <c r="C76" s="330"/>
      <c r="D76" s="330"/>
      <c r="E76" s="330"/>
      <c r="F76" s="330"/>
      <c r="G76" s="330"/>
      <c r="H76" s="300">
        <v>0.67</v>
      </c>
      <c r="I76" s="327"/>
      <c r="J76" s="300">
        <v>0.78</v>
      </c>
      <c r="K76" s="300">
        <v>0.76</v>
      </c>
      <c r="L76" s="300">
        <v>0.67</v>
      </c>
      <c r="M76" s="300">
        <v>0.69</v>
      </c>
      <c r="N76" s="300">
        <v>0.63</v>
      </c>
      <c r="O76" s="300">
        <v>0.7</v>
      </c>
      <c r="P76" s="330"/>
      <c r="Q76" s="328">
        <f t="shared" si="12"/>
        <v>0.7</v>
      </c>
      <c r="R76" s="296"/>
      <c r="S76" s="284"/>
      <c r="T76" s="284"/>
      <c r="U76" s="284"/>
      <c r="V76" s="284"/>
    </row>
    <row r="77">
      <c r="A77" s="284"/>
      <c r="B77" s="297">
        <v>3882.0</v>
      </c>
      <c r="C77" s="330"/>
      <c r="D77" s="330"/>
      <c r="E77" s="330"/>
      <c r="F77" s="330"/>
      <c r="G77" s="330"/>
      <c r="H77" s="300">
        <v>0.69</v>
      </c>
      <c r="I77" s="327"/>
      <c r="J77" s="300">
        <v>0.73</v>
      </c>
      <c r="K77" s="300">
        <v>0.8</v>
      </c>
      <c r="L77" s="300">
        <v>0.69</v>
      </c>
      <c r="M77" s="300">
        <v>0.72</v>
      </c>
      <c r="N77" s="300">
        <v>0.72</v>
      </c>
      <c r="O77" s="300">
        <v>0.79</v>
      </c>
      <c r="P77" s="330"/>
      <c r="Q77" s="328">
        <f t="shared" si="12"/>
        <v>0.7342857143</v>
      </c>
      <c r="R77" s="296"/>
      <c r="S77" s="284"/>
      <c r="T77" s="284"/>
      <c r="U77" s="284"/>
      <c r="V77" s="284"/>
    </row>
    <row r="78">
      <c r="A78" s="284"/>
      <c r="B78" s="297">
        <v>5161.0</v>
      </c>
      <c r="C78" s="330"/>
      <c r="D78" s="330"/>
      <c r="E78" s="330"/>
      <c r="F78" s="330"/>
      <c r="G78" s="330"/>
      <c r="H78" s="300">
        <v>0.59</v>
      </c>
      <c r="I78" s="327"/>
      <c r="J78" s="300">
        <v>0.66</v>
      </c>
      <c r="K78" s="300">
        <v>0.63</v>
      </c>
      <c r="L78" s="300">
        <v>0.59</v>
      </c>
      <c r="M78" s="300">
        <v>0.62</v>
      </c>
      <c r="N78" s="300">
        <v>0.64</v>
      </c>
      <c r="O78" s="300">
        <v>0.68</v>
      </c>
      <c r="P78" s="330"/>
      <c r="Q78" s="328">
        <f t="shared" si="12"/>
        <v>0.63</v>
      </c>
      <c r="R78" s="296"/>
      <c r="S78" s="284"/>
      <c r="T78" s="284"/>
      <c r="U78" s="284"/>
      <c r="V78" s="284"/>
    </row>
    <row r="79">
      <c r="A79" s="284"/>
      <c r="B79" s="297">
        <v>5166.0</v>
      </c>
      <c r="C79" s="330"/>
      <c r="D79" s="330"/>
      <c r="E79" s="330"/>
      <c r="F79" s="330"/>
      <c r="G79" s="330"/>
      <c r="H79" s="300">
        <v>0.56</v>
      </c>
      <c r="I79" s="327"/>
      <c r="J79" s="300">
        <v>0.7</v>
      </c>
      <c r="K79" s="300">
        <v>0.71</v>
      </c>
      <c r="L79" s="300">
        <v>0.56</v>
      </c>
      <c r="M79" s="300">
        <v>0.62</v>
      </c>
      <c r="N79" s="300">
        <v>0.64</v>
      </c>
      <c r="O79" s="300">
        <v>0.78</v>
      </c>
      <c r="P79" s="330"/>
      <c r="Q79" s="328">
        <f t="shared" si="12"/>
        <v>0.6528571429</v>
      </c>
      <c r="R79" s="296"/>
      <c r="S79" s="284"/>
      <c r="T79" s="284"/>
      <c r="U79" s="284"/>
      <c r="V79" s="284"/>
    </row>
    <row r="80">
      <c r="A80" s="284"/>
      <c r="B80" s="297">
        <v>8604.0</v>
      </c>
      <c r="C80" s="330"/>
      <c r="D80" s="330"/>
      <c r="E80" s="330"/>
      <c r="F80" s="330"/>
      <c r="G80" s="330"/>
      <c r="H80" s="300">
        <v>0.66</v>
      </c>
      <c r="I80" s="327"/>
      <c r="J80" s="300">
        <v>0.69</v>
      </c>
      <c r="K80" s="300">
        <v>0.66</v>
      </c>
      <c r="L80" s="300">
        <v>0.66</v>
      </c>
      <c r="M80" s="300">
        <v>0.75</v>
      </c>
      <c r="N80" s="300">
        <v>0.78</v>
      </c>
      <c r="O80" s="300">
        <v>0.76</v>
      </c>
      <c r="P80" s="330"/>
      <c r="Q80" s="328">
        <f t="shared" si="12"/>
        <v>0.7085714286</v>
      </c>
      <c r="R80" s="296"/>
      <c r="S80" s="284"/>
      <c r="T80" s="284"/>
      <c r="U80" s="284"/>
      <c r="V80" s="284"/>
    </row>
    <row r="81">
      <c r="A81" s="284"/>
      <c r="B81" s="297" t="s">
        <v>149</v>
      </c>
      <c r="C81" s="330"/>
      <c r="D81" s="330"/>
      <c r="E81" s="330"/>
      <c r="F81" s="330"/>
      <c r="G81" s="330"/>
      <c r="H81" s="300">
        <v>0.65</v>
      </c>
      <c r="I81" s="327"/>
      <c r="J81" s="300">
        <v>0.7</v>
      </c>
      <c r="K81" s="300">
        <v>0.7</v>
      </c>
      <c r="L81" s="300">
        <v>0.65</v>
      </c>
      <c r="M81" s="300">
        <v>0.69</v>
      </c>
      <c r="N81" s="300">
        <v>0.7</v>
      </c>
      <c r="O81" s="300">
        <v>0.74</v>
      </c>
      <c r="P81" s="330"/>
      <c r="Q81" s="328">
        <f t="shared" si="12"/>
        <v>0.69</v>
      </c>
      <c r="R81" s="296"/>
      <c r="S81" s="284"/>
      <c r="T81" s="284"/>
      <c r="U81" s="284"/>
      <c r="V81" s="284"/>
    </row>
    <row r="82" ht="7.5" customHeight="1">
      <c r="A82" s="284"/>
      <c r="B82" s="287"/>
      <c r="C82" s="287"/>
      <c r="D82" s="287"/>
      <c r="E82" s="287"/>
      <c r="F82" s="287"/>
      <c r="G82" s="288"/>
      <c r="H82" s="288"/>
      <c r="I82" s="284"/>
      <c r="J82" s="321"/>
      <c r="K82" s="321"/>
      <c r="L82" s="321"/>
      <c r="M82" s="321"/>
      <c r="N82" s="321"/>
      <c r="O82" s="311"/>
      <c r="P82" s="311"/>
      <c r="Q82" s="284"/>
      <c r="R82" s="284"/>
      <c r="S82" s="284"/>
      <c r="T82" s="284"/>
      <c r="U82" s="284"/>
      <c r="V82" s="284"/>
    </row>
    <row r="83">
      <c r="A83" s="284"/>
      <c r="B83" s="329" t="s">
        <v>199</v>
      </c>
      <c r="C83" s="297" t="s">
        <v>177</v>
      </c>
      <c r="D83" s="297" t="s">
        <v>178</v>
      </c>
      <c r="E83" s="297" t="s">
        <v>179</v>
      </c>
      <c r="F83" s="297" t="s">
        <v>180</v>
      </c>
      <c r="G83" s="323" t="s">
        <v>181</v>
      </c>
      <c r="H83" s="323" t="s">
        <v>182</v>
      </c>
      <c r="I83" s="284"/>
      <c r="J83" s="324" t="s">
        <v>183</v>
      </c>
      <c r="K83" s="297" t="s">
        <v>184</v>
      </c>
      <c r="L83" s="297" t="s">
        <v>185</v>
      </c>
      <c r="M83" s="297" t="s">
        <v>186</v>
      </c>
      <c r="N83" s="297" t="s">
        <v>187</v>
      </c>
      <c r="O83" s="323" t="s">
        <v>188</v>
      </c>
      <c r="P83" s="323" t="s">
        <v>189</v>
      </c>
      <c r="Q83" s="295" t="s">
        <v>190</v>
      </c>
      <c r="R83" s="296" t="s">
        <v>200</v>
      </c>
      <c r="S83" s="284"/>
      <c r="T83" s="284"/>
      <c r="U83" s="284"/>
      <c r="V83" s="284"/>
    </row>
    <row r="84">
      <c r="A84" s="284"/>
      <c r="B84" s="297">
        <v>3116.0</v>
      </c>
      <c r="C84" s="325">
        <v>7.47</v>
      </c>
      <c r="D84" s="325">
        <v>7.37</v>
      </c>
      <c r="E84" s="325">
        <v>7.41</v>
      </c>
      <c r="F84" s="325">
        <v>7.51</v>
      </c>
      <c r="G84" s="325">
        <v>8.16</v>
      </c>
      <c r="H84" s="325">
        <v>8.18</v>
      </c>
      <c r="I84" s="326"/>
      <c r="J84" s="325">
        <v>8.1</v>
      </c>
      <c r="K84" s="325">
        <v>8.06</v>
      </c>
      <c r="L84" s="323">
        <v>8.09</v>
      </c>
      <c r="M84" s="325">
        <v>8.08</v>
      </c>
      <c r="N84" s="325">
        <v>7.79</v>
      </c>
      <c r="O84" s="325">
        <v>7.77</v>
      </c>
      <c r="P84" s="325">
        <v>7.78</v>
      </c>
      <c r="Q84" s="319">
        <f t="shared" ref="Q84:Q91" si="13">AVERAGE(C84:P84)</f>
        <v>7.828461538</v>
      </c>
      <c r="R84" s="320">
        <f t="shared" ref="R84:R91" si="14">(Q84-Q94)</f>
        <v>0.5723076923</v>
      </c>
      <c r="S84" s="284"/>
      <c r="T84" s="284"/>
      <c r="U84" s="284"/>
      <c r="V84" s="284"/>
    </row>
    <row r="85">
      <c r="A85" s="284"/>
      <c r="B85" s="297">
        <v>3176.0</v>
      </c>
      <c r="C85" s="325">
        <v>7.8</v>
      </c>
      <c r="D85" s="325">
        <v>7.61</v>
      </c>
      <c r="E85" s="325">
        <v>7.33</v>
      </c>
      <c r="F85" s="325">
        <v>7.12</v>
      </c>
      <c r="G85" s="325">
        <v>6.95</v>
      </c>
      <c r="H85" s="325">
        <v>7.21</v>
      </c>
      <c r="I85" s="326"/>
      <c r="J85" s="325">
        <v>7.26</v>
      </c>
      <c r="K85" s="325">
        <v>7.46</v>
      </c>
      <c r="L85" s="323">
        <v>7.39</v>
      </c>
      <c r="M85" s="325">
        <v>7.5</v>
      </c>
      <c r="N85" s="325">
        <v>7.13</v>
      </c>
      <c r="O85" s="325">
        <v>7.13</v>
      </c>
      <c r="P85" s="325">
        <v>7.15</v>
      </c>
      <c r="Q85" s="319">
        <f t="shared" si="13"/>
        <v>7.310769231</v>
      </c>
      <c r="R85" s="320">
        <f t="shared" si="14"/>
        <v>0.04846153846</v>
      </c>
      <c r="S85" s="284"/>
      <c r="T85" s="284"/>
      <c r="U85" s="284"/>
      <c r="V85" s="284"/>
    </row>
    <row r="86">
      <c r="A86" s="284"/>
      <c r="B86" s="297">
        <v>3802.0</v>
      </c>
      <c r="C86" s="325">
        <v>6.91</v>
      </c>
      <c r="D86" s="325">
        <v>6.67</v>
      </c>
      <c r="E86" s="325">
        <v>7.31</v>
      </c>
      <c r="F86" s="325">
        <v>7.45</v>
      </c>
      <c r="G86" s="325">
        <v>7.69</v>
      </c>
      <c r="H86" s="325">
        <v>7.89</v>
      </c>
      <c r="I86" s="326"/>
      <c r="J86" s="325">
        <v>7.95</v>
      </c>
      <c r="K86" s="325">
        <v>8.1</v>
      </c>
      <c r="L86" s="323">
        <v>8.26</v>
      </c>
      <c r="M86" s="325">
        <v>7.91</v>
      </c>
      <c r="N86" s="325">
        <v>8.11</v>
      </c>
      <c r="O86" s="325">
        <v>8.1</v>
      </c>
      <c r="P86" s="325">
        <v>7.85</v>
      </c>
      <c r="Q86" s="319">
        <f t="shared" si="13"/>
        <v>7.707692308</v>
      </c>
      <c r="R86" s="320">
        <f t="shared" si="14"/>
        <v>0.4384615385</v>
      </c>
      <c r="S86" s="284"/>
      <c r="T86" s="284"/>
      <c r="U86" s="284"/>
      <c r="V86" s="284"/>
    </row>
    <row r="87">
      <c r="A87" s="284"/>
      <c r="B87" s="297">
        <v>3882.0</v>
      </c>
      <c r="C87" s="325">
        <v>6.36</v>
      </c>
      <c r="D87" s="325">
        <v>6.31</v>
      </c>
      <c r="E87" s="325">
        <v>7.08</v>
      </c>
      <c r="F87" s="325">
        <v>7.21</v>
      </c>
      <c r="G87" s="325">
        <v>7.76</v>
      </c>
      <c r="H87" s="325">
        <v>7.16</v>
      </c>
      <c r="I87" s="326"/>
      <c r="J87" s="325">
        <v>6.92</v>
      </c>
      <c r="K87" s="325">
        <v>6.92</v>
      </c>
      <c r="L87" s="323">
        <v>7.41</v>
      </c>
      <c r="M87" s="325">
        <v>7.36</v>
      </c>
      <c r="N87" s="325">
        <v>7.38</v>
      </c>
      <c r="O87" s="325">
        <v>7.39</v>
      </c>
      <c r="P87" s="325">
        <v>7.54</v>
      </c>
      <c r="Q87" s="319">
        <f t="shared" si="13"/>
        <v>7.138461538</v>
      </c>
      <c r="R87" s="320">
        <f t="shared" si="14"/>
        <v>-0.2392307692</v>
      </c>
      <c r="S87" s="284"/>
      <c r="T87" s="284"/>
      <c r="U87" s="284"/>
      <c r="V87" s="284"/>
    </row>
    <row r="88">
      <c r="A88" s="284"/>
      <c r="B88" s="297">
        <v>5161.0</v>
      </c>
      <c r="C88" s="325">
        <v>6.46</v>
      </c>
      <c r="D88" s="325">
        <v>6.61</v>
      </c>
      <c r="E88" s="325">
        <v>7.08</v>
      </c>
      <c r="F88" s="325">
        <v>7.45</v>
      </c>
      <c r="G88" s="325">
        <v>7.56</v>
      </c>
      <c r="H88" s="325">
        <v>7.17</v>
      </c>
      <c r="I88" s="326"/>
      <c r="J88" s="325">
        <v>7.1</v>
      </c>
      <c r="K88" s="325">
        <v>6.62</v>
      </c>
      <c r="L88" s="323">
        <v>7.32</v>
      </c>
      <c r="M88" s="325">
        <v>7.63</v>
      </c>
      <c r="N88" s="325">
        <v>7.74</v>
      </c>
      <c r="O88" s="325">
        <v>7.74</v>
      </c>
      <c r="P88" s="325">
        <v>7.68</v>
      </c>
      <c r="Q88" s="319">
        <f t="shared" si="13"/>
        <v>7.243076923</v>
      </c>
      <c r="R88" s="320">
        <f t="shared" si="14"/>
        <v>0.05769230769</v>
      </c>
      <c r="S88" s="284"/>
      <c r="T88" s="284"/>
      <c r="U88" s="284"/>
      <c r="V88" s="284"/>
    </row>
    <row r="89">
      <c r="A89" s="284"/>
      <c r="B89" s="297">
        <v>5166.0</v>
      </c>
      <c r="C89" s="325">
        <v>7.69</v>
      </c>
      <c r="D89" s="325">
        <v>7.45</v>
      </c>
      <c r="E89" s="325">
        <v>7.71</v>
      </c>
      <c r="F89" s="325">
        <v>7.52</v>
      </c>
      <c r="G89" s="325">
        <v>8.22</v>
      </c>
      <c r="H89" s="325">
        <v>8.13</v>
      </c>
      <c r="I89" s="326"/>
      <c r="J89" s="325">
        <v>7.91</v>
      </c>
      <c r="K89" s="325">
        <v>7.79</v>
      </c>
      <c r="L89" s="323">
        <v>7.68</v>
      </c>
      <c r="M89" s="325">
        <v>7.85</v>
      </c>
      <c r="N89" s="325">
        <v>8.03</v>
      </c>
      <c r="O89" s="325">
        <v>8.03</v>
      </c>
      <c r="P89" s="325">
        <v>8.29</v>
      </c>
      <c r="Q89" s="319">
        <f t="shared" si="13"/>
        <v>7.869230769</v>
      </c>
      <c r="R89" s="320">
        <f t="shared" si="14"/>
        <v>0.8946153846</v>
      </c>
      <c r="S89" s="284"/>
      <c r="T89" s="284"/>
      <c r="U89" s="284"/>
      <c r="V89" s="284"/>
    </row>
    <row r="90">
      <c r="A90" s="284"/>
      <c r="B90" s="297">
        <v>8604.0</v>
      </c>
      <c r="C90" s="325">
        <v>7.45</v>
      </c>
      <c r="D90" s="325">
        <v>7.74</v>
      </c>
      <c r="E90" s="325">
        <v>7.81</v>
      </c>
      <c r="F90" s="325">
        <v>7.71</v>
      </c>
      <c r="G90" s="325">
        <v>7.39</v>
      </c>
      <c r="H90" s="325">
        <v>7.48</v>
      </c>
      <c r="I90" s="326"/>
      <c r="J90" s="325">
        <v>7.38</v>
      </c>
      <c r="K90" s="325">
        <v>7.75</v>
      </c>
      <c r="L90" s="323">
        <v>8.39</v>
      </c>
      <c r="M90" s="325">
        <v>7.96</v>
      </c>
      <c r="N90" s="325">
        <v>7.4</v>
      </c>
      <c r="O90" s="325">
        <v>7.37</v>
      </c>
      <c r="P90" s="325">
        <v>6.99</v>
      </c>
      <c r="Q90" s="319">
        <f t="shared" si="13"/>
        <v>7.601538462</v>
      </c>
      <c r="R90" s="320">
        <f t="shared" si="14"/>
        <v>-0.2930769231</v>
      </c>
      <c r="S90" s="284"/>
      <c r="T90" s="284"/>
      <c r="U90" s="284"/>
      <c r="V90" s="284"/>
    </row>
    <row r="91">
      <c r="A91" s="284"/>
      <c r="B91" s="297" t="s">
        <v>149</v>
      </c>
      <c r="C91" s="325">
        <v>7.22</v>
      </c>
      <c r="D91" s="325">
        <v>7.18</v>
      </c>
      <c r="E91" s="325">
        <v>7.4</v>
      </c>
      <c r="F91" s="325">
        <v>7.41</v>
      </c>
      <c r="G91" s="325">
        <v>7.68</v>
      </c>
      <c r="H91" s="325">
        <v>7.66</v>
      </c>
      <c r="I91" s="326"/>
      <c r="J91" s="325">
        <v>7.61</v>
      </c>
      <c r="K91" s="325">
        <v>7.63</v>
      </c>
      <c r="L91" s="323">
        <v>7.73</v>
      </c>
      <c r="M91" s="325">
        <v>7.77</v>
      </c>
      <c r="N91" s="325">
        <v>7.7</v>
      </c>
      <c r="O91" s="325">
        <v>7.69</v>
      </c>
      <c r="P91" s="325">
        <v>7.68</v>
      </c>
      <c r="Q91" s="319">
        <f t="shared" si="13"/>
        <v>7.566153846</v>
      </c>
      <c r="R91" s="320">
        <f t="shared" si="14"/>
        <v>0.3061538462</v>
      </c>
      <c r="S91" s="284"/>
      <c r="T91" s="284"/>
      <c r="U91" s="284"/>
      <c r="V91" s="284"/>
    </row>
    <row r="92" ht="7.5" customHeight="1">
      <c r="A92" s="284"/>
      <c r="B92" s="287"/>
      <c r="C92" s="287"/>
      <c r="D92" s="287"/>
      <c r="E92" s="287"/>
      <c r="F92" s="287"/>
      <c r="G92" s="288"/>
      <c r="H92" s="288"/>
      <c r="I92" s="284"/>
      <c r="J92" s="321"/>
      <c r="K92" s="321"/>
      <c r="L92" s="321"/>
      <c r="M92" s="321"/>
      <c r="N92" s="321"/>
      <c r="O92" s="311"/>
      <c r="P92" s="311"/>
      <c r="Q92" s="284"/>
      <c r="R92" s="284"/>
      <c r="S92" s="284"/>
      <c r="T92" s="284"/>
      <c r="U92" s="284"/>
      <c r="V92" s="284"/>
    </row>
    <row r="93">
      <c r="A93" s="284"/>
      <c r="B93" s="329" t="s">
        <v>201</v>
      </c>
      <c r="C93" s="297" t="s">
        <v>177</v>
      </c>
      <c r="D93" s="297" t="s">
        <v>178</v>
      </c>
      <c r="E93" s="297" t="s">
        <v>179</v>
      </c>
      <c r="F93" s="297" t="s">
        <v>180</v>
      </c>
      <c r="G93" s="323" t="s">
        <v>181</v>
      </c>
      <c r="H93" s="323" t="s">
        <v>182</v>
      </c>
      <c r="I93" s="284"/>
      <c r="J93" s="324" t="s">
        <v>183</v>
      </c>
      <c r="K93" s="297" t="s">
        <v>184</v>
      </c>
      <c r="L93" s="297" t="s">
        <v>185</v>
      </c>
      <c r="M93" s="297" t="s">
        <v>186</v>
      </c>
      <c r="N93" s="297" t="s">
        <v>187</v>
      </c>
      <c r="O93" s="323" t="s">
        <v>188</v>
      </c>
      <c r="P93" s="323" t="s">
        <v>189</v>
      </c>
      <c r="Q93" s="295" t="s">
        <v>190</v>
      </c>
      <c r="R93" s="284"/>
      <c r="S93" s="284"/>
      <c r="T93" s="284"/>
      <c r="U93" s="284"/>
      <c r="V93" s="284"/>
    </row>
    <row r="94">
      <c r="A94" s="284"/>
      <c r="B94" s="297">
        <v>3116.0</v>
      </c>
      <c r="C94" s="325">
        <v>7.11</v>
      </c>
      <c r="D94" s="325">
        <v>7.1</v>
      </c>
      <c r="E94" s="325">
        <v>7.25</v>
      </c>
      <c r="F94" s="325">
        <v>7.25</v>
      </c>
      <c r="G94" s="325">
        <v>7.25</v>
      </c>
      <c r="H94" s="325">
        <v>7.3</v>
      </c>
      <c r="I94" s="326"/>
      <c r="J94" s="325">
        <v>7.3</v>
      </c>
      <c r="K94" s="325">
        <v>7.22</v>
      </c>
      <c r="L94" s="323">
        <v>7.49</v>
      </c>
      <c r="M94" s="325">
        <v>7.39</v>
      </c>
      <c r="N94" s="325">
        <v>7.28</v>
      </c>
      <c r="O94" s="325">
        <v>7.24</v>
      </c>
      <c r="P94" s="325">
        <v>7.15</v>
      </c>
      <c r="Q94" s="319">
        <f t="shared" ref="Q94:Q101" si="15">AVERAGE(C94:P94)</f>
        <v>7.256153846</v>
      </c>
      <c r="R94" s="284"/>
      <c r="S94" s="284"/>
      <c r="T94" s="284"/>
      <c r="U94" s="284"/>
      <c r="V94" s="284"/>
    </row>
    <row r="95">
      <c r="A95" s="284"/>
      <c r="B95" s="297">
        <v>3176.0</v>
      </c>
      <c r="C95" s="325">
        <v>6.91</v>
      </c>
      <c r="D95" s="325">
        <v>6.93</v>
      </c>
      <c r="E95" s="325">
        <v>6.96</v>
      </c>
      <c r="F95" s="325">
        <v>7.01</v>
      </c>
      <c r="G95" s="325">
        <v>7.2</v>
      </c>
      <c r="H95" s="325">
        <v>7.26</v>
      </c>
      <c r="I95" s="326"/>
      <c r="J95" s="325">
        <v>7.34</v>
      </c>
      <c r="K95" s="325">
        <v>7.3</v>
      </c>
      <c r="L95" s="323">
        <v>7.69</v>
      </c>
      <c r="M95" s="325">
        <v>7.54</v>
      </c>
      <c r="N95" s="325">
        <v>7.54</v>
      </c>
      <c r="O95" s="325">
        <v>7.41</v>
      </c>
      <c r="P95" s="325">
        <v>7.32</v>
      </c>
      <c r="Q95" s="319">
        <f t="shared" si="15"/>
        <v>7.262307692</v>
      </c>
      <c r="R95" s="284"/>
      <c r="S95" s="284"/>
      <c r="T95" s="284"/>
      <c r="U95" s="284"/>
      <c r="V95" s="284"/>
    </row>
    <row r="96">
      <c r="A96" s="284"/>
      <c r="B96" s="297">
        <v>3802.0</v>
      </c>
      <c r="C96" s="325">
        <v>7.12</v>
      </c>
      <c r="D96" s="325">
        <v>7.18</v>
      </c>
      <c r="E96" s="325">
        <v>7.33</v>
      </c>
      <c r="F96" s="325">
        <v>7.29</v>
      </c>
      <c r="G96" s="325">
        <v>7.31</v>
      </c>
      <c r="H96" s="325">
        <v>7.28</v>
      </c>
      <c r="I96" s="326"/>
      <c r="J96" s="325">
        <v>7.25</v>
      </c>
      <c r="K96" s="325">
        <v>7.18</v>
      </c>
      <c r="L96" s="323">
        <v>7.51</v>
      </c>
      <c r="M96" s="325">
        <v>7.42</v>
      </c>
      <c r="N96" s="325">
        <v>7.27</v>
      </c>
      <c r="O96" s="325">
        <v>7.23</v>
      </c>
      <c r="P96" s="325">
        <v>7.13</v>
      </c>
      <c r="Q96" s="319">
        <f t="shared" si="15"/>
        <v>7.269230769</v>
      </c>
      <c r="R96" s="284"/>
      <c r="S96" s="284"/>
      <c r="T96" s="284"/>
      <c r="U96" s="284"/>
      <c r="V96" s="284"/>
    </row>
    <row r="97">
      <c r="A97" s="284"/>
      <c r="B97" s="297">
        <v>3882.0</v>
      </c>
      <c r="C97" s="325">
        <v>7.33</v>
      </c>
      <c r="D97" s="325">
        <v>7.41</v>
      </c>
      <c r="E97" s="325">
        <v>7.43</v>
      </c>
      <c r="F97" s="325">
        <v>7.35</v>
      </c>
      <c r="G97" s="325">
        <v>7.31</v>
      </c>
      <c r="H97" s="325">
        <v>7.33</v>
      </c>
      <c r="I97" s="326"/>
      <c r="J97" s="325">
        <v>7.34</v>
      </c>
      <c r="K97" s="325">
        <v>7.4</v>
      </c>
      <c r="L97" s="323">
        <v>7.31</v>
      </c>
      <c r="M97" s="325">
        <v>7.35</v>
      </c>
      <c r="N97" s="325">
        <v>7.28</v>
      </c>
      <c r="O97" s="325">
        <v>7.51</v>
      </c>
      <c r="P97" s="325">
        <v>7.56</v>
      </c>
      <c r="Q97" s="319">
        <f t="shared" si="15"/>
        <v>7.377692308</v>
      </c>
      <c r="R97" s="284"/>
      <c r="S97" s="284"/>
      <c r="T97" s="284"/>
      <c r="U97" s="284"/>
      <c r="V97" s="284"/>
    </row>
    <row r="98">
      <c r="A98" s="284"/>
      <c r="B98" s="297">
        <v>5161.0</v>
      </c>
      <c r="C98" s="325">
        <v>7.11</v>
      </c>
      <c r="D98" s="325">
        <v>7.11</v>
      </c>
      <c r="E98" s="325">
        <v>7.11</v>
      </c>
      <c r="F98" s="325">
        <v>7.12</v>
      </c>
      <c r="G98" s="325">
        <v>7.18</v>
      </c>
      <c r="H98" s="325">
        <v>7.27</v>
      </c>
      <c r="I98" s="326"/>
      <c r="J98" s="325">
        <v>7.28</v>
      </c>
      <c r="K98" s="325">
        <v>7.28</v>
      </c>
      <c r="L98" s="323">
        <v>7.23</v>
      </c>
      <c r="M98" s="325">
        <v>7.19</v>
      </c>
      <c r="N98" s="325">
        <v>7.19</v>
      </c>
      <c r="O98" s="325">
        <v>7.19</v>
      </c>
      <c r="P98" s="325">
        <v>7.15</v>
      </c>
      <c r="Q98" s="319">
        <f t="shared" si="15"/>
        <v>7.185384615</v>
      </c>
      <c r="R98" s="284"/>
      <c r="S98" s="284"/>
      <c r="T98" s="284"/>
      <c r="U98" s="284"/>
      <c r="V98" s="284"/>
    </row>
    <row r="99">
      <c r="A99" s="284"/>
      <c r="B99" s="297">
        <v>5166.0</v>
      </c>
      <c r="C99" s="325">
        <v>6.87</v>
      </c>
      <c r="D99" s="325">
        <v>6.92</v>
      </c>
      <c r="E99" s="325">
        <v>6.97</v>
      </c>
      <c r="F99" s="325">
        <v>6.9</v>
      </c>
      <c r="G99" s="325">
        <v>7.02</v>
      </c>
      <c r="H99" s="325">
        <v>7.12</v>
      </c>
      <c r="I99" s="326"/>
      <c r="J99" s="325">
        <v>7.03</v>
      </c>
      <c r="K99" s="325">
        <v>6.9</v>
      </c>
      <c r="L99" s="323">
        <v>7.09</v>
      </c>
      <c r="M99" s="325">
        <v>7.05</v>
      </c>
      <c r="N99" s="325">
        <v>6.94</v>
      </c>
      <c r="O99" s="325">
        <v>6.97</v>
      </c>
      <c r="P99" s="325">
        <v>6.89</v>
      </c>
      <c r="Q99" s="319">
        <f t="shared" si="15"/>
        <v>6.974615385</v>
      </c>
      <c r="R99" s="284"/>
      <c r="S99" s="284"/>
      <c r="T99" s="284"/>
      <c r="U99" s="284"/>
      <c r="V99" s="284"/>
    </row>
    <row r="100">
      <c r="A100" s="284"/>
      <c r="B100" s="297">
        <v>8604.0</v>
      </c>
      <c r="C100" s="325">
        <v>7.72</v>
      </c>
      <c r="D100" s="325">
        <v>7.75</v>
      </c>
      <c r="E100" s="325">
        <v>7.8</v>
      </c>
      <c r="F100" s="325">
        <v>7.76</v>
      </c>
      <c r="G100" s="325">
        <v>7.93</v>
      </c>
      <c r="H100" s="325">
        <v>7.85</v>
      </c>
      <c r="I100" s="326"/>
      <c r="J100" s="325">
        <v>7.93</v>
      </c>
      <c r="K100" s="325">
        <v>7.99</v>
      </c>
      <c r="L100" s="323">
        <v>8.13</v>
      </c>
      <c r="M100" s="325">
        <v>8.02</v>
      </c>
      <c r="N100" s="325">
        <v>8.01</v>
      </c>
      <c r="O100" s="325">
        <v>7.91</v>
      </c>
      <c r="P100" s="325">
        <v>7.83</v>
      </c>
      <c r="Q100" s="319">
        <f t="shared" si="15"/>
        <v>7.894615385</v>
      </c>
      <c r="R100" s="284"/>
      <c r="S100" s="284"/>
      <c r="T100" s="284"/>
      <c r="U100" s="284"/>
      <c r="V100" s="284"/>
    </row>
    <row r="101">
      <c r="A101" s="284"/>
      <c r="B101" s="297" t="s">
        <v>149</v>
      </c>
      <c r="C101" s="325">
        <v>7.14</v>
      </c>
      <c r="D101" s="325">
        <v>7.16</v>
      </c>
      <c r="E101" s="325">
        <v>7.2</v>
      </c>
      <c r="F101" s="325">
        <v>7.19</v>
      </c>
      <c r="G101" s="325">
        <v>7.25</v>
      </c>
      <c r="H101" s="325">
        <v>7.31</v>
      </c>
      <c r="I101" s="326"/>
      <c r="J101" s="325">
        <v>7.31</v>
      </c>
      <c r="K101" s="325">
        <v>7.29</v>
      </c>
      <c r="L101" s="323">
        <v>7.4</v>
      </c>
      <c r="M101" s="325">
        <v>7.35</v>
      </c>
      <c r="N101" s="325">
        <v>7.3</v>
      </c>
      <c r="O101" s="325">
        <v>7.27</v>
      </c>
      <c r="P101" s="325">
        <v>7.21</v>
      </c>
      <c r="Q101" s="319">
        <f t="shared" si="15"/>
        <v>7.26</v>
      </c>
      <c r="R101" s="284"/>
      <c r="S101" s="284"/>
      <c r="T101" s="284"/>
      <c r="U101" s="284"/>
      <c r="V101" s="284"/>
    </row>
    <row r="102" ht="7.5" customHeight="1">
      <c r="A102" s="284"/>
      <c r="B102" s="287"/>
      <c r="C102" s="287"/>
      <c r="D102" s="287"/>
      <c r="E102" s="287"/>
      <c r="F102" s="287"/>
      <c r="G102" s="288"/>
      <c r="H102" s="288"/>
      <c r="I102" s="284"/>
      <c r="J102" s="287"/>
      <c r="K102" s="287"/>
      <c r="L102" s="287"/>
      <c r="M102" s="287"/>
      <c r="N102" s="287"/>
      <c r="O102" s="288"/>
      <c r="P102" s="288"/>
      <c r="Q102" s="284"/>
      <c r="R102" s="284"/>
      <c r="S102" s="284"/>
      <c r="T102" s="284"/>
      <c r="U102" s="284"/>
      <c r="V102" s="284"/>
    </row>
    <row r="103">
      <c r="A103" s="284"/>
      <c r="B103" s="284"/>
      <c r="C103" s="284"/>
      <c r="D103" s="284"/>
      <c r="E103" s="284"/>
      <c r="F103" s="284"/>
      <c r="G103" s="331"/>
      <c r="H103" s="331"/>
      <c r="I103" s="284"/>
      <c r="J103" s="284"/>
      <c r="K103" s="284"/>
      <c r="L103" s="284"/>
      <c r="M103" s="284"/>
      <c r="N103" s="284"/>
      <c r="O103" s="284"/>
      <c r="P103" s="284"/>
      <c r="Q103" s="284"/>
      <c r="R103" s="284"/>
      <c r="S103" s="284"/>
      <c r="T103" s="284"/>
      <c r="U103" s="284"/>
      <c r="V103" s="284"/>
    </row>
    <row r="104">
      <c r="A104" s="284"/>
      <c r="B104" s="284"/>
      <c r="C104" s="284"/>
      <c r="D104" s="284"/>
      <c r="E104" s="284"/>
      <c r="F104" s="284"/>
      <c r="G104" s="331"/>
      <c r="H104" s="331"/>
      <c r="I104" s="284"/>
      <c r="J104" s="284"/>
      <c r="K104" s="284"/>
      <c r="L104" s="284"/>
      <c r="M104" s="284"/>
      <c r="N104" s="284"/>
      <c r="O104" s="284"/>
      <c r="P104" s="284"/>
      <c r="Q104" s="284"/>
      <c r="R104" s="284"/>
      <c r="S104" s="284"/>
      <c r="T104" s="284"/>
      <c r="U104" s="284"/>
      <c r="V104" s="284"/>
    </row>
    <row r="105">
      <c r="A105" s="284"/>
      <c r="B105" s="284"/>
      <c r="C105" s="284"/>
      <c r="D105" s="284"/>
      <c r="E105" s="284"/>
      <c r="F105" s="284"/>
      <c r="G105" s="331"/>
      <c r="H105" s="331"/>
      <c r="I105" s="284"/>
      <c r="J105" s="284"/>
      <c r="K105" s="284"/>
      <c r="L105" s="284"/>
      <c r="M105" s="284"/>
      <c r="N105" s="284"/>
      <c r="O105" s="284"/>
      <c r="P105" s="284"/>
      <c r="Q105" s="284"/>
      <c r="R105" s="284"/>
      <c r="S105" s="284"/>
      <c r="T105" s="284"/>
      <c r="U105" s="284"/>
      <c r="V105" s="284"/>
    </row>
    <row r="106">
      <c r="A106" s="284"/>
      <c r="B106" s="284"/>
      <c r="C106" s="284"/>
      <c r="D106" s="284"/>
      <c r="E106" s="284"/>
      <c r="F106" s="284"/>
      <c r="G106" s="331"/>
      <c r="H106" s="331"/>
      <c r="I106" s="284"/>
      <c r="J106" s="284"/>
      <c r="K106" s="284"/>
      <c r="L106" s="284"/>
      <c r="M106" s="284"/>
      <c r="N106" s="284"/>
      <c r="O106" s="284"/>
      <c r="P106" s="284"/>
      <c r="Q106" s="284"/>
      <c r="R106" s="284"/>
      <c r="S106" s="284"/>
      <c r="T106" s="284"/>
      <c r="U106" s="284"/>
      <c r="V106" s="284"/>
    </row>
    <row r="107">
      <c r="A107" s="284"/>
      <c r="B107" s="284"/>
      <c r="C107" s="284"/>
      <c r="D107" s="284"/>
      <c r="E107" s="284"/>
      <c r="F107" s="284"/>
      <c r="G107" s="331"/>
      <c r="H107" s="331"/>
      <c r="I107" s="284"/>
      <c r="J107" s="284"/>
      <c r="K107" s="284"/>
      <c r="L107" s="284"/>
      <c r="M107" s="284"/>
      <c r="N107" s="284"/>
      <c r="O107" s="284"/>
      <c r="P107" s="284"/>
      <c r="Q107" s="284"/>
      <c r="R107" s="284"/>
      <c r="S107" s="284"/>
      <c r="T107" s="284"/>
      <c r="U107" s="284"/>
      <c r="V107" s="284"/>
    </row>
    <row r="108">
      <c r="A108" s="284"/>
      <c r="B108" s="284"/>
      <c r="C108" s="284"/>
      <c r="D108" s="284"/>
      <c r="E108" s="284"/>
      <c r="F108" s="284"/>
      <c r="G108" s="331"/>
      <c r="H108" s="331"/>
      <c r="I108" s="284"/>
      <c r="J108" s="284"/>
      <c r="K108" s="284"/>
      <c r="L108" s="284"/>
      <c r="M108" s="284"/>
      <c r="N108" s="284"/>
      <c r="O108" s="284"/>
      <c r="P108" s="284"/>
      <c r="Q108" s="284"/>
      <c r="R108" s="284"/>
      <c r="S108" s="284"/>
      <c r="T108" s="284"/>
      <c r="U108" s="284"/>
      <c r="V108" s="284"/>
    </row>
    <row r="109">
      <c r="A109" s="284"/>
      <c r="B109" s="284"/>
      <c r="C109" s="284"/>
      <c r="D109" s="284"/>
      <c r="E109" s="284"/>
      <c r="F109" s="284"/>
      <c r="G109" s="331"/>
      <c r="H109" s="331"/>
      <c r="I109" s="284"/>
      <c r="J109" s="284"/>
      <c r="K109" s="284"/>
      <c r="L109" s="284"/>
      <c r="M109" s="284"/>
      <c r="N109" s="284"/>
      <c r="O109" s="284"/>
      <c r="P109" s="284"/>
      <c r="Q109" s="284"/>
      <c r="R109" s="284"/>
      <c r="S109" s="284"/>
      <c r="T109" s="284"/>
      <c r="U109" s="284"/>
      <c r="V109" s="284"/>
    </row>
    <row r="110">
      <c r="A110" s="284"/>
      <c r="B110" s="284"/>
      <c r="C110" s="284"/>
      <c r="D110" s="284"/>
      <c r="E110" s="284"/>
      <c r="F110" s="284"/>
      <c r="G110" s="331"/>
      <c r="H110" s="331"/>
      <c r="I110" s="284"/>
      <c r="J110" s="284"/>
      <c r="K110" s="284"/>
      <c r="L110" s="284"/>
      <c r="M110" s="284"/>
      <c r="N110" s="284"/>
      <c r="O110" s="284"/>
      <c r="P110" s="284"/>
      <c r="Q110" s="284"/>
      <c r="R110" s="284"/>
      <c r="S110" s="284"/>
      <c r="T110" s="284"/>
      <c r="U110" s="284"/>
      <c r="V110" s="284"/>
    </row>
    <row r="111">
      <c r="A111" s="284"/>
      <c r="B111" s="284"/>
      <c r="C111" s="284"/>
      <c r="D111" s="284"/>
      <c r="E111" s="284"/>
      <c r="F111" s="284"/>
      <c r="G111" s="331"/>
      <c r="H111" s="331"/>
      <c r="I111" s="284"/>
      <c r="J111" s="284"/>
      <c r="K111" s="284"/>
      <c r="L111" s="284"/>
      <c r="M111" s="284"/>
      <c r="N111" s="284"/>
      <c r="O111" s="284"/>
      <c r="P111" s="284"/>
      <c r="Q111" s="284"/>
      <c r="R111" s="284"/>
      <c r="S111" s="284"/>
      <c r="T111" s="284"/>
      <c r="U111" s="284"/>
      <c r="V111" s="284"/>
    </row>
    <row r="112">
      <c r="A112" s="284"/>
      <c r="B112" s="284"/>
      <c r="C112" s="284"/>
      <c r="D112" s="284"/>
      <c r="E112" s="284"/>
      <c r="F112" s="284"/>
      <c r="G112" s="331"/>
      <c r="H112" s="331"/>
      <c r="I112" s="284"/>
      <c r="J112" s="284"/>
      <c r="K112" s="284"/>
      <c r="L112" s="284"/>
      <c r="M112" s="284"/>
      <c r="N112" s="284"/>
      <c r="O112" s="284"/>
      <c r="P112" s="284"/>
      <c r="Q112" s="284"/>
      <c r="R112" s="284"/>
      <c r="S112" s="284"/>
      <c r="T112" s="284"/>
      <c r="U112" s="284"/>
      <c r="V112" s="284"/>
    </row>
    <row r="113">
      <c r="A113" s="284"/>
      <c r="B113" s="284"/>
      <c r="C113" s="284"/>
      <c r="D113" s="284"/>
      <c r="E113" s="284"/>
      <c r="F113" s="284"/>
      <c r="G113" s="331"/>
      <c r="H113" s="331"/>
      <c r="I113" s="284"/>
      <c r="J113" s="284"/>
      <c r="K113" s="284"/>
      <c r="L113" s="284"/>
      <c r="M113" s="284"/>
      <c r="N113" s="284"/>
      <c r="O113" s="284"/>
      <c r="P113" s="284"/>
      <c r="Q113" s="284"/>
      <c r="R113" s="284"/>
      <c r="S113" s="284"/>
      <c r="T113" s="284"/>
      <c r="U113" s="284"/>
      <c r="V113" s="284"/>
    </row>
    <row r="114">
      <c r="A114" s="284"/>
      <c r="B114" s="284"/>
      <c r="C114" s="284"/>
      <c r="D114" s="284"/>
      <c r="E114" s="284"/>
      <c r="F114" s="284"/>
      <c r="G114" s="331"/>
      <c r="H114" s="331"/>
      <c r="I114" s="284"/>
      <c r="J114" s="284"/>
      <c r="K114" s="284"/>
      <c r="L114" s="284"/>
      <c r="M114" s="284"/>
      <c r="N114" s="284"/>
      <c r="O114" s="284"/>
      <c r="P114" s="284"/>
      <c r="Q114" s="284"/>
      <c r="R114" s="284"/>
      <c r="S114" s="284"/>
      <c r="T114" s="284"/>
      <c r="U114" s="284"/>
      <c r="V114" s="284"/>
    </row>
    <row r="115">
      <c r="A115" s="284"/>
      <c r="B115" s="284"/>
      <c r="C115" s="284"/>
      <c r="D115" s="284"/>
      <c r="E115" s="284"/>
      <c r="F115" s="284"/>
      <c r="G115" s="331"/>
      <c r="H115" s="331"/>
      <c r="I115" s="284"/>
      <c r="J115" s="284"/>
      <c r="K115" s="284"/>
      <c r="L115" s="284"/>
      <c r="M115" s="284"/>
      <c r="N115" s="284"/>
      <c r="O115" s="284"/>
      <c r="P115" s="284"/>
      <c r="Q115" s="284"/>
      <c r="R115" s="284"/>
      <c r="S115" s="284"/>
      <c r="T115" s="284"/>
      <c r="U115" s="284"/>
      <c r="V115" s="284"/>
    </row>
    <row r="116">
      <c r="A116" s="284"/>
      <c r="B116" s="284"/>
      <c r="C116" s="284"/>
      <c r="D116" s="284"/>
      <c r="E116" s="284"/>
      <c r="F116" s="284"/>
      <c r="G116" s="331"/>
      <c r="H116" s="331"/>
      <c r="I116" s="284"/>
      <c r="J116" s="284"/>
      <c r="K116" s="284"/>
      <c r="L116" s="284"/>
      <c r="M116" s="284"/>
      <c r="N116" s="284"/>
      <c r="O116" s="284"/>
      <c r="P116" s="284"/>
      <c r="Q116" s="284"/>
      <c r="R116" s="284"/>
      <c r="S116" s="284"/>
      <c r="T116" s="284"/>
      <c r="U116" s="284"/>
      <c r="V116" s="284"/>
    </row>
    <row r="117">
      <c r="A117" s="284"/>
      <c r="B117" s="284"/>
      <c r="C117" s="284"/>
      <c r="D117" s="284"/>
      <c r="E117" s="284"/>
      <c r="F117" s="284"/>
      <c r="G117" s="331"/>
      <c r="H117" s="331"/>
      <c r="I117" s="284"/>
      <c r="J117" s="284"/>
      <c r="K117" s="284"/>
      <c r="L117" s="284"/>
      <c r="M117" s="284"/>
      <c r="N117" s="284"/>
      <c r="O117" s="284"/>
      <c r="P117" s="284"/>
      <c r="Q117" s="284"/>
      <c r="R117" s="284"/>
      <c r="S117" s="284"/>
      <c r="T117" s="284"/>
      <c r="U117" s="284"/>
      <c r="V117" s="284"/>
    </row>
    <row r="118">
      <c r="A118" s="284"/>
      <c r="B118" s="284"/>
      <c r="C118" s="284"/>
      <c r="D118" s="284"/>
      <c r="E118" s="284"/>
      <c r="F118" s="284"/>
      <c r="G118" s="331"/>
      <c r="H118" s="331"/>
      <c r="I118" s="284"/>
      <c r="J118" s="284"/>
      <c r="K118" s="284"/>
      <c r="L118" s="284"/>
      <c r="M118" s="284"/>
      <c r="N118" s="284"/>
      <c r="O118" s="284"/>
      <c r="P118" s="284"/>
      <c r="Q118" s="284"/>
      <c r="R118" s="284"/>
      <c r="S118" s="284"/>
      <c r="T118" s="284"/>
      <c r="U118" s="284"/>
      <c r="V118" s="284"/>
    </row>
    <row r="119">
      <c r="A119" s="284"/>
      <c r="B119" s="284"/>
      <c r="C119" s="284"/>
      <c r="D119" s="284"/>
      <c r="E119" s="284"/>
      <c r="F119" s="284"/>
      <c r="G119" s="331"/>
      <c r="H119" s="331"/>
      <c r="I119" s="284"/>
      <c r="J119" s="284"/>
      <c r="K119" s="284"/>
      <c r="L119" s="284"/>
      <c r="M119" s="284"/>
      <c r="N119" s="284"/>
      <c r="O119" s="284"/>
      <c r="P119" s="284"/>
      <c r="Q119" s="284"/>
      <c r="R119" s="284"/>
      <c r="S119" s="284"/>
      <c r="T119" s="284"/>
      <c r="U119" s="284"/>
      <c r="V119" s="284"/>
    </row>
    <row r="120">
      <c r="A120" s="284"/>
      <c r="B120" s="284"/>
      <c r="C120" s="284"/>
      <c r="D120" s="284"/>
      <c r="E120" s="284"/>
      <c r="F120" s="284"/>
      <c r="G120" s="331"/>
      <c r="H120" s="331"/>
      <c r="I120" s="284"/>
      <c r="J120" s="284"/>
      <c r="K120" s="284"/>
      <c r="L120" s="284"/>
      <c r="M120" s="284"/>
      <c r="N120" s="284"/>
      <c r="O120" s="284"/>
      <c r="P120" s="284"/>
      <c r="Q120" s="284"/>
      <c r="R120" s="284"/>
      <c r="S120" s="284"/>
      <c r="T120" s="284"/>
      <c r="U120" s="284"/>
      <c r="V120" s="284"/>
    </row>
    <row r="121">
      <c r="A121" s="284"/>
      <c r="B121" s="284"/>
      <c r="C121" s="284"/>
      <c r="D121" s="284"/>
      <c r="E121" s="284"/>
      <c r="F121" s="284"/>
      <c r="G121" s="331"/>
      <c r="H121" s="331"/>
      <c r="I121" s="284"/>
      <c r="J121" s="284"/>
      <c r="K121" s="284"/>
      <c r="L121" s="284"/>
      <c r="M121" s="284"/>
      <c r="N121" s="284"/>
      <c r="O121" s="284"/>
      <c r="P121" s="284"/>
      <c r="Q121" s="284"/>
      <c r="R121" s="284"/>
      <c r="S121" s="284"/>
      <c r="T121" s="284"/>
      <c r="U121" s="284"/>
      <c r="V121" s="284"/>
    </row>
    <row r="122">
      <c r="A122" s="284"/>
      <c r="B122" s="284"/>
      <c r="C122" s="284"/>
      <c r="D122" s="284"/>
      <c r="E122" s="284"/>
      <c r="F122" s="284"/>
      <c r="G122" s="331"/>
      <c r="H122" s="331"/>
      <c r="I122" s="284"/>
      <c r="J122" s="284"/>
      <c r="K122" s="284"/>
      <c r="L122" s="284"/>
      <c r="M122" s="284"/>
      <c r="N122" s="284"/>
      <c r="O122" s="284"/>
      <c r="P122" s="284"/>
      <c r="Q122" s="284"/>
      <c r="R122" s="284"/>
      <c r="S122" s="284"/>
      <c r="T122" s="284"/>
      <c r="U122" s="284"/>
      <c r="V122" s="284"/>
    </row>
    <row r="123">
      <c r="A123" s="284"/>
      <c r="B123" s="284"/>
      <c r="C123" s="284"/>
      <c r="D123" s="284"/>
      <c r="E123" s="284"/>
      <c r="F123" s="284"/>
      <c r="G123" s="331"/>
      <c r="H123" s="331"/>
      <c r="I123" s="284"/>
      <c r="J123" s="284"/>
      <c r="K123" s="284"/>
      <c r="L123" s="284"/>
      <c r="M123" s="284"/>
      <c r="N123" s="284"/>
      <c r="O123" s="284"/>
      <c r="P123" s="284"/>
      <c r="Q123" s="284"/>
      <c r="R123" s="284"/>
      <c r="S123" s="284"/>
      <c r="T123" s="284"/>
      <c r="U123" s="284"/>
      <c r="V123" s="284"/>
    </row>
    <row r="124">
      <c r="A124" s="284"/>
      <c r="B124" s="284"/>
      <c r="C124" s="284"/>
      <c r="D124" s="284"/>
      <c r="E124" s="284"/>
      <c r="F124" s="284"/>
      <c r="G124" s="331"/>
      <c r="H124" s="331"/>
      <c r="I124" s="284"/>
      <c r="J124" s="284"/>
      <c r="K124" s="284"/>
      <c r="L124" s="284"/>
      <c r="M124" s="284"/>
      <c r="N124" s="284"/>
      <c r="O124" s="284"/>
      <c r="P124" s="284"/>
      <c r="Q124" s="284"/>
      <c r="R124" s="284"/>
      <c r="S124" s="284"/>
      <c r="T124" s="284"/>
      <c r="U124" s="284"/>
      <c r="V124" s="284"/>
    </row>
    <row r="125">
      <c r="A125" s="284"/>
      <c r="B125" s="284"/>
      <c r="C125" s="284"/>
      <c r="D125" s="284"/>
      <c r="E125" s="284"/>
      <c r="F125" s="284"/>
      <c r="G125" s="331"/>
      <c r="H125" s="331"/>
      <c r="I125" s="284"/>
      <c r="J125" s="284"/>
      <c r="K125" s="284"/>
      <c r="L125" s="284"/>
      <c r="M125" s="284"/>
      <c r="N125" s="284"/>
      <c r="O125" s="284"/>
      <c r="P125" s="284"/>
      <c r="Q125" s="284"/>
      <c r="R125" s="284"/>
      <c r="S125" s="284"/>
      <c r="T125" s="284"/>
      <c r="U125" s="284"/>
      <c r="V125" s="284"/>
    </row>
    <row r="126">
      <c r="A126" s="284"/>
      <c r="B126" s="284"/>
      <c r="C126" s="284"/>
      <c r="D126" s="284"/>
      <c r="E126" s="284"/>
      <c r="F126" s="284"/>
      <c r="G126" s="331"/>
      <c r="H126" s="331"/>
      <c r="I126" s="284"/>
      <c r="J126" s="284"/>
      <c r="K126" s="284"/>
      <c r="L126" s="284"/>
      <c r="M126" s="284"/>
      <c r="N126" s="284"/>
      <c r="O126" s="284"/>
      <c r="P126" s="284"/>
      <c r="Q126" s="284"/>
      <c r="R126" s="284"/>
      <c r="S126" s="284"/>
      <c r="T126" s="284"/>
      <c r="U126" s="284"/>
      <c r="V126" s="284"/>
    </row>
    <row r="127">
      <c r="A127" s="284"/>
      <c r="B127" s="284"/>
      <c r="C127" s="284"/>
      <c r="D127" s="284"/>
      <c r="E127" s="284"/>
      <c r="F127" s="284"/>
      <c r="G127" s="331"/>
      <c r="H127" s="331"/>
      <c r="I127" s="284"/>
      <c r="J127" s="284"/>
      <c r="K127" s="284"/>
      <c r="L127" s="284"/>
      <c r="M127" s="284"/>
      <c r="N127" s="284"/>
      <c r="O127" s="284"/>
      <c r="P127" s="284"/>
      <c r="Q127" s="284"/>
      <c r="R127" s="284"/>
      <c r="S127" s="284"/>
      <c r="T127" s="284"/>
      <c r="U127" s="284"/>
      <c r="V127" s="284"/>
    </row>
    <row r="128">
      <c r="A128" s="284"/>
      <c r="B128" s="284"/>
      <c r="C128" s="284"/>
      <c r="D128" s="284"/>
      <c r="E128" s="284"/>
      <c r="F128" s="284"/>
      <c r="G128" s="331"/>
      <c r="H128" s="331"/>
      <c r="I128" s="284"/>
      <c r="J128" s="284"/>
      <c r="K128" s="284"/>
      <c r="L128" s="284"/>
      <c r="M128" s="284"/>
      <c r="N128" s="284"/>
      <c r="O128" s="284"/>
      <c r="P128" s="284"/>
      <c r="Q128" s="284"/>
      <c r="R128" s="284"/>
      <c r="S128" s="284"/>
      <c r="T128" s="284"/>
      <c r="U128" s="284"/>
      <c r="V128" s="284"/>
    </row>
    <row r="129">
      <c r="A129" s="284"/>
      <c r="B129" s="284"/>
      <c r="C129" s="284"/>
      <c r="D129" s="284"/>
      <c r="E129" s="284"/>
      <c r="F129" s="284"/>
      <c r="G129" s="331"/>
      <c r="H129" s="331"/>
      <c r="I129" s="284"/>
      <c r="J129" s="284"/>
      <c r="K129" s="284"/>
      <c r="L129" s="284"/>
      <c r="M129" s="284"/>
      <c r="N129" s="284"/>
      <c r="O129" s="284"/>
      <c r="P129" s="284"/>
      <c r="Q129" s="284"/>
      <c r="R129" s="284"/>
      <c r="S129" s="284"/>
      <c r="T129" s="284"/>
      <c r="U129" s="284"/>
      <c r="V129" s="284"/>
    </row>
    <row r="130">
      <c r="A130" s="284"/>
      <c r="B130" s="284"/>
      <c r="C130" s="284"/>
      <c r="D130" s="284"/>
      <c r="E130" s="284"/>
      <c r="F130" s="284"/>
      <c r="G130" s="331"/>
      <c r="H130" s="331"/>
      <c r="I130" s="284"/>
      <c r="J130" s="284"/>
      <c r="K130" s="284"/>
      <c r="L130" s="284"/>
      <c r="M130" s="284"/>
      <c r="N130" s="284"/>
      <c r="O130" s="284"/>
      <c r="P130" s="284"/>
      <c r="Q130" s="284"/>
      <c r="R130" s="284"/>
      <c r="S130" s="284"/>
      <c r="T130" s="284"/>
      <c r="U130" s="284"/>
      <c r="V130" s="284"/>
    </row>
    <row r="131">
      <c r="A131" s="284"/>
      <c r="B131" s="284"/>
      <c r="C131" s="284"/>
      <c r="D131" s="284"/>
      <c r="E131" s="284"/>
      <c r="F131" s="284"/>
      <c r="G131" s="331"/>
      <c r="H131" s="331"/>
      <c r="I131" s="284"/>
      <c r="J131" s="284"/>
      <c r="K131" s="284"/>
      <c r="L131" s="284"/>
      <c r="M131" s="284"/>
      <c r="N131" s="284"/>
      <c r="O131" s="284"/>
      <c r="P131" s="284"/>
      <c r="Q131" s="284"/>
      <c r="R131" s="284"/>
      <c r="S131" s="284"/>
      <c r="T131" s="284"/>
      <c r="U131" s="284"/>
      <c r="V131" s="284"/>
    </row>
    <row r="132">
      <c r="A132" s="284"/>
      <c r="B132" s="284"/>
      <c r="C132" s="284"/>
      <c r="D132" s="284"/>
      <c r="E132" s="284"/>
      <c r="F132" s="284"/>
      <c r="G132" s="331"/>
      <c r="H132" s="331"/>
      <c r="I132" s="284"/>
      <c r="J132" s="284"/>
      <c r="K132" s="284"/>
      <c r="L132" s="284"/>
      <c r="M132" s="284"/>
      <c r="N132" s="284"/>
      <c r="O132" s="284"/>
      <c r="P132" s="284"/>
      <c r="Q132" s="284"/>
      <c r="R132" s="284"/>
      <c r="S132" s="284"/>
      <c r="T132" s="284"/>
      <c r="U132" s="284"/>
      <c r="V132" s="284"/>
    </row>
    <row r="133">
      <c r="A133" s="284"/>
      <c r="B133" s="284"/>
      <c r="C133" s="284"/>
      <c r="D133" s="284"/>
      <c r="E133" s="284"/>
      <c r="F133" s="284"/>
      <c r="G133" s="331"/>
      <c r="H133" s="331"/>
      <c r="I133" s="284"/>
      <c r="J133" s="284"/>
      <c r="K133" s="284"/>
      <c r="L133" s="284"/>
      <c r="M133" s="284"/>
      <c r="N133" s="284"/>
      <c r="O133" s="284"/>
      <c r="P133" s="284"/>
      <c r="Q133" s="284"/>
      <c r="R133" s="284"/>
      <c r="S133" s="284"/>
      <c r="T133" s="284"/>
      <c r="U133" s="284"/>
      <c r="V133" s="284"/>
    </row>
    <row r="134">
      <c r="A134" s="284"/>
      <c r="B134" s="284"/>
      <c r="C134" s="284"/>
      <c r="D134" s="284"/>
      <c r="E134" s="284"/>
      <c r="F134" s="284"/>
      <c r="G134" s="331"/>
      <c r="H134" s="331"/>
      <c r="I134" s="284"/>
      <c r="J134" s="284"/>
      <c r="K134" s="284"/>
      <c r="L134" s="284"/>
      <c r="M134" s="284"/>
      <c r="N134" s="284"/>
      <c r="O134" s="284"/>
      <c r="P134" s="284"/>
      <c r="Q134" s="284"/>
      <c r="R134" s="284"/>
      <c r="S134" s="284"/>
      <c r="T134" s="284"/>
      <c r="U134" s="284"/>
      <c r="V134" s="284"/>
    </row>
    <row r="135">
      <c r="A135" s="284"/>
      <c r="B135" s="284"/>
      <c r="C135" s="284"/>
      <c r="D135" s="284"/>
      <c r="E135" s="284"/>
      <c r="F135" s="284"/>
      <c r="G135" s="331"/>
      <c r="H135" s="331"/>
      <c r="I135" s="284"/>
      <c r="J135" s="284"/>
      <c r="K135" s="284"/>
      <c r="L135" s="284"/>
      <c r="M135" s="284"/>
      <c r="N135" s="284"/>
      <c r="O135" s="284"/>
      <c r="P135" s="284"/>
      <c r="Q135" s="284"/>
      <c r="R135" s="284"/>
      <c r="S135" s="284"/>
      <c r="T135" s="284"/>
      <c r="U135" s="284"/>
      <c r="V135" s="284"/>
    </row>
    <row r="136">
      <c r="A136" s="284"/>
      <c r="B136" s="284"/>
      <c r="C136" s="284"/>
      <c r="D136" s="284"/>
      <c r="E136" s="284"/>
      <c r="F136" s="284"/>
      <c r="G136" s="331"/>
      <c r="H136" s="331"/>
      <c r="I136" s="284"/>
      <c r="J136" s="284"/>
      <c r="K136" s="284"/>
      <c r="L136" s="284"/>
      <c r="M136" s="284"/>
      <c r="N136" s="284"/>
      <c r="O136" s="284"/>
      <c r="P136" s="284"/>
      <c r="Q136" s="284"/>
      <c r="R136" s="284"/>
      <c r="S136" s="284"/>
      <c r="T136" s="284"/>
      <c r="U136" s="284"/>
      <c r="V136" s="284"/>
    </row>
    <row r="137">
      <c r="A137" s="284"/>
      <c r="B137" s="284"/>
      <c r="C137" s="284"/>
      <c r="D137" s="284"/>
      <c r="E137" s="284"/>
      <c r="F137" s="284"/>
      <c r="G137" s="331"/>
      <c r="H137" s="331"/>
      <c r="I137" s="284"/>
      <c r="J137" s="284"/>
      <c r="K137" s="284"/>
      <c r="L137" s="284"/>
      <c r="M137" s="284"/>
      <c r="N137" s="284"/>
      <c r="O137" s="284"/>
      <c r="P137" s="284"/>
      <c r="Q137" s="284"/>
      <c r="R137" s="284"/>
      <c r="S137" s="284"/>
      <c r="T137" s="284"/>
      <c r="U137" s="284"/>
      <c r="V137" s="284"/>
    </row>
    <row r="138">
      <c r="A138" s="284"/>
      <c r="B138" s="284"/>
      <c r="C138" s="284"/>
      <c r="D138" s="284"/>
      <c r="E138" s="284"/>
      <c r="F138" s="284"/>
      <c r="G138" s="331"/>
      <c r="H138" s="331"/>
      <c r="I138" s="284"/>
      <c r="J138" s="284"/>
      <c r="K138" s="284"/>
      <c r="L138" s="284"/>
      <c r="M138" s="284"/>
      <c r="N138" s="284"/>
      <c r="O138" s="284"/>
      <c r="P138" s="284"/>
      <c r="Q138" s="284"/>
      <c r="R138" s="284"/>
      <c r="S138" s="284"/>
      <c r="T138" s="284"/>
      <c r="U138" s="284"/>
      <c r="V138" s="284"/>
    </row>
    <row r="139">
      <c r="A139" s="284"/>
      <c r="B139" s="284"/>
      <c r="C139" s="284"/>
      <c r="D139" s="284"/>
      <c r="E139" s="284"/>
      <c r="F139" s="284"/>
      <c r="G139" s="331"/>
      <c r="H139" s="331"/>
      <c r="I139" s="284"/>
      <c r="J139" s="284"/>
      <c r="K139" s="284"/>
      <c r="L139" s="284"/>
      <c r="M139" s="284"/>
      <c r="N139" s="284"/>
      <c r="O139" s="284"/>
      <c r="P139" s="284"/>
      <c r="Q139" s="284"/>
      <c r="R139" s="284"/>
      <c r="S139" s="284"/>
      <c r="T139" s="284"/>
      <c r="U139" s="284"/>
      <c r="V139" s="284"/>
    </row>
    <row r="140">
      <c r="A140" s="284"/>
      <c r="B140" s="284"/>
      <c r="C140" s="284"/>
      <c r="D140" s="284"/>
      <c r="E140" s="284"/>
      <c r="F140" s="284"/>
      <c r="G140" s="331"/>
      <c r="H140" s="331"/>
      <c r="I140" s="284"/>
      <c r="J140" s="284"/>
      <c r="K140" s="284"/>
      <c r="L140" s="284"/>
      <c r="M140" s="284"/>
      <c r="N140" s="284"/>
      <c r="O140" s="284"/>
      <c r="P140" s="284"/>
      <c r="Q140" s="284"/>
      <c r="R140" s="284"/>
      <c r="S140" s="284"/>
      <c r="T140" s="284"/>
      <c r="U140" s="284"/>
      <c r="V140" s="284"/>
    </row>
    <row r="141">
      <c r="A141" s="284"/>
      <c r="B141" s="284"/>
      <c r="C141" s="284"/>
      <c r="D141" s="284"/>
      <c r="E141" s="284"/>
      <c r="F141" s="284"/>
      <c r="G141" s="331"/>
      <c r="H141" s="331"/>
      <c r="I141" s="284"/>
      <c r="J141" s="284"/>
      <c r="K141" s="284"/>
      <c r="L141" s="284"/>
      <c r="M141" s="284"/>
      <c r="N141" s="284"/>
      <c r="O141" s="284"/>
      <c r="P141" s="284"/>
      <c r="Q141" s="284"/>
      <c r="R141" s="284"/>
      <c r="S141" s="284"/>
      <c r="T141" s="284"/>
      <c r="U141" s="284"/>
      <c r="V141" s="284"/>
    </row>
    <row r="142">
      <c r="A142" s="284"/>
      <c r="B142" s="284"/>
      <c r="C142" s="284"/>
      <c r="D142" s="284"/>
      <c r="E142" s="284"/>
      <c r="F142" s="284"/>
      <c r="G142" s="331"/>
      <c r="H142" s="331"/>
      <c r="I142" s="284"/>
      <c r="J142" s="284"/>
      <c r="K142" s="284"/>
      <c r="L142" s="284"/>
      <c r="M142" s="284"/>
      <c r="N142" s="284"/>
      <c r="O142" s="284"/>
      <c r="P142" s="284"/>
      <c r="Q142" s="284"/>
      <c r="R142" s="284"/>
      <c r="S142" s="284"/>
      <c r="T142" s="284"/>
      <c r="U142" s="284"/>
      <c r="V142" s="284"/>
    </row>
    <row r="143">
      <c r="A143" s="284"/>
      <c r="B143" s="284"/>
      <c r="C143" s="284"/>
      <c r="D143" s="284"/>
      <c r="E143" s="284"/>
      <c r="F143" s="284"/>
      <c r="G143" s="331"/>
      <c r="H143" s="331"/>
      <c r="I143" s="284"/>
      <c r="J143" s="284"/>
      <c r="K143" s="284"/>
      <c r="L143" s="284"/>
      <c r="M143" s="284"/>
      <c r="N143" s="284"/>
      <c r="O143" s="284"/>
      <c r="P143" s="284"/>
      <c r="Q143" s="284"/>
      <c r="R143" s="284"/>
      <c r="S143" s="284"/>
      <c r="T143" s="284"/>
      <c r="U143" s="284"/>
      <c r="V143" s="284"/>
    </row>
    <row r="144">
      <c r="A144" s="284"/>
      <c r="B144" s="284"/>
      <c r="C144" s="284"/>
      <c r="D144" s="284"/>
      <c r="E144" s="284"/>
      <c r="F144" s="284"/>
      <c r="G144" s="331"/>
      <c r="H144" s="331"/>
      <c r="I144" s="284"/>
      <c r="J144" s="284"/>
      <c r="K144" s="284"/>
      <c r="L144" s="284"/>
      <c r="M144" s="284"/>
      <c r="N144" s="284"/>
      <c r="O144" s="284"/>
      <c r="P144" s="284"/>
      <c r="Q144" s="284"/>
      <c r="R144" s="284"/>
      <c r="S144" s="284"/>
      <c r="T144" s="284"/>
      <c r="U144" s="284"/>
      <c r="V144" s="284"/>
    </row>
    <row r="145">
      <c r="A145" s="284"/>
      <c r="B145" s="284"/>
      <c r="C145" s="284"/>
      <c r="D145" s="284"/>
      <c r="E145" s="284"/>
      <c r="F145" s="284"/>
      <c r="G145" s="331"/>
      <c r="H145" s="331"/>
      <c r="I145" s="284"/>
      <c r="J145" s="284"/>
      <c r="K145" s="284"/>
      <c r="L145" s="284"/>
      <c r="M145" s="284"/>
      <c r="N145" s="284"/>
      <c r="O145" s="284"/>
      <c r="P145" s="284"/>
      <c r="Q145" s="284"/>
      <c r="R145" s="284"/>
      <c r="S145" s="284"/>
      <c r="T145" s="284"/>
      <c r="U145" s="284"/>
      <c r="V145" s="284"/>
    </row>
    <row r="146">
      <c r="A146" s="284"/>
      <c r="B146" s="284"/>
      <c r="C146" s="284"/>
      <c r="D146" s="284"/>
      <c r="E146" s="284"/>
      <c r="F146" s="284"/>
      <c r="G146" s="331"/>
      <c r="H146" s="331"/>
      <c r="I146" s="284"/>
      <c r="J146" s="284"/>
      <c r="K146" s="284"/>
      <c r="L146" s="284"/>
      <c r="M146" s="284"/>
      <c r="N146" s="284"/>
      <c r="O146" s="284"/>
      <c r="P146" s="284"/>
      <c r="Q146" s="284"/>
      <c r="R146" s="284"/>
      <c r="S146" s="284"/>
      <c r="T146" s="284"/>
      <c r="U146" s="284"/>
      <c r="V146" s="284"/>
    </row>
    <row r="147">
      <c r="A147" s="284"/>
      <c r="B147" s="284"/>
      <c r="C147" s="284"/>
      <c r="D147" s="284"/>
      <c r="E147" s="284"/>
      <c r="F147" s="284"/>
      <c r="G147" s="331"/>
      <c r="H147" s="331"/>
      <c r="I147" s="284"/>
      <c r="J147" s="284"/>
      <c r="K147" s="284"/>
      <c r="L147" s="284"/>
      <c r="M147" s="284"/>
      <c r="N147" s="284"/>
      <c r="O147" s="284"/>
      <c r="P147" s="284"/>
      <c r="Q147" s="284"/>
      <c r="R147" s="284"/>
      <c r="S147" s="284"/>
      <c r="T147" s="284"/>
      <c r="U147" s="284"/>
      <c r="V147" s="284"/>
    </row>
    <row r="148">
      <c r="A148" s="284"/>
      <c r="B148" s="284"/>
      <c r="C148" s="284"/>
      <c r="D148" s="284"/>
      <c r="E148" s="284"/>
      <c r="F148" s="284"/>
      <c r="G148" s="331"/>
      <c r="H148" s="331"/>
      <c r="I148" s="284"/>
      <c r="J148" s="284"/>
      <c r="K148" s="284"/>
      <c r="L148" s="284"/>
      <c r="M148" s="284"/>
      <c r="N148" s="284"/>
      <c r="O148" s="284"/>
      <c r="P148" s="284"/>
      <c r="Q148" s="284"/>
      <c r="R148" s="284"/>
      <c r="S148" s="284"/>
      <c r="T148" s="284"/>
      <c r="U148" s="284"/>
      <c r="V148" s="284"/>
    </row>
    <row r="149">
      <c r="A149" s="284"/>
      <c r="B149" s="284"/>
      <c r="C149" s="284"/>
      <c r="D149" s="284"/>
      <c r="E149" s="284"/>
      <c r="F149" s="284"/>
      <c r="G149" s="331"/>
      <c r="H149" s="331"/>
      <c r="I149" s="284"/>
      <c r="J149" s="284"/>
      <c r="K149" s="284"/>
      <c r="L149" s="284"/>
      <c r="M149" s="284"/>
      <c r="N149" s="284"/>
      <c r="O149" s="284"/>
      <c r="P149" s="284"/>
      <c r="Q149" s="284"/>
      <c r="R149" s="284"/>
      <c r="S149" s="284"/>
      <c r="T149" s="284"/>
      <c r="U149" s="284"/>
      <c r="V149" s="284"/>
    </row>
    <row r="150">
      <c r="A150" s="284"/>
      <c r="B150" s="284"/>
      <c r="C150" s="284"/>
      <c r="D150" s="284"/>
      <c r="E150" s="284"/>
      <c r="F150" s="284"/>
      <c r="G150" s="331"/>
      <c r="H150" s="331"/>
      <c r="I150" s="284"/>
      <c r="J150" s="284"/>
      <c r="K150" s="284"/>
      <c r="L150" s="284"/>
      <c r="M150" s="284"/>
      <c r="N150" s="284"/>
      <c r="O150" s="284"/>
      <c r="P150" s="284"/>
      <c r="Q150" s="284"/>
      <c r="R150" s="284"/>
      <c r="S150" s="284"/>
      <c r="T150" s="284"/>
      <c r="U150" s="284"/>
      <c r="V150" s="284"/>
    </row>
    <row r="151">
      <c r="A151" s="284"/>
      <c r="B151" s="284"/>
      <c r="C151" s="284"/>
      <c r="D151" s="284"/>
      <c r="E151" s="284"/>
      <c r="F151" s="284"/>
      <c r="G151" s="331"/>
      <c r="H151" s="331"/>
      <c r="I151" s="284"/>
      <c r="J151" s="284"/>
      <c r="K151" s="284"/>
      <c r="L151" s="284"/>
      <c r="M151" s="284"/>
      <c r="N151" s="284"/>
      <c r="O151" s="284"/>
      <c r="P151" s="284"/>
      <c r="Q151" s="284"/>
      <c r="R151" s="284"/>
      <c r="S151" s="284"/>
      <c r="T151" s="284"/>
      <c r="U151" s="284"/>
      <c r="V151" s="284"/>
    </row>
    <row r="152">
      <c r="A152" s="284"/>
      <c r="B152" s="284"/>
      <c r="C152" s="284"/>
      <c r="D152" s="284"/>
      <c r="E152" s="284"/>
      <c r="F152" s="284"/>
      <c r="G152" s="331"/>
      <c r="H152" s="331"/>
      <c r="I152" s="284"/>
      <c r="J152" s="284"/>
      <c r="K152" s="284"/>
      <c r="L152" s="284"/>
      <c r="M152" s="284"/>
      <c r="N152" s="284"/>
      <c r="O152" s="284"/>
      <c r="P152" s="284"/>
      <c r="Q152" s="284"/>
      <c r="R152" s="284"/>
      <c r="S152" s="284"/>
      <c r="T152" s="284"/>
      <c r="U152" s="284"/>
      <c r="V152" s="284"/>
    </row>
    <row r="153">
      <c r="A153" s="284"/>
      <c r="B153" s="284"/>
      <c r="C153" s="284"/>
      <c r="D153" s="284"/>
      <c r="E153" s="284"/>
      <c r="F153" s="284"/>
      <c r="G153" s="331"/>
      <c r="H153" s="331"/>
      <c r="I153" s="284"/>
      <c r="J153" s="284"/>
      <c r="K153" s="284"/>
      <c r="L153" s="284"/>
      <c r="M153" s="284"/>
      <c r="N153" s="284"/>
      <c r="O153" s="284"/>
      <c r="P153" s="284"/>
      <c r="Q153" s="284"/>
      <c r="R153" s="284"/>
      <c r="S153" s="284"/>
      <c r="T153" s="284"/>
      <c r="U153" s="284"/>
      <c r="V153" s="284"/>
    </row>
    <row r="154">
      <c r="A154" s="284"/>
      <c r="B154" s="284"/>
      <c r="C154" s="284"/>
      <c r="D154" s="284"/>
      <c r="E154" s="284"/>
      <c r="F154" s="284"/>
      <c r="G154" s="331"/>
      <c r="H154" s="331"/>
      <c r="I154" s="284"/>
      <c r="J154" s="284"/>
      <c r="K154" s="284"/>
      <c r="L154" s="284"/>
      <c r="M154" s="284"/>
      <c r="N154" s="284"/>
      <c r="O154" s="284"/>
      <c r="P154" s="284"/>
      <c r="Q154" s="284"/>
      <c r="R154" s="284"/>
      <c r="S154" s="284"/>
      <c r="T154" s="284"/>
      <c r="U154" s="284"/>
      <c r="V154" s="284"/>
    </row>
    <row r="155">
      <c r="A155" s="284"/>
      <c r="B155" s="284"/>
      <c r="C155" s="284"/>
      <c r="D155" s="284"/>
      <c r="E155" s="284"/>
      <c r="F155" s="284"/>
      <c r="G155" s="331"/>
      <c r="H155" s="331"/>
      <c r="I155" s="284"/>
      <c r="J155" s="284"/>
      <c r="K155" s="284"/>
      <c r="L155" s="284"/>
      <c r="M155" s="284"/>
      <c r="N155" s="284"/>
      <c r="O155" s="284"/>
      <c r="P155" s="284"/>
      <c r="Q155" s="284"/>
      <c r="R155" s="284"/>
      <c r="S155" s="284"/>
      <c r="T155" s="284"/>
      <c r="U155" s="284"/>
      <c r="V155" s="284"/>
    </row>
    <row r="156">
      <c r="A156" s="284"/>
      <c r="B156" s="284"/>
      <c r="C156" s="284"/>
      <c r="D156" s="284"/>
      <c r="E156" s="284"/>
      <c r="F156" s="284"/>
      <c r="G156" s="331"/>
      <c r="H156" s="331"/>
      <c r="I156" s="284"/>
      <c r="J156" s="284"/>
      <c r="K156" s="284"/>
      <c r="L156" s="284"/>
      <c r="M156" s="284"/>
      <c r="N156" s="284"/>
      <c r="O156" s="284"/>
      <c r="P156" s="284"/>
      <c r="Q156" s="284"/>
      <c r="R156" s="284"/>
      <c r="S156" s="284"/>
      <c r="T156" s="284"/>
      <c r="U156" s="284"/>
      <c r="V156" s="284"/>
    </row>
    <row r="157">
      <c r="A157" s="284"/>
      <c r="B157" s="284"/>
      <c r="C157" s="284"/>
      <c r="D157" s="284"/>
      <c r="E157" s="284"/>
      <c r="F157" s="284"/>
      <c r="G157" s="331"/>
      <c r="H157" s="331"/>
      <c r="I157" s="284"/>
      <c r="J157" s="284"/>
      <c r="K157" s="284"/>
      <c r="L157" s="284"/>
      <c r="M157" s="284"/>
      <c r="N157" s="284"/>
      <c r="O157" s="284"/>
      <c r="P157" s="284"/>
      <c r="Q157" s="284"/>
      <c r="R157" s="284"/>
      <c r="S157" s="284"/>
      <c r="T157" s="284"/>
      <c r="U157" s="284"/>
      <c r="V157" s="284"/>
    </row>
    <row r="158">
      <c r="A158" s="284"/>
      <c r="B158" s="284"/>
      <c r="C158" s="284"/>
      <c r="D158" s="284"/>
      <c r="E158" s="284"/>
      <c r="F158" s="284"/>
      <c r="G158" s="331"/>
      <c r="H158" s="331"/>
      <c r="I158" s="284"/>
      <c r="J158" s="284"/>
      <c r="K158" s="284"/>
      <c r="L158" s="284"/>
      <c r="M158" s="284"/>
      <c r="N158" s="284"/>
      <c r="O158" s="284"/>
      <c r="P158" s="284"/>
      <c r="Q158" s="284"/>
      <c r="R158" s="284"/>
      <c r="S158" s="284"/>
      <c r="T158" s="284"/>
      <c r="U158" s="284"/>
      <c r="V158" s="284"/>
    </row>
    <row r="159">
      <c r="A159" s="284"/>
      <c r="B159" s="284"/>
      <c r="C159" s="284"/>
      <c r="D159" s="284"/>
      <c r="E159" s="284"/>
      <c r="F159" s="284"/>
      <c r="G159" s="331"/>
      <c r="H159" s="331"/>
      <c r="I159" s="284"/>
      <c r="J159" s="284"/>
      <c r="K159" s="284"/>
      <c r="L159" s="284"/>
      <c r="M159" s="284"/>
      <c r="N159" s="284"/>
      <c r="O159" s="284"/>
      <c r="P159" s="284"/>
      <c r="Q159" s="284"/>
      <c r="R159" s="284"/>
      <c r="S159" s="284"/>
      <c r="T159" s="284"/>
      <c r="U159" s="284"/>
      <c r="V159" s="284"/>
    </row>
    <row r="160">
      <c r="A160" s="284"/>
      <c r="B160" s="284"/>
      <c r="C160" s="284"/>
      <c r="D160" s="284"/>
      <c r="E160" s="284"/>
      <c r="F160" s="284"/>
      <c r="G160" s="331"/>
      <c r="H160" s="331"/>
      <c r="I160" s="284"/>
      <c r="J160" s="284"/>
      <c r="K160" s="284"/>
      <c r="L160" s="284"/>
      <c r="M160" s="284"/>
      <c r="N160" s="284"/>
      <c r="O160" s="284"/>
      <c r="P160" s="284"/>
      <c r="Q160" s="284"/>
      <c r="R160" s="284"/>
      <c r="S160" s="284"/>
      <c r="T160" s="284"/>
      <c r="U160" s="284"/>
      <c r="V160" s="284"/>
    </row>
    <row r="161">
      <c r="A161" s="284"/>
      <c r="B161" s="284"/>
      <c r="C161" s="284"/>
      <c r="D161" s="284"/>
      <c r="E161" s="284"/>
      <c r="F161" s="284"/>
      <c r="G161" s="331"/>
      <c r="H161" s="331"/>
      <c r="I161" s="284"/>
      <c r="J161" s="284"/>
      <c r="K161" s="284"/>
      <c r="L161" s="284"/>
      <c r="M161" s="284"/>
      <c r="N161" s="284"/>
      <c r="O161" s="284"/>
      <c r="P161" s="284"/>
      <c r="Q161" s="284"/>
      <c r="R161" s="284"/>
      <c r="S161" s="284"/>
      <c r="T161" s="284"/>
      <c r="U161" s="284"/>
      <c r="V161" s="284"/>
    </row>
    <row r="162">
      <c r="A162" s="284"/>
      <c r="B162" s="284"/>
      <c r="C162" s="284"/>
      <c r="D162" s="284"/>
      <c r="E162" s="284"/>
      <c r="F162" s="284"/>
      <c r="G162" s="331"/>
      <c r="H162" s="331"/>
      <c r="I162" s="284"/>
      <c r="J162" s="284"/>
      <c r="K162" s="284"/>
      <c r="L162" s="284"/>
      <c r="M162" s="284"/>
      <c r="N162" s="284"/>
      <c r="O162" s="284"/>
      <c r="P162" s="284"/>
      <c r="Q162" s="284"/>
      <c r="R162" s="284"/>
      <c r="S162" s="284"/>
      <c r="T162" s="284"/>
      <c r="U162" s="284"/>
      <c r="V162" s="284"/>
    </row>
    <row r="163">
      <c r="A163" s="284"/>
      <c r="B163" s="284"/>
      <c r="C163" s="284"/>
      <c r="D163" s="284"/>
      <c r="E163" s="284"/>
      <c r="F163" s="284"/>
      <c r="G163" s="331"/>
      <c r="H163" s="331"/>
      <c r="I163" s="284"/>
      <c r="J163" s="284"/>
      <c r="K163" s="284"/>
      <c r="L163" s="284"/>
      <c r="M163" s="284"/>
      <c r="N163" s="284"/>
      <c r="O163" s="284"/>
      <c r="P163" s="284"/>
      <c r="Q163" s="284"/>
      <c r="R163" s="284"/>
      <c r="S163" s="284"/>
      <c r="T163" s="284"/>
      <c r="U163" s="284"/>
      <c r="V163" s="284"/>
    </row>
    <row r="164">
      <c r="A164" s="284"/>
      <c r="B164" s="284"/>
      <c r="C164" s="284"/>
      <c r="D164" s="284"/>
      <c r="E164" s="284"/>
      <c r="F164" s="284"/>
      <c r="G164" s="331"/>
      <c r="H164" s="331"/>
      <c r="I164" s="284"/>
      <c r="J164" s="284"/>
      <c r="K164" s="284"/>
      <c r="L164" s="284"/>
      <c r="M164" s="284"/>
      <c r="N164" s="284"/>
      <c r="O164" s="284"/>
      <c r="P164" s="284"/>
      <c r="Q164" s="284"/>
      <c r="R164" s="284"/>
      <c r="S164" s="284"/>
      <c r="T164" s="284"/>
      <c r="U164" s="284"/>
      <c r="V164" s="284"/>
    </row>
    <row r="165">
      <c r="A165" s="284"/>
      <c r="B165" s="284"/>
      <c r="C165" s="284"/>
      <c r="D165" s="284"/>
      <c r="E165" s="284"/>
      <c r="F165" s="284"/>
      <c r="G165" s="331"/>
      <c r="H165" s="331"/>
      <c r="I165" s="284"/>
      <c r="J165" s="284"/>
      <c r="K165" s="284"/>
      <c r="L165" s="284"/>
      <c r="M165" s="284"/>
      <c r="N165" s="284"/>
      <c r="O165" s="284"/>
      <c r="P165" s="284"/>
      <c r="Q165" s="284"/>
      <c r="R165" s="284"/>
      <c r="S165" s="284"/>
      <c r="T165" s="284"/>
      <c r="U165" s="284"/>
      <c r="V165" s="284"/>
    </row>
    <row r="166">
      <c r="A166" s="284"/>
      <c r="B166" s="284"/>
      <c r="C166" s="284"/>
      <c r="D166" s="284"/>
      <c r="E166" s="284"/>
      <c r="F166" s="284"/>
      <c r="G166" s="331"/>
      <c r="H166" s="331"/>
      <c r="I166" s="284"/>
      <c r="J166" s="284"/>
      <c r="K166" s="284"/>
      <c r="L166" s="284"/>
      <c r="M166" s="284"/>
      <c r="N166" s="284"/>
      <c r="O166" s="284"/>
      <c r="P166" s="284"/>
      <c r="Q166" s="284"/>
      <c r="R166" s="284"/>
      <c r="S166" s="284"/>
      <c r="T166" s="284"/>
      <c r="U166" s="284"/>
      <c r="V166" s="284"/>
    </row>
    <row r="167">
      <c r="A167" s="284"/>
      <c r="B167" s="284"/>
      <c r="C167" s="284"/>
      <c r="D167" s="284"/>
      <c r="E167" s="284"/>
      <c r="F167" s="284"/>
      <c r="G167" s="331"/>
      <c r="H167" s="331"/>
      <c r="I167" s="284"/>
      <c r="J167" s="284"/>
      <c r="K167" s="284"/>
      <c r="L167" s="284"/>
      <c r="M167" s="284"/>
      <c r="N167" s="284"/>
      <c r="O167" s="284"/>
      <c r="P167" s="284"/>
      <c r="Q167" s="284"/>
      <c r="R167" s="284"/>
      <c r="S167" s="284"/>
      <c r="T167" s="284"/>
      <c r="U167" s="284"/>
      <c r="V167" s="284"/>
    </row>
    <row r="168">
      <c r="A168" s="284"/>
      <c r="B168" s="284"/>
      <c r="C168" s="284"/>
      <c r="D168" s="284"/>
      <c r="E168" s="284"/>
      <c r="F168" s="284"/>
      <c r="G168" s="331"/>
      <c r="H168" s="331"/>
      <c r="I168" s="284"/>
      <c r="J168" s="284"/>
      <c r="K168" s="284"/>
      <c r="L168" s="284"/>
      <c r="M168" s="284"/>
      <c r="N168" s="284"/>
      <c r="O168" s="284"/>
      <c r="P168" s="284"/>
      <c r="Q168" s="284"/>
      <c r="R168" s="284"/>
      <c r="S168" s="284"/>
      <c r="T168" s="284"/>
      <c r="U168" s="284"/>
      <c r="V168" s="284"/>
    </row>
    <row r="169">
      <c r="A169" s="284"/>
      <c r="B169" s="284"/>
      <c r="C169" s="284"/>
      <c r="D169" s="284"/>
      <c r="E169" s="284"/>
      <c r="F169" s="284"/>
      <c r="G169" s="331"/>
      <c r="H169" s="331"/>
      <c r="I169" s="284"/>
      <c r="J169" s="284"/>
      <c r="K169" s="284"/>
      <c r="L169" s="284"/>
      <c r="M169" s="284"/>
      <c r="N169" s="284"/>
      <c r="O169" s="284"/>
      <c r="P169" s="284"/>
      <c r="Q169" s="284"/>
      <c r="R169" s="284"/>
      <c r="S169" s="284"/>
      <c r="T169" s="284"/>
      <c r="U169" s="284"/>
      <c r="V169" s="284"/>
    </row>
    <row r="170">
      <c r="A170" s="284"/>
      <c r="B170" s="284"/>
      <c r="C170" s="284"/>
      <c r="D170" s="284"/>
      <c r="E170" s="284"/>
      <c r="F170" s="284"/>
      <c r="G170" s="331"/>
      <c r="H170" s="331"/>
      <c r="I170" s="284"/>
      <c r="J170" s="284"/>
      <c r="K170" s="284"/>
      <c r="L170" s="284"/>
      <c r="M170" s="284"/>
      <c r="N170" s="284"/>
      <c r="O170" s="284"/>
      <c r="P170" s="284"/>
      <c r="Q170" s="284"/>
      <c r="R170" s="284"/>
      <c r="S170" s="284"/>
      <c r="T170" s="284"/>
      <c r="U170" s="284"/>
      <c r="V170" s="284"/>
    </row>
    <row r="171">
      <c r="A171" s="284"/>
      <c r="B171" s="284"/>
      <c r="C171" s="284"/>
      <c r="D171" s="284"/>
      <c r="E171" s="284"/>
      <c r="F171" s="284"/>
      <c r="G171" s="331"/>
      <c r="H171" s="331"/>
      <c r="I171" s="284"/>
      <c r="J171" s="284"/>
      <c r="K171" s="284"/>
      <c r="L171" s="284"/>
      <c r="M171" s="284"/>
      <c r="N171" s="284"/>
      <c r="O171" s="284"/>
      <c r="P171" s="284"/>
      <c r="Q171" s="284"/>
      <c r="R171" s="284"/>
      <c r="S171" s="284"/>
      <c r="T171" s="284"/>
      <c r="U171" s="284"/>
      <c r="V171" s="284"/>
    </row>
    <row r="172">
      <c r="A172" s="284"/>
      <c r="B172" s="284"/>
      <c r="C172" s="284"/>
      <c r="D172" s="284"/>
      <c r="E172" s="284"/>
      <c r="F172" s="284"/>
      <c r="G172" s="331"/>
      <c r="H172" s="331"/>
      <c r="I172" s="284"/>
      <c r="J172" s="284"/>
      <c r="K172" s="284"/>
      <c r="L172" s="284"/>
      <c r="M172" s="284"/>
      <c r="N172" s="284"/>
      <c r="O172" s="284"/>
      <c r="P172" s="284"/>
      <c r="Q172" s="284"/>
      <c r="R172" s="284"/>
      <c r="S172" s="284"/>
      <c r="T172" s="284"/>
      <c r="U172" s="284"/>
      <c r="V172" s="284"/>
    </row>
    <row r="173">
      <c r="A173" s="284"/>
      <c r="B173" s="284"/>
      <c r="C173" s="284"/>
      <c r="D173" s="284"/>
      <c r="E173" s="284"/>
      <c r="F173" s="284"/>
      <c r="G173" s="331"/>
      <c r="H173" s="331"/>
      <c r="I173" s="284"/>
      <c r="J173" s="284"/>
      <c r="K173" s="284"/>
      <c r="L173" s="284"/>
      <c r="M173" s="284"/>
      <c r="N173" s="284"/>
      <c r="O173" s="284"/>
      <c r="P173" s="284"/>
      <c r="Q173" s="284"/>
      <c r="R173" s="284"/>
      <c r="S173" s="284"/>
      <c r="T173" s="284"/>
      <c r="U173" s="284"/>
      <c r="V173" s="284"/>
    </row>
    <row r="174">
      <c r="A174" s="284"/>
      <c r="B174" s="284"/>
      <c r="C174" s="284"/>
      <c r="D174" s="284"/>
      <c r="E174" s="284"/>
      <c r="F174" s="284"/>
      <c r="G174" s="331"/>
      <c r="H174" s="331"/>
      <c r="I174" s="284"/>
      <c r="J174" s="284"/>
      <c r="K174" s="284"/>
      <c r="L174" s="284"/>
      <c r="M174" s="284"/>
      <c r="N174" s="284"/>
      <c r="O174" s="284"/>
      <c r="P174" s="284"/>
      <c r="Q174" s="284"/>
      <c r="R174" s="284"/>
      <c r="S174" s="284"/>
      <c r="T174" s="284"/>
      <c r="U174" s="284"/>
      <c r="V174" s="284"/>
    </row>
    <row r="175">
      <c r="A175" s="284"/>
      <c r="B175" s="284"/>
      <c r="C175" s="284"/>
      <c r="D175" s="284"/>
      <c r="E175" s="284"/>
      <c r="F175" s="284"/>
      <c r="G175" s="331"/>
      <c r="H175" s="331"/>
      <c r="I175" s="284"/>
      <c r="J175" s="284"/>
      <c r="K175" s="284"/>
      <c r="L175" s="284"/>
      <c r="M175" s="284"/>
      <c r="N175" s="284"/>
      <c r="O175" s="284"/>
      <c r="P175" s="284"/>
      <c r="Q175" s="284"/>
      <c r="R175" s="284"/>
      <c r="S175" s="284"/>
      <c r="T175" s="284"/>
      <c r="U175" s="284"/>
      <c r="V175" s="284"/>
    </row>
    <row r="176">
      <c r="A176" s="284"/>
      <c r="B176" s="284"/>
      <c r="C176" s="284"/>
      <c r="D176" s="284"/>
      <c r="E176" s="284"/>
      <c r="F176" s="284"/>
      <c r="G176" s="331"/>
      <c r="H176" s="331"/>
      <c r="I176" s="284"/>
      <c r="J176" s="284"/>
      <c r="K176" s="284"/>
      <c r="L176" s="284"/>
      <c r="M176" s="284"/>
      <c r="N176" s="284"/>
      <c r="O176" s="284"/>
      <c r="P176" s="284"/>
      <c r="Q176" s="284"/>
      <c r="R176" s="284"/>
      <c r="S176" s="284"/>
      <c r="T176" s="284"/>
      <c r="U176" s="284"/>
      <c r="V176" s="284"/>
    </row>
    <row r="177">
      <c r="A177" s="284"/>
      <c r="B177" s="284"/>
      <c r="C177" s="284"/>
      <c r="D177" s="284"/>
      <c r="E177" s="284"/>
      <c r="F177" s="284"/>
      <c r="G177" s="331"/>
      <c r="H177" s="331"/>
      <c r="I177" s="284"/>
      <c r="J177" s="284"/>
      <c r="K177" s="284"/>
      <c r="L177" s="284"/>
      <c r="M177" s="284"/>
      <c r="N177" s="284"/>
      <c r="O177" s="284"/>
      <c r="P177" s="284"/>
      <c r="Q177" s="284"/>
      <c r="R177" s="284"/>
      <c r="S177" s="284"/>
      <c r="T177" s="284"/>
      <c r="U177" s="284"/>
      <c r="V177" s="284"/>
    </row>
    <row r="178">
      <c r="A178" s="284"/>
      <c r="B178" s="284"/>
      <c r="C178" s="284"/>
      <c r="D178" s="284"/>
      <c r="E178" s="284"/>
      <c r="F178" s="284"/>
      <c r="G178" s="331"/>
      <c r="H178" s="331"/>
      <c r="I178" s="284"/>
      <c r="J178" s="284"/>
      <c r="K178" s="284"/>
      <c r="L178" s="284"/>
      <c r="M178" s="284"/>
      <c r="N178" s="284"/>
      <c r="O178" s="284"/>
      <c r="P178" s="284"/>
      <c r="Q178" s="284"/>
      <c r="R178" s="284"/>
      <c r="S178" s="284"/>
      <c r="T178" s="284"/>
      <c r="U178" s="284"/>
      <c r="V178" s="284"/>
    </row>
    <row r="179">
      <c r="A179" s="284"/>
      <c r="B179" s="284"/>
      <c r="C179" s="284"/>
      <c r="D179" s="284"/>
      <c r="E179" s="284"/>
      <c r="F179" s="284"/>
      <c r="G179" s="331"/>
      <c r="H179" s="331"/>
      <c r="I179" s="284"/>
      <c r="J179" s="284"/>
      <c r="K179" s="284"/>
      <c r="L179" s="284"/>
      <c r="M179" s="284"/>
      <c r="N179" s="284"/>
      <c r="O179" s="284"/>
      <c r="P179" s="284"/>
      <c r="Q179" s="284"/>
      <c r="R179" s="284"/>
      <c r="S179" s="284"/>
      <c r="T179" s="284"/>
      <c r="U179" s="284"/>
      <c r="V179" s="284"/>
    </row>
    <row r="180">
      <c r="A180" s="284"/>
      <c r="B180" s="284"/>
      <c r="C180" s="284"/>
      <c r="D180" s="284"/>
      <c r="E180" s="284"/>
      <c r="F180" s="284"/>
      <c r="G180" s="331"/>
      <c r="H180" s="331"/>
      <c r="I180" s="284"/>
      <c r="J180" s="284"/>
      <c r="K180" s="284"/>
      <c r="L180" s="284"/>
      <c r="M180" s="284"/>
      <c r="N180" s="284"/>
      <c r="O180" s="284"/>
      <c r="P180" s="284"/>
      <c r="Q180" s="284"/>
      <c r="R180" s="284"/>
      <c r="S180" s="284"/>
      <c r="T180" s="284"/>
      <c r="U180" s="284"/>
      <c r="V180" s="284"/>
    </row>
    <row r="181">
      <c r="A181" s="284"/>
      <c r="B181" s="284"/>
      <c r="C181" s="284"/>
      <c r="D181" s="284"/>
      <c r="E181" s="284"/>
      <c r="F181" s="284"/>
      <c r="G181" s="331"/>
      <c r="H181" s="331"/>
      <c r="I181" s="284"/>
      <c r="J181" s="284"/>
      <c r="K181" s="284"/>
      <c r="L181" s="284"/>
      <c r="M181" s="284"/>
      <c r="N181" s="284"/>
      <c r="O181" s="284"/>
      <c r="P181" s="284"/>
      <c r="Q181" s="284"/>
      <c r="R181" s="284"/>
      <c r="S181" s="284"/>
      <c r="T181" s="284"/>
      <c r="U181" s="284"/>
      <c r="V181" s="284"/>
    </row>
    <row r="182">
      <c r="A182" s="284"/>
      <c r="B182" s="284"/>
      <c r="C182" s="284"/>
      <c r="D182" s="284"/>
      <c r="E182" s="284"/>
      <c r="F182" s="284"/>
      <c r="G182" s="331"/>
      <c r="H182" s="331"/>
      <c r="I182" s="284"/>
      <c r="J182" s="284"/>
      <c r="K182" s="284"/>
      <c r="L182" s="284"/>
      <c r="M182" s="284"/>
      <c r="N182" s="284"/>
      <c r="O182" s="284"/>
      <c r="P182" s="284"/>
      <c r="Q182" s="284"/>
      <c r="R182" s="284"/>
      <c r="S182" s="284"/>
      <c r="T182" s="284"/>
      <c r="U182" s="284"/>
      <c r="V182" s="284"/>
    </row>
    <row r="183">
      <c r="A183" s="284"/>
      <c r="B183" s="284"/>
      <c r="C183" s="284"/>
      <c r="D183" s="284"/>
      <c r="E183" s="284"/>
      <c r="F183" s="284"/>
      <c r="G183" s="331"/>
      <c r="H183" s="331"/>
      <c r="I183" s="284"/>
      <c r="J183" s="284"/>
      <c r="K183" s="284"/>
      <c r="L183" s="284"/>
      <c r="M183" s="284"/>
      <c r="N183" s="284"/>
      <c r="O183" s="284"/>
      <c r="P183" s="284"/>
      <c r="Q183" s="284"/>
      <c r="R183" s="284"/>
      <c r="S183" s="284"/>
      <c r="T183" s="284"/>
      <c r="U183" s="284"/>
      <c r="V183" s="284"/>
    </row>
    <row r="184">
      <c r="A184" s="284"/>
      <c r="B184" s="284"/>
      <c r="C184" s="284"/>
      <c r="D184" s="284"/>
      <c r="E184" s="284"/>
      <c r="F184" s="284"/>
      <c r="G184" s="331"/>
      <c r="H184" s="331"/>
      <c r="I184" s="284"/>
      <c r="J184" s="284"/>
      <c r="K184" s="284"/>
      <c r="L184" s="284"/>
      <c r="M184" s="284"/>
      <c r="N184" s="284"/>
      <c r="O184" s="284"/>
      <c r="P184" s="284"/>
      <c r="Q184" s="284"/>
      <c r="R184" s="284"/>
      <c r="S184" s="284"/>
      <c r="T184" s="284"/>
      <c r="U184" s="284"/>
      <c r="V184" s="284"/>
    </row>
    <row r="185">
      <c r="A185" s="284"/>
      <c r="B185" s="284"/>
      <c r="C185" s="284"/>
      <c r="D185" s="284"/>
      <c r="E185" s="284"/>
      <c r="F185" s="284"/>
      <c r="G185" s="331"/>
      <c r="H185" s="331"/>
      <c r="I185" s="284"/>
      <c r="J185" s="284"/>
      <c r="K185" s="284"/>
      <c r="L185" s="284"/>
      <c r="M185" s="284"/>
      <c r="N185" s="284"/>
      <c r="O185" s="284"/>
      <c r="P185" s="284"/>
      <c r="Q185" s="284"/>
      <c r="R185" s="284"/>
      <c r="S185" s="284"/>
      <c r="T185" s="284"/>
      <c r="U185" s="284"/>
      <c r="V185" s="284"/>
    </row>
    <row r="186">
      <c r="A186" s="284"/>
      <c r="B186" s="284"/>
      <c r="C186" s="284"/>
      <c r="D186" s="284"/>
      <c r="E186" s="284"/>
      <c r="F186" s="284"/>
      <c r="G186" s="331"/>
      <c r="H186" s="331"/>
      <c r="I186" s="284"/>
      <c r="J186" s="284"/>
      <c r="K186" s="284"/>
      <c r="L186" s="284"/>
      <c r="M186" s="284"/>
      <c r="N186" s="284"/>
      <c r="O186" s="284"/>
      <c r="P186" s="284"/>
      <c r="Q186" s="284"/>
      <c r="R186" s="284"/>
      <c r="S186" s="284"/>
      <c r="T186" s="284"/>
      <c r="U186" s="284"/>
      <c r="V186" s="284"/>
    </row>
    <row r="187">
      <c r="A187" s="284"/>
      <c r="B187" s="284"/>
      <c r="C187" s="284"/>
      <c r="D187" s="284"/>
      <c r="E187" s="284"/>
      <c r="F187" s="284"/>
      <c r="G187" s="331"/>
      <c r="H187" s="331"/>
      <c r="I187" s="284"/>
      <c r="J187" s="284"/>
      <c r="K187" s="284"/>
      <c r="L187" s="284"/>
      <c r="M187" s="284"/>
      <c r="N187" s="284"/>
      <c r="O187" s="284"/>
      <c r="P187" s="284"/>
      <c r="Q187" s="284"/>
      <c r="R187" s="284"/>
      <c r="S187" s="284"/>
      <c r="T187" s="284"/>
      <c r="U187" s="284"/>
      <c r="V187" s="284"/>
    </row>
    <row r="188">
      <c r="A188" s="284"/>
      <c r="B188" s="284"/>
      <c r="C188" s="284"/>
      <c r="D188" s="284"/>
      <c r="E188" s="284"/>
      <c r="F188" s="284"/>
      <c r="G188" s="331"/>
      <c r="H188" s="331"/>
      <c r="I188" s="284"/>
      <c r="J188" s="284"/>
      <c r="K188" s="284"/>
      <c r="L188" s="284"/>
      <c r="M188" s="284"/>
      <c r="N188" s="284"/>
      <c r="O188" s="284"/>
      <c r="P188" s="284"/>
      <c r="Q188" s="284"/>
      <c r="R188" s="284"/>
      <c r="S188" s="284"/>
      <c r="T188" s="284"/>
      <c r="U188" s="284"/>
      <c r="V188" s="284"/>
    </row>
    <row r="189">
      <c r="A189" s="284"/>
      <c r="B189" s="284"/>
      <c r="C189" s="284"/>
      <c r="D189" s="284"/>
      <c r="E189" s="284"/>
      <c r="F189" s="284"/>
      <c r="G189" s="331"/>
      <c r="H189" s="331"/>
      <c r="I189" s="284"/>
      <c r="J189" s="284"/>
      <c r="K189" s="284"/>
      <c r="L189" s="284"/>
      <c r="M189" s="284"/>
      <c r="N189" s="284"/>
      <c r="O189" s="284"/>
      <c r="P189" s="284"/>
      <c r="Q189" s="284"/>
      <c r="R189" s="284"/>
      <c r="S189" s="284"/>
      <c r="T189" s="284"/>
      <c r="U189" s="284"/>
      <c r="V189" s="284"/>
    </row>
    <row r="190">
      <c r="A190" s="284"/>
      <c r="B190" s="284"/>
      <c r="C190" s="284"/>
      <c r="D190" s="284"/>
      <c r="E190" s="284"/>
      <c r="F190" s="284"/>
      <c r="G190" s="331"/>
      <c r="H190" s="331"/>
      <c r="I190" s="284"/>
      <c r="J190" s="284"/>
      <c r="K190" s="284"/>
      <c r="L190" s="284"/>
      <c r="M190" s="284"/>
      <c r="N190" s="284"/>
      <c r="O190" s="284"/>
      <c r="P190" s="284"/>
      <c r="Q190" s="284"/>
      <c r="R190" s="284"/>
      <c r="S190" s="284"/>
      <c r="T190" s="284"/>
      <c r="U190" s="284"/>
      <c r="V190" s="284"/>
    </row>
    <row r="191">
      <c r="A191" s="284"/>
      <c r="B191" s="284"/>
      <c r="C191" s="284"/>
      <c r="D191" s="284"/>
      <c r="E191" s="284"/>
      <c r="F191" s="284"/>
      <c r="G191" s="331"/>
      <c r="H191" s="331"/>
      <c r="I191" s="284"/>
      <c r="J191" s="284"/>
      <c r="K191" s="284"/>
      <c r="L191" s="284"/>
      <c r="M191" s="284"/>
      <c r="N191" s="284"/>
      <c r="O191" s="284"/>
      <c r="P191" s="284"/>
      <c r="Q191" s="284"/>
      <c r="R191" s="284"/>
      <c r="S191" s="284"/>
      <c r="T191" s="284"/>
      <c r="U191" s="284"/>
      <c r="V191" s="284"/>
    </row>
    <row r="192">
      <c r="A192" s="284"/>
      <c r="B192" s="284"/>
      <c r="C192" s="284"/>
      <c r="D192" s="284"/>
      <c r="E192" s="284"/>
      <c r="F192" s="284"/>
      <c r="G192" s="331"/>
      <c r="H192" s="331"/>
      <c r="I192" s="284"/>
      <c r="J192" s="284"/>
      <c r="K192" s="284"/>
      <c r="L192" s="284"/>
      <c r="M192" s="284"/>
      <c r="N192" s="284"/>
      <c r="O192" s="284"/>
      <c r="P192" s="284"/>
      <c r="Q192" s="284"/>
      <c r="R192" s="284"/>
      <c r="S192" s="284"/>
      <c r="T192" s="284"/>
      <c r="U192" s="284"/>
      <c r="V192" s="284"/>
    </row>
    <row r="193">
      <c r="A193" s="284"/>
      <c r="B193" s="284"/>
      <c r="C193" s="284"/>
      <c r="D193" s="284"/>
      <c r="E193" s="284"/>
      <c r="F193" s="284"/>
      <c r="G193" s="331"/>
      <c r="H193" s="331"/>
      <c r="I193" s="284"/>
      <c r="J193" s="284"/>
      <c r="K193" s="284"/>
      <c r="L193" s="284"/>
      <c r="M193" s="284"/>
      <c r="N193" s="284"/>
      <c r="O193" s="284"/>
      <c r="P193" s="284"/>
      <c r="Q193" s="284"/>
      <c r="R193" s="284"/>
      <c r="S193" s="284"/>
      <c r="T193" s="284"/>
      <c r="U193" s="284"/>
      <c r="V193" s="284"/>
    </row>
    <row r="194">
      <c r="A194" s="284"/>
      <c r="B194" s="284"/>
      <c r="C194" s="284"/>
      <c r="D194" s="284"/>
      <c r="E194" s="284"/>
      <c r="F194" s="284"/>
      <c r="G194" s="331"/>
      <c r="H194" s="331"/>
      <c r="I194" s="284"/>
      <c r="J194" s="284"/>
      <c r="K194" s="284"/>
      <c r="L194" s="284"/>
      <c r="M194" s="284"/>
      <c r="N194" s="284"/>
      <c r="O194" s="284"/>
      <c r="P194" s="284"/>
      <c r="Q194" s="284"/>
      <c r="R194" s="284"/>
      <c r="S194" s="284"/>
      <c r="T194" s="284"/>
      <c r="U194" s="284"/>
      <c r="V194" s="284"/>
    </row>
    <row r="195">
      <c r="A195" s="284"/>
      <c r="B195" s="284"/>
      <c r="C195" s="284"/>
      <c r="D195" s="284"/>
      <c r="E195" s="284"/>
      <c r="F195" s="284"/>
      <c r="G195" s="331"/>
      <c r="H195" s="331"/>
      <c r="I195" s="284"/>
      <c r="J195" s="284"/>
      <c r="K195" s="284"/>
      <c r="L195" s="284"/>
      <c r="M195" s="284"/>
      <c r="N195" s="284"/>
      <c r="O195" s="284"/>
      <c r="P195" s="284"/>
      <c r="Q195" s="284"/>
      <c r="R195" s="284"/>
      <c r="S195" s="284"/>
      <c r="T195" s="284"/>
      <c r="U195" s="284"/>
      <c r="V195" s="284"/>
    </row>
    <row r="196">
      <c r="A196" s="284"/>
      <c r="B196" s="284"/>
      <c r="C196" s="284"/>
      <c r="D196" s="284"/>
      <c r="E196" s="284"/>
      <c r="F196" s="284"/>
      <c r="G196" s="331"/>
      <c r="H196" s="331"/>
      <c r="I196" s="284"/>
      <c r="J196" s="284"/>
      <c r="K196" s="284"/>
      <c r="L196" s="284"/>
      <c r="M196" s="284"/>
      <c r="N196" s="284"/>
      <c r="O196" s="284"/>
      <c r="P196" s="284"/>
      <c r="Q196" s="284"/>
      <c r="R196" s="284"/>
      <c r="S196" s="284"/>
      <c r="T196" s="284"/>
      <c r="U196" s="284"/>
      <c r="V196" s="284"/>
    </row>
    <row r="197">
      <c r="A197" s="284"/>
      <c r="B197" s="284"/>
      <c r="C197" s="284"/>
      <c r="D197" s="284"/>
      <c r="E197" s="284"/>
      <c r="F197" s="284"/>
      <c r="G197" s="331"/>
      <c r="H197" s="331"/>
      <c r="I197" s="284"/>
      <c r="J197" s="284"/>
      <c r="K197" s="284"/>
      <c r="L197" s="284"/>
      <c r="M197" s="284"/>
      <c r="N197" s="284"/>
      <c r="O197" s="284"/>
      <c r="P197" s="284"/>
      <c r="Q197" s="284"/>
      <c r="R197" s="284"/>
      <c r="S197" s="284"/>
      <c r="T197" s="284"/>
      <c r="U197" s="284"/>
      <c r="V197" s="284"/>
    </row>
    <row r="198">
      <c r="A198" s="284"/>
      <c r="B198" s="284"/>
      <c r="C198" s="284"/>
      <c r="D198" s="284"/>
      <c r="E198" s="284"/>
      <c r="F198" s="284"/>
      <c r="G198" s="331"/>
      <c r="H198" s="331"/>
      <c r="I198" s="284"/>
      <c r="J198" s="284"/>
      <c r="K198" s="284"/>
      <c r="L198" s="284"/>
      <c r="M198" s="284"/>
      <c r="N198" s="284"/>
      <c r="O198" s="284"/>
      <c r="P198" s="284"/>
      <c r="Q198" s="284"/>
      <c r="R198" s="284"/>
      <c r="S198" s="284"/>
      <c r="T198" s="284"/>
      <c r="U198" s="284"/>
      <c r="V198" s="284"/>
    </row>
    <row r="199">
      <c r="A199" s="284"/>
      <c r="B199" s="284"/>
      <c r="C199" s="284"/>
      <c r="D199" s="284"/>
      <c r="E199" s="284"/>
      <c r="F199" s="284"/>
      <c r="G199" s="331"/>
      <c r="H199" s="331"/>
      <c r="I199" s="284"/>
      <c r="J199" s="284"/>
      <c r="K199" s="284"/>
      <c r="L199" s="284"/>
      <c r="M199" s="284"/>
      <c r="N199" s="284"/>
      <c r="O199" s="284"/>
      <c r="P199" s="284"/>
      <c r="Q199" s="284"/>
      <c r="R199" s="284"/>
      <c r="S199" s="284"/>
      <c r="T199" s="284"/>
      <c r="U199" s="284"/>
      <c r="V199" s="284"/>
    </row>
    <row r="200">
      <c r="A200" s="284"/>
      <c r="B200" s="284"/>
      <c r="C200" s="284"/>
      <c r="D200" s="284"/>
      <c r="E200" s="284"/>
      <c r="F200" s="284"/>
      <c r="G200" s="331"/>
      <c r="H200" s="331"/>
      <c r="I200" s="284"/>
      <c r="J200" s="284"/>
      <c r="K200" s="284"/>
      <c r="L200" s="284"/>
      <c r="M200" s="284"/>
      <c r="N200" s="284"/>
      <c r="O200" s="284"/>
      <c r="P200" s="284"/>
      <c r="Q200" s="284"/>
      <c r="R200" s="284"/>
      <c r="S200" s="284"/>
      <c r="T200" s="284"/>
      <c r="U200" s="284"/>
      <c r="V200" s="284"/>
    </row>
    <row r="201">
      <c r="A201" s="284"/>
      <c r="B201" s="284"/>
      <c r="C201" s="284"/>
      <c r="D201" s="284"/>
      <c r="E201" s="284"/>
      <c r="F201" s="284"/>
      <c r="G201" s="331"/>
      <c r="H201" s="331"/>
      <c r="I201" s="284"/>
      <c r="J201" s="284"/>
      <c r="K201" s="284"/>
      <c r="L201" s="284"/>
      <c r="M201" s="284"/>
      <c r="N201" s="284"/>
      <c r="O201" s="284"/>
      <c r="P201" s="284"/>
      <c r="Q201" s="284"/>
      <c r="R201" s="284"/>
      <c r="S201" s="284"/>
      <c r="T201" s="284"/>
      <c r="U201" s="284"/>
      <c r="V201" s="284"/>
    </row>
    <row r="202">
      <c r="A202" s="284"/>
      <c r="B202" s="284"/>
      <c r="C202" s="284"/>
      <c r="D202" s="284"/>
      <c r="E202" s="284"/>
      <c r="F202" s="284"/>
      <c r="G202" s="331"/>
      <c r="H202" s="331"/>
      <c r="I202" s="284"/>
      <c r="J202" s="284"/>
      <c r="K202" s="284"/>
      <c r="L202" s="284"/>
      <c r="M202" s="284"/>
      <c r="N202" s="284"/>
      <c r="O202" s="284"/>
      <c r="P202" s="284"/>
      <c r="Q202" s="284"/>
      <c r="R202" s="284"/>
      <c r="S202" s="284"/>
      <c r="T202" s="284"/>
      <c r="U202" s="284"/>
      <c r="V202" s="284"/>
    </row>
    <row r="203">
      <c r="A203" s="284"/>
      <c r="B203" s="284"/>
      <c r="C203" s="284"/>
      <c r="D203" s="284"/>
      <c r="E203" s="284"/>
      <c r="F203" s="284"/>
      <c r="G203" s="331"/>
      <c r="H203" s="331"/>
      <c r="I203" s="284"/>
      <c r="J203" s="284"/>
      <c r="K203" s="284"/>
      <c r="L203" s="284"/>
      <c r="M203" s="284"/>
      <c r="N203" s="284"/>
      <c r="O203" s="284"/>
      <c r="P203" s="284"/>
      <c r="Q203" s="284"/>
      <c r="R203" s="284"/>
      <c r="S203" s="284"/>
      <c r="T203" s="284"/>
      <c r="U203" s="284"/>
      <c r="V203" s="284"/>
    </row>
    <row r="204">
      <c r="A204" s="284"/>
      <c r="B204" s="284"/>
      <c r="C204" s="284"/>
      <c r="D204" s="284"/>
      <c r="E204" s="284"/>
      <c r="F204" s="284"/>
      <c r="G204" s="331"/>
      <c r="H204" s="331"/>
      <c r="I204" s="284"/>
      <c r="J204" s="284"/>
      <c r="K204" s="284"/>
      <c r="L204" s="284"/>
      <c r="M204" s="284"/>
      <c r="N204" s="284"/>
      <c r="O204" s="284"/>
      <c r="P204" s="284"/>
      <c r="Q204" s="284"/>
      <c r="R204" s="284"/>
      <c r="S204" s="284"/>
      <c r="T204" s="284"/>
      <c r="U204" s="284"/>
      <c r="V204" s="284"/>
    </row>
    <row r="205">
      <c r="A205" s="284"/>
      <c r="B205" s="284"/>
      <c r="C205" s="284"/>
      <c r="D205" s="284"/>
      <c r="E205" s="284"/>
      <c r="F205" s="284"/>
      <c r="G205" s="331"/>
      <c r="H205" s="331"/>
      <c r="I205" s="284"/>
      <c r="J205" s="284"/>
      <c r="K205" s="284"/>
      <c r="L205" s="284"/>
      <c r="M205" s="284"/>
      <c r="N205" s="284"/>
      <c r="O205" s="284"/>
      <c r="P205" s="284"/>
      <c r="Q205" s="284"/>
      <c r="R205" s="284"/>
      <c r="S205" s="284"/>
      <c r="T205" s="284"/>
      <c r="U205" s="284"/>
      <c r="V205" s="284"/>
    </row>
    <row r="206">
      <c r="A206" s="284"/>
      <c r="B206" s="284"/>
      <c r="C206" s="284"/>
      <c r="D206" s="284"/>
      <c r="E206" s="284"/>
      <c r="F206" s="284"/>
      <c r="G206" s="331"/>
      <c r="H206" s="331"/>
      <c r="I206" s="284"/>
      <c r="J206" s="284"/>
      <c r="K206" s="284"/>
      <c r="L206" s="284"/>
      <c r="M206" s="284"/>
      <c r="N206" s="284"/>
      <c r="O206" s="284"/>
      <c r="P206" s="284"/>
      <c r="Q206" s="284"/>
      <c r="R206" s="284"/>
      <c r="S206" s="284"/>
      <c r="T206" s="284"/>
      <c r="U206" s="284"/>
      <c r="V206" s="284"/>
    </row>
    <row r="207">
      <c r="A207" s="284"/>
      <c r="B207" s="284"/>
      <c r="C207" s="284"/>
      <c r="D207" s="284"/>
      <c r="E207" s="284"/>
      <c r="F207" s="284"/>
      <c r="G207" s="331"/>
      <c r="H207" s="331"/>
      <c r="I207" s="284"/>
      <c r="J207" s="284"/>
      <c r="K207" s="284"/>
      <c r="L207" s="284"/>
      <c r="M207" s="284"/>
      <c r="N207" s="284"/>
      <c r="O207" s="284"/>
      <c r="P207" s="284"/>
      <c r="Q207" s="284"/>
      <c r="R207" s="284"/>
      <c r="S207" s="284"/>
      <c r="T207" s="284"/>
      <c r="U207" s="284"/>
      <c r="V207" s="284"/>
    </row>
    <row r="208">
      <c r="A208" s="284"/>
      <c r="B208" s="284"/>
      <c r="C208" s="284"/>
      <c r="D208" s="284"/>
      <c r="E208" s="284"/>
      <c r="F208" s="284"/>
      <c r="G208" s="331"/>
      <c r="H208" s="331"/>
      <c r="I208" s="284"/>
      <c r="J208" s="284"/>
      <c r="K208" s="284"/>
      <c r="L208" s="284"/>
      <c r="M208" s="284"/>
      <c r="N208" s="284"/>
      <c r="O208" s="284"/>
      <c r="P208" s="284"/>
      <c r="Q208" s="284"/>
      <c r="R208" s="284"/>
      <c r="S208" s="284"/>
      <c r="T208" s="284"/>
      <c r="U208" s="284"/>
      <c r="V208" s="284"/>
    </row>
    <row r="209">
      <c r="A209" s="284"/>
      <c r="B209" s="284"/>
      <c r="C209" s="284"/>
      <c r="D209" s="284"/>
      <c r="E209" s="284"/>
      <c r="F209" s="284"/>
      <c r="G209" s="331"/>
      <c r="H209" s="331"/>
      <c r="I209" s="284"/>
      <c r="J209" s="284"/>
      <c r="K209" s="284"/>
      <c r="L209" s="284"/>
      <c r="M209" s="284"/>
      <c r="N209" s="284"/>
      <c r="O209" s="284"/>
      <c r="P209" s="284"/>
      <c r="Q209" s="284"/>
      <c r="R209" s="284"/>
      <c r="S209" s="284"/>
      <c r="T209" s="284"/>
      <c r="U209" s="284"/>
      <c r="V209" s="284"/>
    </row>
    <row r="210">
      <c r="A210" s="284"/>
      <c r="B210" s="284"/>
      <c r="C210" s="284"/>
      <c r="D210" s="284"/>
      <c r="E210" s="284"/>
      <c r="F210" s="284"/>
      <c r="G210" s="331"/>
      <c r="H210" s="331"/>
      <c r="I210" s="284"/>
      <c r="J210" s="284"/>
      <c r="K210" s="284"/>
      <c r="L210" s="284"/>
      <c r="M210" s="284"/>
      <c r="N210" s="284"/>
      <c r="O210" s="284"/>
      <c r="P210" s="284"/>
      <c r="Q210" s="284"/>
      <c r="R210" s="284"/>
      <c r="S210" s="284"/>
      <c r="T210" s="284"/>
      <c r="U210" s="284"/>
      <c r="V210" s="284"/>
    </row>
    <row r="211">
      <c r="A211" s="284"/>
      <c r="B211" s="284"/>
      <c r="C211" s="284"/>
      <c r="D211" s="284"/>
      <c r="E211" s="284"/>
      <c r="F211" s="284"/>
      <c r="G211" s="331"/>
      <c r="H211" s="331"/>
      <c r="I211" s="284"/>
      <c r="J211" s="284"/>
      <c r="K211" s="284"/>
      <c r="L211" s="284"/>
      <c r="M211" s="284"/>
      <c r="N211" s="284"/>
      <c r="O211" s="284"/>
      <c r="P211" s="284"/>
      <c r="Q211" s="284"/>
      <c r="R211" s="284"/>
      <c r="S211" s="284"/>
      <c r="T211" s="284"/>
      <c r="U211" s="284"/>
      <c r="V211" s="284"/>
    </row>
    <row r="212">
      <c r="A212" s="284"/>
      <c r="B212" s="284"/>
      <c r="C212" s="284"/>
      <c r="D212" s="284"/>
      <c r="E212" s="284"/>
      <c r="F212" s="284"/>
      <c r="G212" s="331"/>
      <c r="H212" s="331"/>
      <c r="I212" s="284"/>
      <c r="J212" s="284"/>
      <c r="K212" s="284"/>
      <c r="L212" s="284"/>
      <c r="M212" s="284"/>
      <c r="N212" s="284"/>
      <c r="O212" s="284"/>
      <c r="P212" s="284"/>
      <c r="Q212" s="284"/>
      <c r="R212" s="284"/>
      <c r="S212" s="284"/>
      <c r="T212" s="284"/>
      <c r="U212" s="284"/>
      <c r="V212" s="284"/>
    </row>
    <row r="213">
      <c r="A213" s="284"/>
      <c r="B213" s="284"/>
      <c r="C213" s="284"/>
      <c r="D213" s="284"/>
      <c r="E213" s="284"/>
      <c r="F213" s="284"/>
      <c r="G213" s="331"/>
      <c r="H213" s="331"/>
      <c r="I213" s="284"/>
      <c r="J213" s="284"/>
      <c r="K213" s="284"/>
      <c r="L213" s="284"/>
      <c r="M213" s="284"/>
      <c r="N213" s="284"/>
      <c r="O213" s="284"/>
      <c r="P213" s="284"/>
      <c r="Q213" s="284"/>
      <c r="R213" s="284"/>
      <c r="S213" s="284"/>
      <c r="T213" s="284"/>
      <c r="U213" s="284"/>
      <c r="V213" s="284"/>
    </row>
    <row r="214">
      <c r="A214" s="284"/>
      <c r="B214" s="284"/>
      <c r="C214" s="284"/>
      <c r="D214" s="284"/>
      <c r="E214" s="284"/>
      <c r="F214" s="284"/>
      <c r="G214" s="331"/>
      <c r="H214" s="331"/>
      <c r="I214" s="284"/>
      <c r="J214" s="284"/>
      <c r="K214" s="284"/>
      <c r="L214" s="284"/>
      <c r="M214" s="284"/>
      <c r="N214" s="284"/>
      <c r="O214" s="284"/>
      <c r="P214" s="284"/>
      <c r="Q214" s="284"/>
      <c r="R214" s="284"/>
      <c r="S214" s="284"/>
      <c r="T214" s="284"/>
      <c r="U214" s="284"/>
      <c r="V214" s="284"/>
    </row>
    <row r="215">
      <c r="A215" s="284"/>
      <c r="B215" s="284"/>
      <c r="C215" s="284"/>
      <c r="D215" s="284"/>
      <c r="E215" s="284"/>
      <c r="F215" s="284"/>
      <c r="G215" s="331"/>
      <c r="H215" s="331"/>
      <c r="I215" s="284"/>
      <c r="J215" s="284"/>
      <c r="K215" s="284"/>
      <c r="L215" s="284"/>
      <c r="M215" s="284"/>
      <c r="N215" s="284"/>
      <c r="O215" s="284"/>
      <c r="P215" s="284"/>
      <c r="Q215" s="284"/>
      <c r="R215" s="284"/>
      <c r="S215" s="284"/>
      <c r="T215" s="284"/>
      <c r="U215" s="284"/>
      <c r="V215" s="284"/>
    </row>
    <row r="216">
      <c r="A216" s="284"/>
      <c r="B216" s="284"/>
      <c r="C216" s="284"/>
      <c r="D216" s="284"/>
      <c r="E216" s="284"/>
      <c r="F216" s="284"/>
      <c r="G216" s="331"/>
      <c r="H216" s="331"/>
      <c r="I216" s="284"/>
      <c r="J216" s="284"/>
      <c r="K216" s="284"/>
      <c r="L216" s="284"/>
      <c r="M216" s="284"/>
      <c r="N216" s="284"/>
      <c r="O216" s="284"/>
      <c r="P216" s="284"/>
      <c r="Q216" s="284"/>
      <c r="R216" s="284"/>
      <c r="S216" s="284"/>
      <c r="T216" s="284"/>
      <c r="U216" s="284"/>
      <c r="V216" s="284"/>
    </row>
    <row r="217">
      <c r="A217" s="284"/>
      <c r="B217" s="284"/>
      <c r="C217" s="284"/>
      <c r="D217" s="284"/>
      <c r="E217" s="284"/>
      <c r="F217" s="284"/>
      <c r="G217" s="331"/>
      <c r="H217" s="331"/>
      <c r="I217" s="284"/>
      <c r="J217" s="284"/>
      <c r="K217" s="284"/>
      <c r="L217" s="284"/>
      <c r="M217" s="284"/>
      <c r="N217" s="284"/>
      <c r="O217" s="284"/>
      <c r="P217" s="284"/>
      <c r="Q217" s="284"/>
      <c r="R217" s="284"/>
      <c r="S217" s="284"/>
      <c r="T217" s="284"/>
      <c r="U217" s="284"/>
      <c r="V217" s="284"/>
    </row>
    <row r="218">
      <c r="A218" s="284"/>
      <c r="B218" s="284"/>
      <c r="C218" s="284"/>
      <c r="D218" s="284"/>
      <c r="E218" s="284"/>
      <c r="F218" s="284"/>
      <c r="G218" s="331"/>
      <c r="H218" s="331"/>
      <c r="I218" s="284"/>
      <c r="J218" s="284"/>
      <c r="K218" s="284"/>
      <c r="L218" s="284"/>
      <c r="M218" s="284"/>
      <c r="N218" s="284"/>
      <c r="O218" s="284"/>
      <c r="P218" s="284"/>
      <c r="Q218" s="284"/>
      <c r="R218" s="284"/>
      <c r="S218" s="284"/>
      <c r="T218" s="284"/>
      <c r="U218" s="284"/>
      <c r="V218" s="284"/>
    </row>
    <row r="219">
      <c r="A219" s="284"/>
      <c r="B219" s="284"/>
      <c r="C219" s="284"/>
      <c r="D219" s="284"/>
      <c r="E219" s="284"/>
      <c r="F219" s="284"/>
      <c r="G219" s="331"/>
      <c r="H219" s="331"/>
      <c r="I219" s="284"/>
      <c r="J219" s="284"/>
      <c r="K219" s="284"/>
      <c r="L219" s="284"/>
      <c r="M219" s="284"/>
      <c r="N219" s="284"/>
      <c r="O219" s="284"/>
      <c r="P219" s="284"/>
      <c r="Q219" s="284"/>
      <c r="R219" s="284"/>
      <c r="S219" s="284"/>
      <c r="T219" s="284"/>
      <c r="U219" s="284"/>
      <c r="V219" s="284"/>
    </row>
    <row r="220">
      <c r="A220" s="284"/>
      <c r="B220" s="284"/>
      <c r="C220" s="284"/>
      <c r="D220" s="284"/>
      <c r="E220" s="284"/>
      <c r="F220" s="284"/>
      <c r="G220" s="331"/>
      <c r="H220" s="331"/>
      <c r="I220" s="284"/>
      <c r="J220" s="284"/>
      <c r="K220" s="284"/>
      <c r="L220" s="284"/>
      <c r="M220" s="284"/>
      <c r="N220" s="284"/>
      <c r="O220" s="284"/>
      <c r="P220" s="284"/>
      <c r="Q220" s="284"/>
      <c r="R220" s="284"/>
      <c r="S220" s="284"/>
      <c r="T220" s="284"/>
      <c r="U220" s="284"/>
      <c r="V220" s="284"/>
    </row>
    <row r="221">
      <c r="A221" s="284"/>
      <c r="B221" s="284"/>
      <c r="C221" s="284"/>
      <c r="D221" s="284"/>
      <c r="E221" s="284"/>
      <c r="F221" s="284"/>
      <c r="G221" s="331"/>
      <c r="H221" s="331"/>
      <c r="I221" s="284"/>
      <c r="J221" s="284"/>
      <c r="K221" s="284"/>
      <c r="L221" s="284"/>
      <c r="M221" s="284"/>
      <c r="N221" s="284"/>
      <c r="O221" s="284"/>
      <c r="P221" s="284"/>
      <c r="Q221" s="284"/>
      <c r="R221" s="284"/>
      <c r="S221" s="284"/>
      <c r="T221" s="284"/>
      <c r="U221" s="284"/>
      <c r="V221" s="284"/>
    </row>
    <row r="222">
      <c r="A222" s="284"/>
      <c r="B222" s="284"/>
      <c r="C222" s="284"/>
      <c r="D222" s="284"/>
      <c r="E222" s="284"/>
      <c r="F222" s="284"/>
      <c r="G222" s="331"/>
      <c r="H222" s="331"/>
      <c r="I222" s="284"/>
      <c r="J222" s="284"/>
      <c r="K222" s="284"/>
      <c r="L222" s="284"/>
      <c r="M222" s="284"/>
      <c r="N222" s="284"/>
      <c r="O222" s="284"/>
      <c r="P222" s="284"/>
      <c r="Q222" s="284"/>
      <c r="R222" s="284"/>
      <c r="S222" s="284"/>
      <c r="T222" s="284"/>
      <c r="U222" s="284"/>
      <c r="V222" s="284"/>
    </row>
    <row r="223">
      <c r="A223" s="284"/>
      <c r="B223" s="284"/>
      <c r="C223" s="284"/>
      <c r="D223" s="284"/>
      <c r="E223" s="284"/>
      <c r="F223" s="284"/>
      <c r="G223" s="331"/>
      <c r="H223" s="331"/>
      <c r="I223" s="284"/>
      <c r="J223" s="284"/>
      <c r="K223" s="284"/>
      <c r="L223" s="284"/>
      <c r="M223" s="284"/>
      <c r="N223" s="284"/>
      <c r="O223" s="284"/>
      <c r="P223" s="284"/>
      <c r="Q223" s="284"/>
      <c r="R223" s="284"/>
      <c r="S223" s="284"/>
      <c r="T223" s="284"/>
      <c r="U223" s="284"/>
      <c r="V223" s="284"/>
    </row>
    <row r="224">
      <c r="A224" s="284"/>
      <c r="B224" s="284"/>
      <c r="C224" s="284"/>
      <c r="D224" s="284"/>
      <c r="E224" s="284"/>
      <c r="F224" s="284"/>
      <c r="G224" s="331"/>
      <c r="H224" s="331"/>
      <c r="I224" s="284"/>
      <c r="J224" s="284"/>
      <c r="K224" s="284"/>
      <c r="L224" s="284"/>
      <c r="M224" s="284"/>
      <c r="N224" s="284"/>
      <c r="O224" s="284"/>
      <c r="P224" s="284"/>
      <c r="Q224" s="284"/>
      <c r="R224" s="284"/>
      <c r="S224" s="284"/>
      <c r="T224" s="284"/>
      <c r="U224" s="284"/>
      <c r="V224" s="284"/>
    </row>
    <row r="225">
      <c r="A225" s="284"/>
      <c r="B225" s="284"/>
      <c r="C225" s="284"/>
      <c r="D225" s="284"/>
      <c r="E225" s="284"/>
      <c r="F225" s="284"/>
      <c r="G225" s="331"/>
      <c r="H225" s="331"/>
      <c r="I225" s="284"/>
      <c r="J225" s="284"/>
      <c r="K225" s="284"/>
      <c r="L225" s="284"/>
      <c r="M225" s="284"/>
      <c r="N225" s="284"/>
      <c r="O225" s="284"/>
      <c r="P225" s="284"/>
      <c r="Q225" s="284"/>
      <c r="R225" s="284"/>
      <c r="S225" s="284"/>
      <c r="T225" s="284"/>
      <c r="U225" s="284"/>
      <c r="V225" s="284"/>
    </row>
    <row r="226">
      <c r="A226" s="284"/>
      <c r="B226" s="284"/>
      <c r="C226" s="284"/>
      <c r="D226" s="284"/>
      <c r="E226" s="284"/>
      <c r="F226" s="284"/>
      <c r="G226" s="331"/>
      <c r="H226" s="331"/>
      <c r="I226" s="284"/>
      <c r="J226" s="284"/>
      <c r="K226" s="284"/>
      <c r="L226" s="284"/>
      <c r="M226" s="284"/>
      <c r="N226" s="284"/>
      <c r="O226" s="284"/>
      <c r="P226" s="284"/>
      <c r="Q226" s="284"/>
      <c r="R226" s="284"/>
      <c r="S226" s="284"/>
      <c r="T226" s="284"/>
      <c r="U226" s="284"/>
      <c r="V226" s="284"/>
    </row>
    <row r="227">
      <c r="A227" s="284"/>
      <c r="B227" s="284"/>
      <c r="C227" s="284"/>
      <c r="D227" s="284"/>
      <c r="E227" s="284"/>
      <c r="F227" s="284"/>
      <c r="G227" s="331"/>
      <c r="H227" s="331"/>
      <c r="I227" s="284"/>
      <c r="J227" s="284"/>
      <c r="K227" s="284"/>
      <c r="L227" s="284"/>
      <c r="M227" s="284"/>
      <c r="N227" s="284"/>
      <c r="O227" s="284"/>
      <c r="P227" s="284"/>
      <c r="Q227" s="284"/>
      <c r="R227" s="284"/>
      <c r="S227" s="284"/>
      <c r="T227" s="284"/>
      <c r="U227" s="284"/>
      <c r="V227" s="284"/>
    </row>
    <row r="228">
      <c r="A228" s="284"/>
      <c r="B228" s="284"/>
      <c r="C228" s="284"/>
      <c r="D228" s="284"/>
      <c r="E228" s="284"/>
      <c r="F228" s="284"/>
      <c r="G228" s="331"/>
      <c r="H228" s="331"/>
      <c r="I228" s="284"/>
      <c r="J228" s="284"/>
      <c r="K228" s="284"/>
      <c r="L228" s="284"/>
      <c r="M228" s="284"/>
      <c r="N228" s="284"/>
      <c r="O228" s="284"/>
      <c r="P228" s="284"/>
      <c r="Q228" s="284"/>
      <c r="R228" s="284"/>
      <c r="S228" s="284"/>
      <c r="T228" s="284"/>
      <c r="U228" s="284"/>
      <c r="V228" s="284"/>
    </row>
    <row r="229">
      <c r="A229" s="284"/>
      <c r="B229" s="284"/>
      <c r="C229" s="284"/>
      <c r="D229" s="284"/>
      <c r="E229" s="284"/>
      <c r="F229" s="284"/>
      <c r="G229" s="331"/>
      <c r="H229" s="331"/>
      <c r="I229" s="284"/>
      <c r="J229" s="284"/>
      <c r="K229" s="284"/>
      <c r="L229" s="284"/>
      <c r="M229" s="284"/>
      <c r="N229" s="284"/>
      <c r="O229" s="284"/>
      <c r="P229" s="284"/>
      <c r="Q229" s="284"/>
      <c r="R229" s="284"/>
      <c r="S229" s="284"/>
      <c r="T229" s="284"/>
      <c r="U229" s="284"/>
      <c r="V229" s="284"/>
    </row>
    <row r="230">
      <c r="A230" s="284"/>
      <c r="B230" s="284"/>
      <c r="C230" s="284"/>
      <c r="D230" s="284"/>
      <c r="E230" s="284"/>
      <c r="F230" s="284"/>
      <c r="G230" s="331"/>
      <c r="H230" s="331"/>
      <c r="I230" s="284"/>
      <c r="J230" s="284"/>
      <c r="K230" s="284"/>
      <c r="L230" s="284"/>
      <c r="M230" s="284"/>
      <c r="N230" s="284"/>
      <c r="O230" s="284"/>
      <c r="P230" s="284"/>
      <c r="Q230" s="284"/>
      <c r="R230" s="284"/>
      <c r="S230" s="284"/>
      <c r="T230" s="284"/>
      <c r="U230" s="284"/>
      <c r="V230" s="284"/>
    </row>
    <row r="231">
      <c r="A231" s="284"/>
      <c r="B231" s="284"/>
      <c r="C231" s="284"/>
      <c r="D231" s="284"/>
      <c r="E231" s="284"/>
      <c r="F231" s="284"/>
      <c r="G231" s="331"/>
      <c r="H231" s="331"/>
      <c r="I231" s="284"/>
      <c r="J231" s="284"/>
      <c r="K231" s="284"/>
      <c r="L231" s="284"/>
      <c r="M231" s="284"/>
      <c r="N231" s="284"/>
      <c r="O231" s="284"/>
      <c r="P231" s="284"/>
      <c r="Q231" s="284"/>
      <c r="R231" s="284"/>
      <c r="S231" s="284"/>
      <c r="T231" s="284"/>
      <c r="U231" s="284"/>
      <c r="V231" s="284"/>
    </row>
    <row r="232">
      <c r="A232" s="284"/>
      <c r="B232" s="284"/>
      <c r="C232" s="284"/>
      <c r="D232" s="284"/>
      <c r="E232" s="284"/>
      <c r="F232" s="284"/>
      <c r="G232" s="331"/>
      <c r="H232" s="331"/>
      <c r="I232" s="284"/>
      <c r="J232" s="284"/>
      <c r="K232" s="284"/>
      <c r="L232" s="284"/>
      <c r="M232" s="284"/>
      <c r="N232" s="284"/>
      <c r="O232" s="284"/>
      <c r="P232" s="284"/>
      <c r="Q232" s="284"/>
      <c r="R232" s="284"/>
      <c r="S232" s="284"/>
      <c r="T232" s="284"/>
      <c r="U232" s="284"/>
      <c r="V232" s="284"/>
    </row>
    <row r="233">
      <c r="A233" s="284"/>
      <c r="B233" s="284"/>
      <c r="C233" s="284"/>
      <c r="D233" s="284"/>
      <c r="E233" s="284"/>
      <c r="F233" s="284"/>
      <c r="G233" s="331"/>
      <c r="H233" s="331"/>
      <c r="I233" s="284"/>
      <c r="J233" s="284"/>
      <c r="K233" s="284"/>
      <c r="L233" s="284"/>
      <c r="M233" s="284"/>
      <c r="N233" s="284"/>
      <c r="O233" s="284"/>
      <c r="P233" s="284"/>
      <c r="Q233" s="284"/>
      <c r="R233" s="284"/>
      <c r="S233" s="284"/>
      <c r="T233" s="284"/>
      <c r="U233" s="284"/>
      <c r="V233" s="284"/>
    </row>
    <row r="234">
      <c r="A234" s="284"/>
      <c r="B234" s="284"/>
      <c r="C234" s="284"/>
      <c r="D234" s="284"/>
      <c r="E234" s="284"/>
      <c r="F234" s="284"/>
      <c r="G234" s="331"/>
      <c r="H234" s="331"/>
      <c r="I234" s="284"/>
      <c r="J234" s="284"/>
      <c r="K234" s="284"/>
      <c r="L234" s="284"/>
      <c r="M234" s="284"/>
      <c r="N234" s="284"/>
      <c r="O234" s="284"/>
      <c r="P234" s="284"/>
      <c r="Q234" s="284"/>
      <c r="R234" s="284"/>
      <c r="S234" s="284"/>
      <c r="T234" s="284"/>
      <c r="U234" s="284"/>
      <c r="V234" s="284"/>
    </row>
    <row r="235">
      <c r="A235" s="284"/>
      <c r="B235" s="284"/>
      <c r="C235" s="284"/>
      <c r="D235" s="284"/>
      <c r="E235" s="284"/>
      <c r="F235" s="284"/>
      <c r="G235" s="331"/>
      <c r="H235" s="331"/>
      <c r="I235" s="284"/>
      <c r="J235" s="284"/>
      <c r="K235" s="284"/>
      <c r="L235" s="284"/>
      <c r="M235" s="284"/>
      <c r="N235" s="284"/>
      <c r="O235" s="284"/>
      <c r="P235" s="284"/>
      <c r="Q235" s="284"/>
      <c r="R235" s="284"/>
      <c r="S235" s="284"/>
      <c r="T235" s="284"/>
      <c r="U235" s="284"/>
      <c r="V235" s="284"/>
    </row>
    <row r="236">
      <c r="A236" s="284"/>
      <c r="B236" s="284"/>
      <c r="C236" s="284"/>
      <c r="D236" s="284"/>
      <c r="E236" s="284"/>
      <c r="F236" s="284"/>
      <c r="G236" s="331"/>
      <c r="H236" s="331"/>
      <c r="I236" s="284"/>
      <c r="J236" s="284"/>
      <c r="K236" s="284"/>
      <c r="L236" s="284"/>
      <c r="M236" s="284"/>
      <c r="N236" s="284"/>
      <c r="O236" s="284"/>
      <c r="P236" s="284"/>
      <c r="Q236" s="284"/>
      <c r="R236" s="284"/>
      <c r="S236" s="284"/>
      <c r="T236" s="284"/>
      <c r="U236" s="284"/>
      <c r="V236" s="284"/>
    </row>
    <row r="237">
      <c r="A237" s="284"/>
      <c r="B237" s="284"/>
      <c r="C237" s="284"/>
      <c r="D237" s="284"/>
      <c r="E237" s="284"/>
      <c r="F237" s="284"/>
      <c r="G237" s="331"/>
      <c r="H237" s="331"/>
      <c r="I237" s="284"/>
      <c r="J237" s="284"/>
      <c r="K237" s="284"/>
      <c r="L237" s="284"/>
      <c r="M237" s="284"/>
      <c r="N237" s="284"/>
      <c r="O237" s="284"/>
      <c r="P237" s="284"/>
      <c r="Q237" s="284"/>
      <c r="R237" s="284"/>
      <c r="S237" s="284"/>
      <c r="T237" s="284"/>
      <c r="U237" s="284"/>
      <c r="V237" s="284"/>
    </row>
    <row r="238">
      <c r="A238" s="284"/>
      <c r="B238" s="284"/>
      <c r="C238" s="284"/>
      <c r="D238" s="284"/>
      <c r="E238" s="284"/>
      <c r="F238" s="284"/>
      <c r="G238" s="331"/>
      <c r="H238" s="331"/>
      <c r="I238" s="284"/>
      <c r="J238" s="284"/>
      <c r="K238" s="284"/>
      <c r="L238" s="284"/>
      <c r="M238" s="284"/>
      <c r="N238" s="284"/>
      <c r="O238" s="284"/>
      <c r="P238" s="284"/>
      <c r="Q238" s="284"/>
      <c r="R238" s="284"/>
      <c r="S238" s="284"/>
      <c r="T238" s="284"/>
      <c r="U238" s="284"/>
      <c r="V238" s="284"/>
    </row>
    <row r="239">
      <c r="A239" s="284"/>
      <c r="B239" s="284"/>
      <c r="C239" s="284"/>
      <c r="D239" s="284"/>
      <c r="E239" s="284"/>
      <c r="F239" s="284"/>
      <c r="G239" s="331"/>
      <c r="H239" s="331"/>
      <c r="I239" s="284"/>
      <c r="J239" s="284"/>
      <c r="K239" s="284"/>
      <c r="L239" s="284"/>
      <c r="M239" s="284"/>
      <c r="N239" s="284"/>
      <c r="O239" s="284"/>
      <c r="P239" s="284"/>
      <c r="Q239" s="284"/>
      <c r="R239" s="284"/>
      <c r="S239" s="284"/>
      <c r="T239" s="284"/>
      <c r="U239" s="284"/>
      <c r="V239" s="284"/>
    </row>
    <row r="240">
      <c r="A240" s="284"/>
      <c r="B240" s="284"/>
      <c r="C240" s="284"/>
      <c r="D240" s="284"/>
      <c r="E240" s="284"/>
      <c r="F240" s="284"/>
      <c r="G240" s="331"/>
      <c r="H240" s="331"/>
      <c r="I240" s="284"/>
      <c r="J240" s="284"/>
      <c r="K240" s="284"/>
      <c r="L240" s="284"/>
      <c r="M240" s="284"/>
      <c r="N240" s="284"/>
      <c r="O240" s="284"/>
      <c r="P240" s="284"/>
      <c r="Q240" s="284"/>
      <c r="R240" s="284"/>
      <c r="S240" s="284"/>
      <c r="T240" s="284"/>
      <c r="U240" s="284"/>
      <c r="V240" s="284"/>
    </row>
    <row r="241">
      <c r="A241" s="284"/>
      <c r="B241" s="284"/>
      <c r="C241" s="284"/>
      <c r="D241" s="284"/>
      <c r="E241" s="284"/>
      <c r="F241" s="284"/>
      <c r="G241" s="331"/>
      <c r="H241" s="331"/>
      <c r="I241" s="284"/>
      <c r="J241" s="284"/>
      <c r="K241" s="284"/>
      <c r="L241" s="284"/>
      <c r="M241" s="284"/>
      <c r="N241" s="284"/>
      <c r="O241" s="284"/>
      <c r="P241" s="284"/>
      <c r="Q241" s="284"/>
      <c r="R241" s="284"/>
      <c r="S241" s="284"/>
      <c r="T241" s="284"/>
      <c r="U241" s="284"/>
      <c r="V241" s="284"/>
    </row>
    <row r="242">
      <c r="A242" s="284"/>
      <c r="B242" s="284"/>
      <c r="C242" s="284"/>
      <c r="D242" s="284"/>
      <c r="E242" s="284"/>
      <c r="F242" s="284"/>
      <c r="G242" s="331"/>
      <c r="H242" s="331"/>
      <c r="I242" s="284"/>
      <c r="J242" s="284"/>
      <c r="K242" s="284"/>
      <c r="L242" s="284"/>
      <c r="M242" s="284"/>
      <c r="N242" s="284"/>
      <c r="O242" s="284"/>
      <c r="P242" s="284"/>
      <c r="Q242" s="284"/>
      <c r="R242" s="284"/>
      <c r="S242" s="284"/>
      <c r="T242" s="284"/>
      <c r="U242" s="284"/>
      <c r="V242" s="284"/>
    </row>
    <row r="243">
      <c r="A243" s="284"/>
      <c r="B243" s="284"/>
      <c r="C243" s="284"/>
      <c r="D243" s="284"/>
      <c r="E243" s="284"/>
      <c r="F243" s="284"/>
      <c r="G243" s="331"/>
      <c r="H243" s="331"/>
      <c r="I243" s="284"/>
      <c r="J243" s="284"/>
      <c r="K243" s="284"/>
      <c r="L243" s="284"/>
      <c r="M243" s="284"/>
      <c r="N243" s="284"/>
      <c r="O243" s="284"/>
      <c r="P243" s="284"/>
      <c r="Q243" s="284"/>
      <c r="R243" s="284"/>
      <c r="S243" s="284"/>
      <c r="T243" s="284"/>
      <c r="U243" s="284"/>
      <c r="V243" s="284"/>
    </row>
    <row r="244">
      <c r="A244" s="284"/>
      <c r="B244" s="284"/>
      <c r="C244" s="284"/>
      <c r="D244" s="284"/>
      <c r="E244" s="284"/>
      <c r="F244" s="284"/>
      <c r="G244" s="331"/>
      <c r="H244" s="331"/>
      <c r="I244" s="284"/>
      <c r="J244" s="284"/>
      <c r="K244" s="284"/>
      <c r="L244" s="284"/>
      <c r="M244" s="284"/>
      <c r="N244" s="284"/>
      <c r="O244" s="284"/>
      <c r="P244" s="284"/>
      <c r="Q244" s="284"/>
      <c r="R244" s="284"/>
      <c r="S244" s="284"/>
      <c r="T244" s="284"/>
      <c r="U244" s="284"/>
      <c r="V244" s="284"/>
    </row>
    <row r="245">
      <c r="A245" s="284"/>
      <c r="B245" s="284"/>
      <c r="C245" s="284"/>
      <c r="D245" s="284"/>
      <c r="E245" s="284"/>
      <c r="F245" s="284"/>
      <c r="G245" s="331"/>
      <c r="H245" s="331"/>
      <c r="I245" s="284"/>
      <c r="J245" s="284"/>
      <c r="K245" s="284"/>
      <c r="L245" s="284"/>
      <c r="M245" s="284"/>
      <c r="N245" s="284"/>
      <c r="O245" s="284"/>
      <c r="P245" s="284"/>
      <c r="Q245" s="284"/>
      <c r="R245" s="284"/>
      <c r="S245" s="284"/>
      <c r="T245" s="284"/>
      <c r="U245" s="284"/>
      <c r="V245" s="284"/>
    </row>
    <row r="246">
      <c r="A246" s="284"/>
      <c r="B246" s="284"/>
      <c r="C246" s="284"/>
      <c r="D246" s="284"/>
      <c r="E246" s="284"/>
      <c r="F246" s="284"/>
      <c r="G246" s="331"/>
      <c r="H246" s="331"/>
      <c r="I246" s="284"/>
      <c r="J246" s="284"/>
      <c r="K246" s="284"/>
      <c r="L246" s="284"/>
      <c r="M246" s="284"/>
      <c r="N246" s="284"/>
      <c r="O246" s="284"/>
      <c r="P246" s="284"/>
      <c r="Q246" s="284"/>
      <c r="R246" s="284"/>
      <c r="S246" s="284"/>
      <c r="T246" s="284"/>
      <c r="U246" s="284"/>
      <c r="V246" s="284"/>
    </row>
    <row r="247">
      <c r="A247" s="284"/>
      <c r="B247" s="284"/>
      <c r="C247" s="284"/>
      <c r="D247" s="284"/>
      <c r="E247" s="284"/>
      <c r="F247" s="284"/>
      <c r="G247" s="331"/>
      <c r="H247" s="331"/>
      <c r="I247" s="284"/>
      <c r="J247" s="284"/>
      <c r="K247" s="284"/>
      <c r="L247" s="284"/>
      <c r="M247" s="284"/>
      <c r="N247" s="284"/>
      <c r="O247" s="284"/>
      <c r="P247" s="284"/>
      <c r="Q247" s="284"/>
      <c r="R247" s="284"/>
      <c r="S247" s="284"/>
      <c r="T247" s="284"/>
      <c r="U247" s="284"/>
      <c r="V247" s="284"/>
    </row>
    <row r="248">
      <c r="A248" s="284"/>
      <c r="B248" s="284"/>
      <c r="C248" s="284"/>
      <c r="D248" s="284"/>
      <c r="E248" s="284"/>
      <c r="F248" s="284"/>
      <c r="G248" s="331"/>
      <c r="H248" s="331"/>
      <c r="I248" s="284"/>
      <c r="J248" s="284"/>
      <c r="K248" s="284"/>
      <c r="L248" s="284"/>
      <c r="M248" s="284"/>
      <c r="N248" s="284"/>
      <c r="O248" s="284"/>
      <c r="P248" s="284"/>
      <c r="Q248" s="284"/>
      <c r="R248" s="284"/>
      <c r="S248" s="284"/>
      <c r="T248" s="284"/>
      <c r="U248" s="284"/>
      <c r="V248" s="284"/>
    </row>
    <row r="249">
      <c r="A249" s="284"/>
      <c r="B249" s="284"/>
      <c r="C249" s="284"/>
      <c r="D249" s="284"/>
      <c r="E249" s="284"/>
      <c r="F249" s="284"/>
      <c r="G249" s="331"/>
      <c r="H249" s="331"/>
      <c r="I249" s="284"/>
      <c r="J249" s="284"/>
      <c r="K249" s="284"/>
      <c r="L249" s="284"/>
      <c r="M249" s="284"/>
      <c r="N249" s="284"/>
      <c r="O249" s="284"/>
      <c r="P249" s="284"/>
      <c r="Q249" s="284"/>
      <c r="R249" s="284"/>
      <c r="S249" s="284"/>
      <c r="T249" s="284"/>
      <c r="U249" s="284"/>
      <c r="V249" s="284"/>
    </row>
    <row r="250">
      <c r="A250" s="284"/>
      <c r="B250" s="284"/>
      <c r="C250" s="284"/>
      <c r="D250" s="284"/>
      <c r="E250" s="284"/>
      <c r="F250" s="284"/>
      <c r="G250" s="331"/>
      <c r="H250" s="331"/>
      <c r="I250" s="284"/>
      <c r="J250" s="284"/>
      <c r="K250" s="284"/>
      <c r="L250" s="284"/>
      <c r="M250" s="284"/>
      <c r="N250" s="284"/>
      <c r="O250" s="284"/>
      <c r="P250" s="284"/>
      <c r="Q250" s="284"/>
      <c r="R250" s="284"/>
      <c r="S250" s="284"/>
      <c r="T250" s="284"/>
      <c r="U250" s="284"/>
      <c r="V250" s="284"/>
    </row>
    <row r="251">
      <c r="A251" s="284"/>
      <c r="B251" s="284"/>
      <c r="C251" s="284"/>
      <c r="D251" s="284"/>
      <c r="E251" s="284"/>
      <c r="F251" s="284"/>
      <c r="G251" s="331"/>
      <c r="H251" s="331"/>
      <c r="I251" s="284"/>
      <c r="J251" s="284"/>
      <c r="K251" s="284"/>
      <c r="L251" s="284"/>
      <c r="M251" s="284"/>
      <c r="N251" s="284"/>
      <c r="O251" s="284"/>
      <c r="P251" s="284"/>
      <c r="Q251" s="284"/>
      <c r="R251" s="284"/>
      <c r="S251" s="284"/>
      <c r="T251" s="284"/>
      <c r="U251" s="284"/>
      <c r="V251" s="284"/>
    </row>
    <row r="252">
      <c r="A252" s="284"/>
      <c r="B252" s="284"/>
      <c r="C252" s="284"/>
      <c r="D252" s="284"/>
      <c r="E252" s="284"/>
      <c r="F252" s="284"/>
      <c r="G252" s="331"/>
      <c r="H252" s="331"/>
      <c r="I252" s="284"/>
      <c r="J252" s="284"/>
      <c r="K252" s="284"/>
      <c r="L252" s="284"/>
      <c r="M252" s="284"/>
      <c r="N252" s="284"/>
      <c r="O252" s="284"/>
      <c r="P252" s="284"/>
      <c r="Q252" s="284"/>
      <c r="R252" s="284"/>
      <c r="S252" s="284"/>
      <c r="T252" s="284"/>
      <c r="U252" s="284"/>
      <c r="V252" s="284"/>
    </row>
    <row r="253">
      <c r="A253" s="284"/>
      <c r="B253" s="284"/>
      <c r="C253" s="284"/>
      <c r="D253" s="284"/>
      <c r="E253" s="284"/>
      <c r="F253" s="284"/>
      <c r="G253" s="331"/>
      <c r="H253" s="331"/>
      <c r="I253" s="284"/>
      <c r="J253" s="284"/>
      <c r="K253" s="284"/>
      <c r="L253" s="284"/>
      <c r="M253" s="284"/>
      <c r="N253" s="284"/>
      <c r="O253" s="284"/>
      <c r="P253" s="284"/>
      <c r="Q253" s="284"/>
      <c r="R253" s="284"/>
      <c r="S253" s="284"/>
      <c r="T253" s="284"/>
      <c r="U253" s="284"/>
      <c r="V253" s="284"/>
    </row>
    <row r="254">
      <c r="A254" s="284"/>
      <c r="B254" s="284"/>
      <c r="C254" s="284"/>
      <c r="D254" s="284"/>
      <c r="E254" s="284"/>
      <c r="F254" s="284"/>
      <c r="G254" s="331"/>
      <c r="H254" s="331"/>
      <c r="I254" s="284"/>
      <c r="J254" s="284"/>
      <c r="K254" s="284"/>
      <c r="L254" s="284"/>
      <c r="M254" s="284"/>
      <c r="N254" s="284"/>
      <c r="O254" s="284"/>
      <c r="P254" s="284"/>
      <c r="Q254" s="284"/>
      <c r="R254" s="284"/>
      <c r="S254" s="284"/>
      <c r="T254" s="284"/>
      <c r="U254" s="284"/>
      <c r="V254" s="284"/>
    </row>
    <row r="255">
      <c r="A255" s="284"/>
      <c r="B255" s="284"/>
      <c r="C255" s="284"/>
      <c r="D255" s="284"/>
      <c r="E255" s="284"/>
      <c r="F255" s="284"/>
      <c r="G255" s="331"/>
      <c r="H255" s="331"/>
      <c r="I255" s="284"/>
      <c r="J255" s="284"/>
      <c r="K255" s="284"/>
      <c r="L255" s="284"/>
      <c r="M255" s="284"/>
      <c r="N255" s="284"/>
      <c r="O255" s="284"/>
      <c r="P255" s="284"/>
      <c r="Q255" s="284"/>
      <c r="R255" s="284"/>
      <c r="S255" s="284"/>
      <c r="T255" s="284"/>
      <c r="U255" s="284"/>
      <c r="V255" s="284"/>
    </row>
    <row r="256">
      <c r="A256" s="284"/>
      <c r="B256" s="284"/>
      <c r="C256" s="284"/>
      <c r="D256" s="284"/>
      <c r="E256" s="284"/>
      <c r="F256" s="284"/>
      <c r="G256" s="331"/>
      <c r="H256" s="331"/>
      <c r="I256" s="284"/>
      <c r="J256" s="284"/>
      <c r="K256" s="284"/>
      <c r="L256" s="284"/>
      <c r="M256" s="284"/>
      <c r="N256" s="284"/>
      <c r="O256" s="284"/>
      <c r="P256" s="284"/>
      <c r="Q256" s="284"/>
      <c r="R256" s="284"/>
      <c r="S256" s="284"/>
      <c r="T256" s="284"/>
      <c r="U256" s="284"/>
      <c r="V256" s="284"/>
    </row>
    <row r="257">
      <c r="A257" s="284"/>
      <c r="B257" s="284"/>
      <c r="C257" s="284"/>
      <c r="D257" s="284"/>
      <c r="E257" s="284"/>
      <c r="F257" s="284"/>
      <c r="G257" s="331"/>
      <c r="H257" s="331"/>
      <c r="I257" s="284"/>
      <c r="J257" s="284"/>
      <c r="K257" s="284"/>
      <c r="L257" s="284"/>
      <c r="M257" s="284"/>
      <c r="N257" s="284"/>
      <c r="O257" s="284"/>
      <c r="P257" s="284"/>
      <c r="Q257" s="284"/>
      <c r="R257" s="284"/>
      <c r="S257" s="284"/>
      <c r="T257" s="284"/>
      <c r="U257" s="284"/>
      <c r="V257" s="284"/>
    </row>
    <row r="258">
      <c r="A258" s="284"/>
      <c r="B258" s="284"/>
      <c r="C258" s="284"/>
      <c r="D258" s="284"/>
      <c r="E258" s="284"/>
      <c r="F258" s="284"/>
      <c r="G258" s="331"/>
      <c r="H258" s="331"/>
      <c r="I258" s="284"/>
      <c r="J258" s="284"/>
      <c r="K258" s="284"/>
      <c r="L258" s="284"/>
      <c r="M258" s="284"/>
      <c r="N258" s="284"/>
      <c r="O258" s="284"/>
      <c r="P258" s="284"/>
      <c r="Q258" s="284"/>
      <c r="R258" s="284"/>
      <c r="S258" s="284"/>
      <c r="T258" s="284"/>
      <c r="U258" s="284"/>
      <c r="V258" s="284"/>
    </row>
    <row r="259">
      <c r="A259" s="284"/>
      <c r="B259" s="284"/>
      <c r="C259" s="284"/>
      <c r="D259" s="284"/>
      <c r="E259" s="284"/>
      <c r="F259" s="284"/>
      <c r="G259" s="331"/>
      <c r="H259" s="331"/>
      <c r="I259" s="284"/>
      <c r="J259" s="284"/>
      <c r="K259" s="284"/>
      <c r="L259" s="284"/>
      <c r="M259" s="284"/>
      <c r="N259" s="284"/>
      <c r="O259" s="284"/>
      <c r="P259" s="284"/>
      <c r="Q259" s="284"/>
      <c r="R259" s="284"/>
      <c r="S259" s="284"/>
      <c r="T259" s="284"/>
      <c r="U259" s="284"/>
      <c r="V259" s="284"/>
    </row>
    <row r="260">
      <c r="A260" s="284"/>
      <c r="B260" s="284"/>
      <c r="C260" s="284"/>
      <c r="D260" s="284"/>
      <c r="E260" s="284"/>
      <c r="F260" s="284"/>
      <c r="G260" s="331"/>
      <c r="H260" s="331"/>
      <c r="I260" s="284"/>
      <c r="J260" s="284"/>
      <c r="K260" s="284"/>
      <c r="L260" s="284"/>
      <c r="M260" s="284"/>
      <c r="N260" s="284"/>
      <c r="O260" s="284"/>
      <c r="P260" s="284"/>
      <c r="Q260" s="284"/>
      <c r="R260" s="284"/>
      <c r="S260" s="284"/>
      <c r="T260" s="284"/>
      <c r="U260" s="284"/>
      <c r="V260" s="284"/>
    </row>
    <row r="261">
      <c r="A261" s="284"/>
      <c r="B261" s="284"/>
      <c r="C261" s="284"/>
      <c r="D261" s="284"/>
      <c r="E261" s="284"/>
      <c r="F261" s="284"/>
      <c r="G261" s="331"/>
      <c r="H261" s="331"/>
      <c r="I261" s="284"/>
      <c r="J261" s="284"/>
      <c r="K261" s="284"/>
      <c r="L261" s="284"/>
      <c r="M261" s="284"/>
      <c r="N261" s="284"/>
      <c r="O261" s="284"/>
      <c r="P261" s="284"/>
      <c r="Q261" s="284"/>
      <c r="R261" s="284"/>
      <c r="S261" s="284"/>
      <c r="T261" s="284"/>
      <c r="U261" s="284"/>
      <c r="V261" s="284"/>
    </row>
    <row r="262">
      <c r="A262" s="284"/>
      <c r="B262" s="284"/>
      <c r="C262" s="284"/>
      <c r="D262" s="284"/>
      <c r="E262" s="284"/>
      <c r="F262" s="284"/>
      <c r="G262" s="331"/>
      <c r="H262" s="331"/>
      <c r="I262" s="284"/>
      <c r="J262" s="284"/>
      <c r="K262" s="284"/>
      <c r="L262" s="284"/>
      <c r="M262" s="284"/>
      <c r="N262" s="284"/>
      <c r="O262" s="284"/>
      <c r="P262" s="284"/>
      <c r="Q262" s="284"/>
      <c r="R262" s="284"/>
      <c r="S262" s="284"/>
      <c r="T262" s="284"/>
      <c r="U262" s="284"/>
      <c r="V262" s="284"/>
    </row>
    <row r="263">
      <c r="A263" s="284"/>
      <c r="B263" s="284"/>
      <c r="C263" s="284"/>
      <c r="D263" s="284"/>
      <c r="E263" s="284"/>
      <c r="F263" s="284"/>
      <c r="G263" s="331"/>
      <c r="H263" s="331"/>
      <c r="I263" s="284"/>
      <c r="J263" s="284"/>
      <c r="K263" s="284"/>
      <c r="L263" s="284"/>
      <c r="M263" s="284"/>
      <c r="N263" s="284"/>
      <c r="O263" s="284"/>
      <c r="P263" s="284"/>
      <c r="Q263" s="284"/>
      <c r="R263" s="284"/>
      <c r="S263" s="284"/>
      <c r="T263" s="284"/>
      <c r="U263" s="284"/>
      <c r="V263" s="284"/>
    </row>
    <row r="264">
      <c r="A264" s="284"/>
      <c r="B264" s="284"/>
      <c r="C264" s="284"/>
      <c r="D264" s="284"/>
      <c r="E264" s="284"/>
      <c r="F264" s="284"/>
      <c r="G264" s="331"/>
      <c r="H264" s="331"/>
      <c r="I264" s="284"/>
      <c r="J264" s="284"/>
      <c r="K264" s="284"/>
      <c r="L264" s="284"/>
      <c r="M264" s="284"/>
      <c r="N264" s="284"/>
      <c r="O264" s="284"/>
      <c r="P264" s="284"/>
      <c r="Q264" s="284"/>
      <c r="R264" s="284"/>
      <c r="S264" s="284"/>
      <c r="T264" s="284"/>
      <c r="U264" s="284"/>
      <c r="V264" s="284"/>
    </row>
    <row r="265">
      <c r="A265" s="284"/>
      <c r="B265" s="284"/>
      <c r="C265" s="284"/>
      <c r="D265" s="284"/>
      <c r="E265" s="284"/>
      <c r="F265" s="284"/>
      <c r="G265" s="331"/>
      <c r="H265" s="331"/>
      <c r="I265" s="284"/>
      <c r="J265" s="284"/>
      <c r="K265" s="284"/>
      <c r="L265" s="284"/>
      <c r="M265" s="284"/>
      <c r="N265" s="284"/>
      <c r="O265" s="284"/>
      <c r="P265" s="284"/>
      <c r="Q265" s="284"/>
      <c r="R265" s="284"/>
      <c r="S265" s="284"/>
      <c r="T265" s="284"/>
      <c r="U265" s="284"/>
      <c r="V265" s="284"/>
    </row>
    <row r="266">
      <c r="A266" s="284"/>
      <c r="B266" s="284"/>
      <c r="C266" s="284"/>
      <c r="D266" s="284"/>
      <c r="E266" s="284"/>
      <c r="F266" s="284"/>
      <c r="G266" s="331"/>
      <c r="H266" s="331"/>
      <c r="I266" s="284"/>
      <c r="J266" s="284"/>
      <c r="K266" s="284"/>
      <c r="L266" s="284"/>
      <c r="M266" s="284"/>
      <c r="N266" s="284"/>
      <c r="O266" s="284"/>
      <c r="P266" s="284"/>
      <c r="Q266" s="284"/>
      <c r="R266" s="284"/>
      <c r="S266" s="284"/>
      <c r="T266" s="284"/>
      <c r="U266" s="284"/>
      <c r="V266" s="284"/>
    </row>
    <row r="267">
      <c r="A267" s="284"/>
      <c r="B267" s="284"/>
      <c r="C267" s="284"/>
      <c r="D267" s="284"/>
      <c r="E267" s="284"/>
      <c r="F267" s="284"/>
      <c r="G267" s="331"/>
      <c r="H267" s="331"/>
      <c r="I267" s="284"/>
      <c r="J267" s="284"/>
      <c r="K267" s="284"/>
      <c r="L267" s="284"/>
      <c r="M267" s="284"/>
      <c r="N267" s="284"/>
      <c r="O267" s="284"/>
      <c r="P267" s="284"/>
      <c r="Q267" s="284"/>
      <c r="R267" s="284"/>
      <c r="S267" s="284"/>
      <c r="T267" s="284"/>
      <c r="U267" s="284"/>
      <c r="V267" s="284"/>
    </row>
    <row r="268">
      <c r="A268" s="284"/>
      <c r="B268" s="284"/>
      <c r="C268" s="284"/>
      <c r="D268" s="284"/>
      <c r="E268" s="284"/>
      <c r="F268" s="284"/>
      <c r="G268" s="331"/>
      <c r="H268" s="331"/>
      <c r="I268" s="284"/>
      <c r="J268" s="284"/>
      <c r="K268" s="284"/>
      <c r="L268" s="284"/>
      <c r="M268" s="284"/>
      <c r="N268" s="284"/>
      <c r="O268" s="284"/>
      <c r="P268" s="284"/>
      <c r="Q268" s="284"/>
      <c r="R268" s="284"/>
      <c r="S268" s="284"/>
      <c r="T268" s="284"/>
      <c r="U268" s="284"/>
      <c r="V268" s="284"/>
    </row>
    <row r="269">
      <c r="A269" s="284"/>
      <c r="B269" s="284"/>
      <c r="C269" s="284"/>
      <c r="D269" s="284"/>
      <c r="E269" s="284"/>
      <c r="F269" s="284"/>
      <c r="G269" s="331"/>
      <c r="H269" s="331"/>
      <c r="I269" s="284"/>
      <c r="J269" s="284"/>
      <c r="K269" s="284"/>
      <c r="L269" s="284"/>
      <c r="M269" s="284"/>
      <c r="N269" s="284"/>
      <c r="O269" s="284"/>
      <c r="P269" s="284"/>
      <c r="Q269" s="284"/>
      <c r="R269" s="284"/>
      <c r="S269" s="284"/>
      <c r="T269" s="284"/>
      <c r="U269" s="284"/>
      <c r="V269" s="284"/>
    </row>
    <row r="270">
      <c r="A270" s="284"/>
      <c r="B270" s="284"/>
      <c r="C270" s="284"/>
      <c r="D270" s="284"/>
      <c r="E270" s="284"/>
      <c r="F270" s="284"/>
      <c r="G270" s="331"/>
      <c r="H270" s="331"/>
      <c r="I270" s="284"/>
      <c r="J270" s="284"/>
      <c r="K270" s="284"/>
      <c r="L270" s="284"/>
      <c r="M270" s="284"/>
      <c r="N270" s="284"/>
      <c r="O270" s="284"/>
      <c r="P270" s="284"/>
      <c r="Q270" s="284"/>
      <c r="R270" s="284"/>
      <c r="S270" s="284"/>
      <c r="T270" s="284"/>
      <c r="U270" s="284"/>
      <c r="V270" s="284"/>
    </row>
    <row r="271">
      <c r="A271" s="284"/>
      <c r="B271" s="284"/>
      <c r="C271" s="284"/>
      <c r="D271" s="284"/>
      <c r="E271" s="284"/>
      <c r="F271" s="284"/>
      <c r="G271" s="331"/>
      <c r="H271" s="331"/>
      <c r="I271" s="284"/>
      <c r="J271" s="284"/>
      <c r="K271" s="284"/>
      <c r="L271" s="284"/>
      <c r="M271" s="284"/>
      <c r="N271" s="284"/>
      <c r="O271" s="284"/>
      <c r="P271" s="284"/>
      <c r="Q271" s="284"/>
      <c r="R271" s="284"/>
      <c r="S271" s="284"/>
      <c r="T271" s="284"/>
      <c r="U271" s="284"/>
      <c r="V271" s="284"/>
    </row>
    <row r="272">
      <c r="A272" s="284"/>
      <c r="B272" s="284"/>
      <c r="C272" s="284"/>
      <c r="D272" s="284"/>
      <c r="E272" s="284"/>
      <c r="F272" s="284"/>
      <c r="G272" s="331"/>
      <c r="H272" s="331"/>
      <c r="I272" s="284"/>
      <c r="J272" s="284"/>
      <c r="K272" s="284"/>
      <c r="L272" s="284"/>
      <c r="M272" s="284"/>
      <c r="N272" s="284"/>
      <c r="O272" s="284"/>
      <c r="P272" s="284"/>
      <c r="Q272" s="284"/>
      <c r="R272" s="284"/>
      <c r="S272" s="284"/>
      <c r="T272" s="284"/>
      <c r="U272" s="284"/>
      <c r="V272" s="284"/>
    </row>
    <row r="273">
      <c r="A273" s="284"/>
      <c r="B273" s="284"/>
      <c r="C273" s="284"/>
      <c r="D273" s="284"/>
      <c r="E273" s="284"/>
      <c r="F273" s="284"/>
      <c r="G273" s="331"/>
      <c r="H273" s="331"/>
      <c r="I273" s="284"/>
      <c r="J273" s="284"/>
      <c r="K273" s="284"/>
      <c r="L273" s="284"/>
      <c r="M273" s="284"/>
      <c r="N273" s="284"/>
      <c r="O273" s="284"/>
      <c r="P273" s="284"/>
      <c r="Q273" s="284"/>
      <c r="R273" s="284"/>
      <c r="S273" s="284"/>
      <c r="T273" s="284"/>
      <c r="U273" s="284"/>
      <c r="V273" s="284"/>
    </row>
    <row r="274">
      <c r="A274" s="284"/>
      <c r="B274" s="284"/>
      <c r="C274" s="284"/>
      <c r="D274" s="284"/>
      <c r="E274" s="284"/>
      <c r="F274" s="284"/>
      <c r="G274" s="331"/>
      <c r="H274" s="331"/>
      <c r="I274" s="284"/>
      <c r="J274" s="284"/>
      <c r="K274" s="284"/>
      <c r="L274" s="284"/>
      <c r="M274" s="284"/>
      <c r="N274" s="284"/>
      <c r="O274" s="284"/>
      <c r="P274" s="284"/>
      <c r="Q274" s="284"/>
      <c r="R274" s="284"/>
      <c r="S274" s="284"/>
      <c r="T274" s="284"/>
      <c r="U274" s="284"/>
      <c r="V274" s="284"/>
    </row>
    <row r="275">
      <c r="A275" s="284"/>
      <c r="B275" s="284"/>
      <c r="C275" s="284"/>
      <c r="D275" s="284"/>
      <c r="E275" s="284"/>
      <c r="F275" s="284"/>
      <c r="G275" s="331"/>
      <c r="H275" s="331"/>
      <c r="I275" s="284"/>
      <c r="J275" s="284"/>
      <c r="K275" s="284"/>
      <c r="L275" s="284"/>
      <c r="M275" s="284"/>
      <c r="N275" s="284"/>
      <c r="O275" s="284"/>
      <c r="P275" s="284"/>
      <c r="Q275" s="284"/>
      <c r="R275" s="284"/>
      <c r="S275" s="284"/>
      <c r="T275" s="284"/>
      <c r="U275" s="284"/>
      <c r="V275" s="284"/>
    </row>
    <row r="276">
      <c r="A276" s="284"/>
      <c r="B276" s="284"/>
      <c r="C276" s="284"/>
      <c r="D276" s="284"/>
      <c r="E276" s="284"/>
      <c r="F276" s="284"/>
      <c r="G276" s="331"/>
      <c r="H276" s="331"/>
      <c r="I276" s="284"/>
      <c r="J276" s="284"/>
      <c r="K276" s="284"/>
      <c r="L276" s="284"/>
      <c r="M276" s="284"/>
      <c r="N276" s="284"/>
      <c r="O276" s="284"/>
      <c r="P276" s="284"/>
      <c r="Q276" s="284"/>
      <c r="R276" s="284"/>
      <c r="S276" s="284"/>
      <c r="T276" s="284"/>
      <c r="U276" s="284"/>
      <c r="V276" s="284"/>
    </row>
    <row r="277">
      <c r="A277" s="284"/>
      <c r="B277" s="284"/>
      <c r="C277" s="284"/>
      <c r="D277" s="284"/>
      <c r="E277" s="284"/>
      <c r="F277" s="284"/>
      <c r="G277" s="331"/>
      <c r="H277" s="331"/>
      <c r="I277" s="284"/>
      <c r="J277" s="284"/>
      <c r="K277" s="284"/>
      <c r="L277" s="284"/>
      <c r="M277" s="284"/>
      <c r="N277" s="284"/>
      <c r="O277" s="284"/>
      <c r="P277" s="284"/>
      <c r="Q277" s="284"/>
      <c r="R277" s="284"/>
      <c r="S277" s="284"/>
      <c r="T277" s="284"/>
      <c r="U277" s="284"/>
      <c r="V277" s="284"/>
    </row>
    <row r="278">
      <c r="A278" s="284"/>
      <c r="B278" s="284"/>
      <c r="C278" s="284"/>
      <c r="D278" s="284"/>
      <c r="E278" s="284"/>
      <c r="F278" s="284"/>
      <c r="G278" s="331"/>
      <c r="H278" s="331"/>
      <c r="I278" s="284"/>
      <c r="J278" s="284"/>
      <c r="K278" s="284"/>
      <c r="L278" s="284"/>
      <c r="M278" s="284"/>
      <c r="N278" s="284"/>
      <c r="O278" s="284"/>
      <c r="P278" s="284"/>
      <c r="Q278" s="284"/>
      <c r="R278" s="284"/>
      <c r="S278" s="284"/>
      <c r="T278" s="284"/>
      <c r="U278" s="284"/>
      <c r="V278" s="284"/>
    </row>
    <row r="279">
      <c r="A279" s="284"/>
      <c r="B279" s="284"/>
      <c r="C279" s="284"/>
      <c r="D279" s="284"/>
      <c r="E279" s="284"/>
      <c r="F279" s="284"/>
      <c r="G279" s="331"/>
      <c r="H279" s="331"/>
      <c r="I279" s="284"/>
      <c r="J279" s="284"/>
      <c r="K279" s="284"/>
      <c r="L279" s="284"/>
      <c r="M279" s="284"/>
      <c r="N279" s="284"/>
      <c r="O279" s="284"/>
      <c r="P279" s="284"/>
      <c r="Q279" s="284"/>
      <c r="R279" s="284"/>
      <c r="S279" s="284"/>
      <c r="T279" s="284"/>
      <c r="U279" s="284"/>
      <c r="V279" s="284"/>
    </row>
    <row r="280">
      <c r="A280" s="284"/>
      <c r="B280" s="284"/>
      <c r="C280" s="284"/>
      <c r="D280" s="284"/>
      <c r="E280" s="284"/>
      <c r="F280" s="284"/>
      <c r="G280" s="331"/>
      <c r="H280" s="331"/>
      <c r="I280" s="284"/>
      <c r="J280" s="284"/>
      <c r="K280" s="284"/>
      <c r="L280" s="284"/>
      <c r="M280" s="284"/>
      <c r="N280" s="284"/>
      <c r="O280" s="284"/>
      <c r="P280" s="284"/>
      <c r="Q280" s="284"/>
      <c r="R280" s="284"/>
      <c r="S280" s="284"/>
      <c r="T280" s="284"/>
      <c r="U280" s="284"/>
      <c r="V280" s="284"/>
    </row>
    <row r="281">
      <c r="A281" s="284"/>
      <c r="B281" s="284"/>
      <c r="C281" s="284"/>
      <c r="D281" s="284"/>
      <c r="E281" s="284"/>
      <c r="F281" s="284"/>
      <c r="G281" s="331"/>
      <c r="H281" s="331"/>
      <c r="I281" s="284"/>
      <c r="J281" s="284"/>
      <c r="K281" s="284"/>
      <c r="L281" s="284"/>
      <c r="M281" s="284"/>
      <c r="N281" s="284"/>
      <c r="O281" s="284"/>
      <c r="P281" s="284"/>
      <c r="Q281" s="284"/>
      <c r="R281" s="284"/>
      <c r="S281" s="284"/>
      <c r="T281" s="284"/>
      <c r="U281" s="284"/>
      <c r="V281" s="284"/>
    </row>
    <row r="282">
      <c r="A282" s="284"/>
      <c r="B282" s="284"/>
      <c r="C282" s="284"/>
      <c r="D282" s="284"/>
      <c r="E282" s="284"/>
      <c r="F282" s="284"/>
      <c r="G282" s="331"/>
      <c r="H282" s="331"/>
      <c r="I282" s="284"/>
      <c r="J282" s="284"/>
      <c r="K282" s="284"/>
      <c r="L282" s="284"/>
      <c r="M282" s="284"/>
      <c r="N282" s="284"/>
      <c r="O282" s="284"/>
      <c r="P282" s="284"/>
      <c r="Q282" s="284"/>
      <c r="R282" s="284"/>
      <c r="S282" s="284"/>
      <c r="T282" s="284"/>
      <c r="U282" s="284"/>
      <c r="V282" s="284"/>
    </row>
    <row r="283">
      <c r="A283" s="284"/>
      <c r="B283" s="284"/>
      <c r="C283" s="284"/>
      <c r="D283" s="284"/>
      <c r="E283" s="284"/>
      <c r="F283" s="284"/>
      <c r="G283" s="331"/>
      <c r="H283" s="331"/>
      <c r="I283" s="284"/>
      <c r="J283" s="284"/>
      <c r="K283" s="284"/>
      <c r="L283" s="284"/>
      <c r="M283" s="284"/>
      <c r="N283" s="284"/>
      <c r="O283" s="284"/>
      <c r="P283" s="284"/>
      <c r="Q283" s="284"/>
      <c r="R283" s="284"/>
      <c r="S283" s="284"/>
      <c r="T283" s="284"/>
      <c r="U283" s="284"/>
      <c r="V283" s="284"/>
    </row>
    <row r="284">
      <c r="A284" s="284"/>
      <c r="B284" s="284"/>
      <c r="C284" s="284"/>
      <c r="D284" s="284"/>
      <c r="E284" s="284"/>
      <c r="F284" s="284"/>
      <c r="G284" s="331"/>
      <c r="H284" s="331"/>
      <c r="I284" s="284"/>
      <c r="J284" s="284"/>
      <c r="K284" s="284"/>
      <c r="L284" s="284"/>
      <c r="M284" s="284"/>
      <c r="N284" s="284"/>
      <c r="O284" s="284"/>
      <c r="P284" s="284"/>
      <c r="Q284" s="284"/>
      <c r="R284" s="284"/>
      <c r="S284" s="284"/>
      <c r="T284" s="284"/>
      <c r="U284" s="284"/>
      <c r="V284" s="284"/>
    </row>
    <row r="285">
      <c r="A285" s="284"/>
      <c r="B285" s="284"/>
      <c r="C285" s="284"/>
      <c r="D285" s="284"/>
      <c r="E285" s="284"/>
      <c r="F285" s="284"/>
      <c r="G285" s="331"/>
      <c r="H285" s="331"/>
      <c r="I285" s="284"/>
      <c r="J285" s="284"/>
      <c r="K285" s="284"/>
      <c r="L285" s="284"/>
      <c r="M285" s="284"/>
      <c r="N285" s="284"/>
      <c r="O285" s="284"/>
      <c r="P285" s="284"/>
      <c r="Q285" s="284"/>
      <c r="R285" s="284"/>
      <c r="S285" s="284"/>
      <c r="T285" s="284"/>
      <c r="U285" s="284"/>
      <c r="V285" s="284"/>
    </row>
    <row r="286">
      <c r="A286" s="284"/>
      <c r="B286" s="284"/>
      <c r="C286" s="284"/>
      <c r="D286" s="284"/>
      <c r="E286" s="284"/>
      <c r="F286" s="284"/>
      <c r="G286" s="331"/>
      <c r="H286" s="331"/>
      <c r="I286" s="284"/>
      <c r="J286" s="284"/>
      <c r="K286" s="284"/>
      <c r="L286" s="284"/>
      <c r="M286" s="284"/>
      <c r="N286" s="284"/>
      <c r="O286" s="284"/>
      <c r="P286" s="284"/>
      <c r="Q286" s="284"/>
      <c r="R286" s="284"/>
      <c r="S286" s="284"/>
      <c r="T286" s="284"/>
      <c r="U286" s="284"/>
      <c r="V286" s="284"/>
    </row>
    <row r="287">
      <c r="A287" s="284"/>
      <c r="B287" s="284"/>
      <c r="C287" s="284"/>
      <c r="D287" s="284"/>
      <c r="E287" s="284"/>
      <c r="F287" s="284"/>
      <c r="G287" s="331"/>
      <c r="H287" s="331"/>
      <c r="I287" s="284"/>
      <c r="J287" s="284"/>
      <c r="K287" s="284"/>
      <c r="L287" s="284"/>
      <c r="M287" s="284"/>
      <c r="N287" s="284"/>
      <c r="O287" s="284"/>
      <c r="P287" s="284"/>
      <c r="Q287" s="284"/>
      <c r="R287" s="284"/>
      <c r="S287" s="284"/>
      <c r="T287" s="284"/>
      <c r="U287" s="284"/>
      <c r="V287" s="284"/>
    </row>
    <row r="288">
      <c r="A288" s="284"/>
      <c r="B288" s="284"/>
      <c r="C288" s="284"/>
      <c r="D288" s="284"/>
      <c r="E288" s="284"/>
      <c r="F288" s="284"/>
      <c r="G288" s="331"/>
      <c r="H288" s="331"/>
      <c r="I288" s="284"/>
      <c r="J288" s="284"/>
      <c r="K288" s="284"/>
      <c r="L288" s="284"/>
      <c r="M288" s="284"/>
      <c r="N288" s="284"/>
      <c r="O288" s="284"/>
      <c r="P288" s="284"/>
      <c r="Q288" s="284"/>
      <c r="R288" s="284"/>
      <c r="S288" s="284"/>
      <c r="T288" s="284"/>
      <c r="U288" s="284"/>
      <c r="V288" s="284"/>
    </row>
    <row r="289">
      <c r="A289" s="284"/>
      <c r="B289" s="284"/>
      <c r="C289" s="284"/>
      <c r="D289" s="284"/>
      <c r="E289" s="284"/>
      <c r="F289" s="284"/>
      <c r="G289" s="331"/>
      <c r="H289" s="331"/>
      <c r="I289" s="284"/>
      <c r="J289" s="284"/>
      <c r="K289" s="284"/>
      <c r="L289" s="284"/>
      <c r="M289" s="284"/>
      <c r="N289" s="284"/>
      <c r="O289" s="284"/>
      <c r="P289" s="284"/>
      <c r="Q289" s="284"/>
      <c r="R289" s="284"/>
      <c r="S289" s="284"/>
      <c r="T289" s="284"/>
      <c r="U289" s="284"/>
      <c r="V289" s="284"/>
    </row>
    <row r="290">
      <c r="A290" s="284"/>
      <c r="B290" s="284"/>
      <c r="C290" s="284"/>
      <c r="D290" s="284"/>
      <c r="E290" s="284"/>
      <c r="F290" s="284"/>
      <c r="G290" s="331"/>
      <c r="H290" s="331"/>
      <c r="I290" s="284"/>
      <c r="J290" s="284"/>
      <c r="K290" s="284"/>
      <c r="L290" s="284"/>
      <c r="M290" s="284"/>
      <c r="N290" s="284"/>
      <c r="O290" s="284"/>
      <c r="P290" s="284"/>
      <c r="Q290" s="284"/>
      <c r="R290" s="284"/>
      <c r="S290" s="284"/>
      <c r="T290" s="284"/>
      <c r="U290" s="284"/>
      <c r="V290" s="284"/>
    </row>
    <row r="291">
      <c r="A291" s="284"/>
      <c r="B291" s="284"/>
      <c r="C291" s="284"/>
      <c r="D291" s="284"/>
      <c r="E291" s="284"/>
      <c r="F291" s="284"/>
      <c r="G291" s="331"/>
      <c r="H291" s="331"/>
      <c r="I291" s="284"/>
      <c r="J291" s="284"/>
      <c r="K291" s="284"/>
      <c r="L291" s="284"/>
      <c r="M291" s="284"/>
      <c r="N291" s="284"/>
      <c r="O291" s="284"/>
      <c r="P291" s="284"/>
      <c r="Q291" s="284"/>
      <c r="R291" s="284"/>
      <c r="S291" s="284"/>
      <c r="T291" s="284"/>
      <c r="U291" s="284"/>
      <c r="V291" s="284"/>
    </row>
    <row r="292">
      <c r="A292" s="284"/>
      <c r="B292" s="284"/>
      <c r="C292" s="284"/>
      <c r="D292" s="284"/>
      <c r="E292" s="284"/>
      <c r="F292" s="284"/>
      <c r="G292" s="331"/>
      <c r="H292" s="331"/>
      <c r="I292" s="284"/>
      <c r="J292" s="284"/>
      <c r="K292" s="284"/>
      <c r="L292" s="284"/>
      <c r="M292" s="284"/>
      <c r="N292" s="284"/>
      <c r="O292" s="284"/>
      <c r="P292" s="284"/>
      <c r="Q292" s="284"/>
      <c r="R292" s="284"/>
      <c r="S292" s="284"/>
      <c r="T292" s="284"/>
      <c r="U292" s="284"/>
      <c r="V292" s="284"/>
    </row>
    <row r="293">
      <c r="A293" s="284"/>
      <c r="B293" s="284"/>
      <c r="C293" s="284"/>
      <c r="D293" s="284"/>
      <c r="E293" s="284"/>
      <c r="F293" s="284"/>
      <c r="G293" s="331"/>
      <c r="H293" s="331"/>
      <c r="I293" s="284"/>
      <c r="J293" s="284"/>
      <c r="K293" s="284"/>
      <c r="L293" s="284"/>
      <c r="M293" s="284"/>
      <c r="N293" s="284"/>
      <c r="O293" s="284"/>
      <c r="P293" s="284"/>
      <c r="Q293" s="284"/>
      <c r="R293" s="284"/>
      <c r="S293" s="284"/>
      <c r="T293" s="284"/>
      <c r="U293" s="284"/>
      <c r="V293" s="284"/>
    </row>
    <row r="294">
      <c r="A294" s="284"/>
      <c r="B294" s="284"/>
      <c r="C294" s="284"/>
      <c r="D294" s="284"/>
      <c r="E294" s="284"/>
      <c r="F294" s="284"/>
      <c r="G294" s="331"/>
      <c r="H294" s="331"/>
      <c r="I294" s="284"/>
      <c r="J294" s="284"/>
      <c r="K294" s="284"/>
      <c r="L294" s="284"/>
      <c r="M294" s="284"/>
      <c r="N294" s="284"/>
      <c r="O294" s="284"/>
      <c r="P294" s="284"/>
      <c r="Q294" s="284"/>
      <c r="R294" s="284"/>
      <c r="S294" s="284"/>
      <c r="T294" s="284"/>
      <c r="U294" s="284"/>
      <c r="V294" s="284"/>
    </row>
    <row r="295">
      <c r="A295" s="284"/>
      <c r="B295" s="284"/>
      <c r="C295" s="284"/>
      <c r="D295" s="284"/>
      <c r="E295" s="284"/>
      <c r="F295" s="284"/>
      <c r="G295" s="331"/>
      <c r="H295" s="331"/>
      <c r="I295" s="284"/>
      <c r="J295" s="284"/>
      <c r="K295" s="284"/>
      <c r="L295" s="284"/>
      <c r="M295" s="284"/>
      <c r="N295" s="284"/>
      <c r="O295" s="284"/>
      <c r="P295" s="284"/>
      <c r="Q295" s="284"/>
      <c r="R295" s="284"/>
      <c r="S295" s="284"/>
      <c r="T295" s="284"/>
      <c r="U295" s="284"/>
      <c r="V295" s="284"/>
    </row>
    <row r="296">
      <c r="A296" s="284"/>
      <c r="B296" s="284"/>
      <c r="C296" s="284"/>
      <c r="D296" s="284"/>
      <c r="E296" s="284"/>
      <c r="F296" s="284"/>
      <c r="G296" s="331"/>
      <c r="H296" s="331"/>
      <c r="I296" s="284"/>
      <c r="J296" s="284"/>
      <c r="K296" s="284"/>
      <c r="L296" s="284"/>
      <c r="M296" s="284"/>
      <c r="N296" s="284"/>
      <c r="O296" s="284"/>
      <c r="P296" s="284"/>
      <c r="Q296" s="284"/>
      <c r="R296" s="284"/>
      <c r="S296" s="284"/>
      <c r="T296" s="284"/>
      <c r="U296" s="284"/>
      <c r="V296" s="284"/>
    </row>
    <row r="297">
      <c r="A297" s="284"/>
      <c r="B297" s="284"/>
      <c r="C297" s="284"/>
      <c r="D297" s="284"/>
      <c r="E297" s="284"/>
      <c r="F297" s="284"/>
      <c r="G297" s="331"/>
      <c r="H297" s="331"/>
      <c r="I297" s="284"/>
      <c r="J297" s="284"/>
      <c r="K297" s="284"/>
      <c r="L297" s="284"/>
      <c r="M297" s="284"/>
      <c r="N297" s="284"/>
      <c r="O297" s="284"/>
      <c r="P297" s="284"/>
      <c r="Q297" s="284"/>
      <c r="R297" s="284"/>
      <c r="S297" s="284"/>
      <c r="T297" s="284"/>
      <c r="U297" s="284"/>
      <c r="V297" s="284"/>
    </row>
    <row r="298">
      <c r="A298" s="284"/>
      <c r="B298" s="284"/>
      <c r="C298" s="284"/>
      <c r="D298" s="284"/>
      <c r="E298" s="284"/>
      <c r="F298" s="284"/>
      <c r="G298" s="331"/>
      <c r="H298" s="331"/>
      <c r="I298" s="284"/>
      <c r="J298" s="284"/>
      <c r="K298" s="284"/>
      <c r="L298" s="284"/>
      <c r="M298" s="284"/>
      <c r="N298" s="284"/>
      <c r="O298" s="284"/>
      <c r="P298" s="284"/>
      <c r="Q298" s="284"/>
      <c r="R298" s="284"/>
      <c r="S298" s="284"/>
      <c r="T298" s="284"/>
      <c r="U298" s="284"/>
      <c r="V298" s="284"/>
    </row>
    <row r="299">
      <c r="A299" s="284"/>
      <c r="B299" s="284"/>
      <c r="C299" s="284"/>
      <c r="D299" s="284"/>
      <c r="E299" s="284"/>
      <c r="F299" s="284"/>
      <c r="G299" s="331"/>
      <c r="H299" s="331"/>
      <c r="I299" s="284"/>
      <c r="J299" s="284"/>
      <c r="K299" s="284"/>
      <c r="L299" s="284"/>
      <c r="M299" s="284"/>
      <c r="N299" s="284"/>
      <c r="O299" s="284"/>
      <c r="P299" s="284"/>
      <c r="Q299" s="284"/>
      <c r="R299" s="284"/>
      <c r="S299" s="284"/>
      <c r="T299" s="284"/>
      <c r="U299" s="284"/>
      <c r="V299" s="284"/>
    </row>
    <row r="300">
      <c r="A300" s="284"/>
      <c r="B300" s="284"/>
      <c r="C300" s="284"/>
      <c r="D300" s="284"/>
      <c r="E300" s="284"/>
      <c r="F300" s="284"/>
      <c r="G300" s="331"/>
      <c r="H300" s="331"/>
      <c r="I300" s="284"/>
      <c r="J300" s="284"/>
      <c r="K300" s="284"/>
      <c r="L300" s="284"/>
      <c r="M300" s="284"/>
      <c r="N300" s="284"/>
      <c r="O300" s="284"/>
      <c r="P300" s="284"/>
      <c r="Q300" s="284"/>
      <c r="R300" s="284"/>
      <c r="S300" s="284"/>
      <c r="T300" s="284"/>
      <c r="U300" s="284"/>
      <c r="V300" s="284"/>
    </row>
    <row r="301">
      <c r="A301" s="284"/>
      <c r="B301" s="284"/>
      <c r="C301" s="284"/>
      <c r="D301" s="284"/>
      <c r="E301" s="284"/>
      <c r="F301" s="284"/>
      <c r="G301" s="331"/>
      <c r="H301" s="331"/>
      <c r="I301" s="284"/>
      <c r="J301" s="284"/>
      <c r="K301" s="284"/>
      <c r="L301" s="284"/>
      <c r="M301" s="284"/>
      <c r="N301" s="284"/>
      <c r="O301" s="284"/>
      <c r="P301" s="284"/>
      <c r="Q301" s="284"/>
      <c r="R301" s="284"/>
      <c r="S301" s="284"/>
      <c r="T301" s="284"/>
      <c r="U301" s="284"/>
      <c r="V301" s="284"/>
    </row>
    <row r="302">
      <c r="A302" s="284"/>
      <c r="B302" s="284"/>
      <c r="C302" s="284"/>
      <c r="D302" s="284"/>
      <c r="E302" s="284"/>
      <c r="F302" s="284"/>
      <c r="G302" s="331"/>
      <c r="H302" s="331"/>
      <c r="I302" s="284"/>
      <c r="J302" s="284"/>
      <c r="K302" s="284"/>
      <c r="L302" s="284"/>
      <c r="M302" s="284"/>
      <c r="N302" s="284"/>
      <c r="O302" s="284"/>
      <c r="P302" s="284"/>
      <c r="Q302" s="284"/>
      <c r="R302" s="284"/>
      <c r="S302" s="284"/>
      <c r="T302" s="284"/>
      <c r="U302" s="284"/>
      <c r="V302" s="284"/>
    </row>
    <row r="303">
      <c r="A303" s="284"/>
      <c r="B303" s="284"/>
      <c r="C303" s="284"/>
      <c r="D303" s="284"/>
      <c r="E303" s="284"/>
      <c r="F303" s="284"/>
      <c r="G303" s="331"/>
      <c r="H303" s="331"/>
      <c r="I303" s="284"/>
      <c r="J303" s="284"/>
      <c r="K303" s="284"/>
      <c r="L303" s="284"/>
      <c r="M303" s="284"/>
      <c r="N303" s="284"/>
      <c r="O303" s="284"/>
      <c r="P303" s="284"/>
      <c r="Q303" s="284"/>
      <c r="R303" s="284"/>
      <c r="S303" s="284"/>
      <c r="T303" s="284"/>
      <c r="U303" s="284"/>
      <c r="V303" s="284"/>
    </row>
    <row r="304">
      <c r="A304" s="284"/>
      <c r="B304" s="284"/>
      <c r="C304" s="284"/>
      <c r="D304" s="284"/>
      <c r="E304" s="284"/>
      <c r="F304" s="284"/>
      <c r="G304" s="331"/>
      <c r="H304" s="331"/>
      <c r="I304" s="284"/>
      <c r="J304" s="284"/>
      <c r="K304" s="284"/>
      <c r="L304" s="284"/>
      <c r="M304" s="284"/>
      <c r="N304" s="284"/>
      <c r="O304" s="284"/>
      <c r="P304" s="284"/>
      <c r="Q304" s="284"/>
      <c r="R304" s="284"/>
      <c r="S304" s="284"/>
      <c r="T304" s="284"/>
      <c r="U304" s="284"/>
      <c r="V304" s="284"/>
    </row>
    <row r="305">
      <c r="A305" s="284"/>
      <c r="B305" s="284"/>
      <c r="C305" s="284"/>
      <c r="D305" s="284"/>
      <c r="E305" s="284"/>
      <c r="F305" s="284"/>
      <c r="G305" s="331"/>
      <c r="H305" s="331"/>
      <c r="I305" s="284"/>
      <c r="J305" s="284"/>
      <c r="K305" s="284"/>
      <c r="L305" s="284"/>
      <c r="M305" s="284"/>
      <c r="N305" s="284"/>
      <c r="O305" s="284"/>
      <c r="P305" s="284"/>
      <c r="Q305" s="284"/>
      <c r="R305" s="284"/>
      <c r="S305" s="284"/>
      <c r="T305" s="284"/>
      <c r="U305" s="284"/>
      <c r="V305" s="284"/>
    </row>
    <row r="306">
      <c r="A306" s="284"/>
      <c r="B306" s="284"/>
      <c r="C306" s="284"/>
      <c r="D306" s="284"/>
      <c r="E306" s="284"/>
      <c r="F306" s="284"/>
      <c r="G306" s="331"/>
      <c r="H306" s="331"/>
      <c r="I306" s="284"/>
      <c r="J306" s="284"/>
      <c r="K306" s="284"/>
      <c r="L306" s="284"/>
      <c r="M306" s="284"/>
      <c r="N306" s="284"/>
      <c r="O306" s="284"/>
      <c r="P306" s="284"/>
      <c r="Q306" s="284"/>
      <c r="R306" s="284"/>
      <c r="S306" s="284"/>
      <c r="T306" s="284"/>
      <c r="U306" s="284"/>
      <c r="V306" s="284"/>
    </row>
    <row r="307">
      <c r="A307" s="284"/>
      <c r="B307" s="284"/>
      <c r="C307" s="284"/>
      <c r="D307" s="284"/>
      <c r="E307" s="284"/>
      <c r="F307" s="284"/>
      <c r="G307" s="331"/>
      <c r="H307" s="331"/>
      <c r="I307" s="284"/>
      <c r="J307" s="284"/>
      <c r="K307" s="284"/>
      <c r="L307" s="284"/>
      <c r="M307" s="284"/>
      <c r="N307" s="284"/>
      <c r="O307" s="284"/>
      <c r="P307" s="284"/>
      <c r="Q307" s="284"/>
      <c r="R307" s="284"/>
      <c r="S307" s="284"/>
      <c r="T307" s="284"/>
      <c r="U307" s="284"/>
      <c r="V307" s="284"/>
    </row>
    <row r="308">
      <c r="A308" s="284"/>
      <c r="B308" s="284"/>
      <c r="C308" s="284"/>
      <c r="D308" s="284"/>
      <c r="E308" s="284"/>
      <c r="F308" s="284"/>
      <c r="G308" s="331"/>
      <c r="H308" s="331"/>
      <c r="I308" s="284"/>
      <c r="J308" s="284"/>
      <c r="K308" s="284"/>
      <c r="L308" s="284"/>
      <c r="M308" s="284"/>
      <c r="N308" s="284"/>
      <c r="O308" s="284"/>
      <c r="P308" s="284"/>
      <c r="Q308" s="284"/>
      <c r="R308" s="284"/>
      <c r="S308" s="284"/>
      <c r="T308" s="284"/>
      <c r="U308" s="284"/>
      <c r="V308" s="284"/>
    </row>
    <row r="309">
      <c r="A309" s="284"/>
      <c r="B309" s="284"/>
      <c r="C309" s="284"/>
      <c r="D309" s="284"/>
      <c r="E309" s="284"/>
      <c r="F309" s="284"/>
      <c r="G309" s="331"/>
      <c r="H309" s="331"/>
      <c r="I309" s="284"/>
      <c r="J309" s="284"/>
      <c r="K309" s="284"/>
      <c r="L309" s="284"/>
      <c r="M309" s="284"/>
      <c r="N309" s="284"/>
      <c r="O309" s="284"/>
      <c r="P309" s="284"/>
      <c r="Q309" s="284"/>
      <c r="R309" s="284"/>
      <c r="S309" s="284"/>
      <c r="T309" s="284"/>
      <c r="U309" s="284"/>
      <c r="V309" s="284"/>
    </row>
    <row r="310">
      <c r="A310" s="284"/>
      <c r="B310" s="284"/>
      <c r="C310" s="284"/>
      <c r="D310" s="284"/>
      <c r="E310" s="284"/>
      <c r="F310" s="284"/>
      <c r="G310" s="331"/>
      <c r="H310" s="331"/>
      <c r="I310" s="284"/>
      <c r="J310" s="284"/>
      <c r="K310" s="284"/>
      <c r="L310" s="284"/>
      <c r="M310" s="284"/>
      <c r="N310" s="284"/>
      <c r="O310" s="284"/>
      <c r="P310" s="284"/>
      <c r="Q310" s="284"/>
      <c r="R310" s="284"/>
      <c r="S310" s="284"/>
      <c r="T310" s="284"/>
      <c r="U310" s="284"/>
      <c r="V310" s="284"/>
    </row>
    <row r="311">
      <c r="A311" s="284"/>
      <c r="B311" s="284"/>
      <c r="C311" s="284"/>
      <c r="D311" s="284"/>
      <c r="E311" s="284"/>
      <c r="F311" s="284"/>
      <c r="G311" s="331"/>
      <c r="H311" s="331"/>
      <c r="I311" s="284"/>
      <c r="J311" s="284"/>
      <c r="K311" s="284"/>
      <c r="L311" s="284"/>
      <c r="M311" s="284"/>
      <c r="N311" s="284"/>
      <c r="O311" s="284"/>
      <c r="P311" s="284"/>
      <c r="Q311" s="284"/>
      <c r="R311" s="284"/>
      <c r="S311" s="284"/>
      <c r="T311" s="284"/>
      <c r="U311" s="284"/>
      <c r="V311" s="284"/>
    </row>
    <row r="312">
      <c r="A312" s="284"/>
      <c r="B312" s="284"/>
      <c r="C312" s="284"/>
      <c r="D312" s="284"/>
      <c r="E312" s="284"/>
      <c r="F312" s="284"/>
      <c r="G312" s="331"/>
      <c r="H312" s="331"/>
      <c r="I312" s="284"/>
      <c r="J312" s="284"/>
      <c r="K312" s="284"/>
      <c r="L312" s="284"/>
      <c r="M312" s="284"/>
      <c r="N312" s="284"/>
      <c r="O312" s="284"/>
      <c r="P312" s="284"/>
      <c r="Q312" s="284"/>
      <c r="R312" s="284"/>
      <c r="S312" s="284"/>
      <c r="T312" s="284"/>
      <c r="U312" s="284"/>
      <c r="V312" s="284"/>
    </row>
    <row r="313">
      <c r="A313" s="284"/>
      <c r="B313" s="284"/>
      <c r="C313" s="284"/>
      <c r="D313" s="284"/>
      <c r="E313" s="284"/>
      <c r="F313" s="284"/>
      <c r="G313" s="331"/>
      <c r="H313" s="331"/>
      <c r="I313" s="284"/>
      <c r="J313" s="284"/>
      <c r="K313" s="284"/>
      <c r="L313" s="284"/>
      <c r="M313" s="284"/>
      <c r="N313" s="284"/>
      <c r="O313" s="284"/>
      <c r="P313" s="284"/>
      <c r="Q313" s="284"/>
      <c r="R313" s="284"/>
      <c r="S313" s="284"/>
      <c r="T313" s="284"/>
      <c r="U313" s="284"/>
      <c r="V313" s="284"/>
    </row>
    <row r="314">
      <c r="A314" s="284"/>
      <c r="B314" s="284"/>
      <c r="C314" s="284"/>
      <c r="D314" s="284"/>
      <c r="E314" s="284"/>
      <c r="F314" s="284"/>
      <c r="G314" s="331"/>
      <c r="H314" s="331"/>
      <c r="I314" s="284"/>
      <c r="J314" s="284"/>
      <c r="K314" s="284"/>
      <c r="L314" s="284"/>
      <c r="M314" s="284"/>
      <c r="N314" s="284"/>
      <c r="O314" s="284"/>
      <c r="P314" s="284"/>
      <c r="Q314" s="284"/>
      <c r="R314" s="284"/>
      <c r="S314" s="284"/>
      <c r="T314" s="284"/>
      <c r="U314" s="284"/>
      <c r="V314" s="284"/>
    </row>
    <row r="315">
      <c r="A315" s="284"/>
      <c r="B315" s="284"/>
      <c r="C315" s="284"/>
      <c r="D315" s="284"/>
      <c r="E315" s="284"/>
      <c r="F315" s="284"/>
      <c r="G315" s="331"/>
      <c r="H315" s="331"/>
      <c r="I315" s="284"/>
      <c r="J315" s="284"/>
      <c r="K315" s="284"/>
      <c r="L315" s="284"/>
      <c r="M315" s="284"/>
      <c r="N315" s="284"/>
      <c r="O315" s="284"/>
      <c r="P315" s="284"/>
      <c r="Q315" s="284"/>
      <c r="R315" s="284"/>
      <c r="S315" s="284"/>
      <c r="T315" s="284"/>
      <c r="U315" s="284"/>
      <c r="V315" s="284"/>
    </row>
    <row r="316">
      <c r="A316" s="284"/>
      <c r="B316" s="284"/>
      <c r="C316" s="284"/>
      <c r="D316" s="284"/>
      <c r="E316" s="284"/>
      <c r="F316" s="284"/>
      <c r="G316" s="331"/>
      <c r="H316" s="331"/>
      <c r="I316" s="284"/>
      <c r="J316" s="284"/>
      <c r="K316" s="284"/>
      <c r="L316" s="284"/>
      <c r="M316" s="284"/>
      <c r="N316" s="284"/>
      <c r="O316" s="284"/>
      <c r="P316" s="284"/>
      <c r="Q316" s="284"/>
      <c r="R316" s="284"/>
      <c r="S316" s="284"/>
      <c r="T316" s="284"/>
      <c r="U316" s="284"/>
      <c r="V316" s="284"/>
    </row>
    <row r="317">
      <c r="A317" s="284"/>
      <c r="B317" s="284"/>
      <c r="C317" s="284"/>
      <c r="D317" s="284"/>
      <c r="E317" s="284"/>
      <c r="F317" s="284"/>
      <c r="G317" s="331"/>
      <c r="H317" s="331"/>
      <c r="I317" s="284"/>
      <c r="J317" s="284"/>
      <c r="K317" s="284"/>
      <c r="L317" s="284"/>
      <c r="M317" s="284"/>
      <c r="N317" s="284"/>
      <c r="O317" s="284"/>
      <c r="P317" s="284"/>
      <c r="Q317" s="284"/>
      <c r="R317" s="284"/>
      <c r="S317" s="284"/>
      <c r="T317" s="284"/>
      <c r="U317" s="284"/>
      <c r="V317" s="284"/>
    </row>
    <row r="318">
      <c r="A318" s="284"/>
      <c r="B318" s="284"/>
      <c r="C318" s="284"/>
      <c r="D318" s="284"/>
      <c r="E318" s="284"/>
      <c r="F318" s="284"/>
      <c r="G318" s="331"/>
      <c r="H318" s="331"/>
      <c r="I318" s="284"/>
      <c r="J318" s="284"/>
      <c r="K318" s="284"/>
      <c r="L318" s="284"/>
      <c r="M318" s="284"/>
      <c r="N318" s="284"/>
      <c r="O318" s="284"/>
      <c r="P318" s="284"/>
      <c r="Q318" s="284"/>
      <c r="R318" s="284"/>
      <c r="S318" s="284"/>
      <c r="T318" s="284"/>
      <c r="U318" s="284"/>
      <c r="V318" s="284"/>
    </row>
    <row r="319">
      <c r="A319" s="284"/>
      <c r="B319" s="284"/>
      <c r="C319" s="284"/>
      <c r="D319" s="284"/>
      <c r="E319" s="284"/>
      <c r="F319" s="284"/>
      <c r="G319" s="331"/>
      <c r="H319" s="331"/>
      <c r="I319" s="284"/>
      <c r="J319" s="284"/>
      <c r="K319" s="284"/>
      <c r="L319" s="284"/>
      <c r="M319" s="284"/>
      <c r="N319" s="284"/>
      <c r="O319" s="284"/>
      <c r="P319" s="284"/>
      <c r="Q319" s="284"/>
      <c r="R319" s="284"/>
      <c r="S319" s="284"/>
      <c r="T319" s="284"/>
      <c r="U319" s="284"/>
      <c r="V319" s="284"/>
    </row>
    <row r="320">
      <c r="A320" s="284"/>
      <c r="B320" s="284"/>
      <c r="C320" s="284"/>
      <c r="D320" s="284"/>
      <c r="E320" s="284"/>
      <c r="F320" s="284"/>
      <c r="G320" s="331"/>
      <c r="H320" s="331"/>
      <c r="I320" s="284"/>
      <c r="J320" s="284"/>
      <c r="K320" s="284"/>
      <c r="L320" s="284"/>
      <c r="M320" s="284"/>
      <c r="N320" s="284"/>
      <c r="O320" s="284"/>
      <c r="P320" s="284"/>
      <c r="Q320" s="284"/>
      <c r="R320" s="284"/>
      <c r="S320" s="284"/>
      <c r="T320" s="284"/>
      <c r="U320" s="284"/>
      <c r="V320" s="284"/>
    </row>
    <row r="321">
      <c r="A321" s="284"/>
      <c r="B321" s="284"/>
      <c r="C321" s="284"/>
      <c r="D321" s="284"/>
      <c r="E321" s="284"/>
      <c r="F321" s="284"/>
      <c r="G321" s="331"/>
      <c r="H321" s="331"/>
      <c r="I321" s="284"/>
      <c r="J321" s="284"/>
      <c r="K321" s="284"/>
      <c r="L321" s="284"/>
      <c r="M321" s="284"/>
      <c r="N321" s="284"/>
      <c r="O321" s="284"/>
      <c r="P321" s="284"/>
      <c r="Q321" s="284"/>
      <c r="R321" s="284"/>
      <c r="S321" s="284"/>
      <c r="T321" s="284"/>
      <c r="U321" s="284"/>
      <c r="V321" s="284"/>
    </row>
    <row r="322">
      <c r="A322" s="284"/>
      <c r="B322" s="284"/>
      <c r="C322" s="284"/>
      <c r="D322" s="284"/>
      <c r="E322" s="284"/>
      <c r="F322" s="284"/>
      <c r="G322" s="331"/>
      <c r="H322" s="331"/>
      <c r="I322" s="284"/>
      <c r="J322" s="284"/>
      <c r="K322" s="284"/>
      <c r="L322" s="284"/>
      <c r="M322" s="284"/>
      <c r="N322" s="284"/>
      <c r="O322" s="284"/>
      <c r="P322" s="284"/>
      <c r="Q322" s="284"/>
      <c r="R322" s="284"/>
      <c r="S322" s="284"/>
      <c r="T322" s="284"/>
      <c r="U322" s="284"/>
      <c r="V322" s="284"/>
    </row>
    <row r="323">
      <c r="A323" s="284"/>
      <c r="B323" s="284"/>
      <c r="C323" s="284"/>
      <c r="D323" s="284"/>
      <c r="E323" s="284"/>
      <c r="F323" s="284"/>
      <c r="G323" s="331"/>
      <c r="H323" s="331"/>
      <c r="I323" s="284"/>
      <c r="J323" s="284"/>
      <c r="K323" s="284"/>
      <c r="L323" s="284"/>
      <c r="M323" s="284"/>
      <c r="N323" s="284"/>
      <c r="O323" s="284"/>
      <c r="P323" s="284"/>
      <c r="Q323" s="284"/>
      <c r="R323" s="284"/>
      <c r="S323" s="284"/>
      <c r="T323" s="284"/>
      <c r="U323" s="284"/>
      <c r="V323" s="284"/>
    </row>
    <row r="324">
      <c r="A324" s="284"/>
      <c r="B324" s="284"/>
      <c r="C324" s="284"/>
      <c r="D324" s="284"/>
      <c r="E324" s="284"/>
      <c r="F324" s="284"/>
      <c r="G324" s="331"/>
      <c r="H324" s="331"/>
      <c r="I324" s="284"/>
      <c r="J324" s="284"/>
      <c r="K324" s="284"/>
      <c r="L324" s="284"/>
      <c r="M324" s="284"/>
      <c r="N324" s="284"/>
      <c r="O324" s="284"/>
      <c r="P324" s="284"/>
      <c r="Q324" s="284"/>
      <c r="R324" s="284"/>
      <c r="S324" s="284"/>
      <c r="T324" s="284"/>
      <c r="U324" s="284"/>
      <c r="V324" s="284"/>
    </row>
    <row r="325">
      <c r="A325" s="284"/>
      <c r="B325" s="284"/>
      <c r="C325" s="284"/>
      <c r="D325" s="284"/>
      <c r="E325" s="284"/>
      <c r="F325" s="284"/>
      <c r="G325" s="331"/>
      <c r="H325" s="331"/>
      <c r="I325" s="284"/>
      <c r="J325" s="284"/>
      <c r="K325" s="284"/>
      <c r="L325" s="284"/>
      <c r="M325" s="284"/>
      <c r="N325" s="284"/>
      <c r="O325" s="284"/>
      <c r="P325" s="284"/>
      <c r="Q325" s="284"/>
      <c r="R325" s="284"/>
      <c r="S325" s="284"/>
      <c r="T325" s="284"/>
      <c r="U325" s="284"/>
      <c r="V325" s="284"/>
    </row>
    <row r="326">
      <c r="A326" s="284"/>
      <c r="B326" s="284"/>
      <c r="C326" s="284"/>
      <c r="D326" s="284"/>
      <c r="E326" s="284"/>
      <c r="F326" s="284"/>
      <c r="G326" s="331"/>
      <c r="H326" s="331"/>
      <c r="I326" s="284"/>
      <c r="J326" s="284"/>
      <c r="K326" s="284"/>
      <c r="L326" s="284"/>
      <c r="M326" s="284"/>
      <c r="N326" s="284"/>
      <c r="O326" s="284"/>
      <c r="P326" s="284"/>
      <c r="Q326" s="284"/>
      <c r="R326" s="284"/>
      <c r="S326" s="284"/>
      <c r="T326" s="284"/>
      <c r="U326" s="284"/>
      <c r="V326" s="284"/>
    </row>
    <row r="327">
      <c r="A327" s="284"/>
      <c r="B327" s="284"/>
      <c r="C327" s="284"/>
      <c r="D327" s="284"/>
      <c r="E327" s="284"/>
      <c r="F327" s="284"/>
      <c r="G327" s="331"/>
      <c r="H327" s="331"/>
      <c r="I327" s="284"/>
      <c r="J327" s="284"/>
      <c r="K327" s="284"/>
      <c r="L327" s="284"/>
      <c r="M327" s="284"/>
      <c r="N327" s="284"/>
      <c r="O327" s="284"/>
      <c r="P327" s="284"/>
      <c r="Q327" s="284"/>
      <c r="R327" s="284"/>
      <c r="S327" s="284"/>
      <c r="T327" s="284"/>
      <c r="U327" s="284"/>
      <c r="V327" s="284"/>
    </row>
    <row r="328">
      <c r="A328" s="284"/>
      <c r="B328" s="284"/>
      <c r="C328" s="284"/>
      <c r="D328" s="284"/>
      <c r="E328" s="284"/>
      <c r="F328" s="284"/>
      <c r="G328" s="331"/>
      <c r="H328" s="331"/>
      <c r="I328" s="284"/>
      <c r="J328" s="284"/>
      <c r="K328" s="284"/>
      <c r="L328" s="284"/>
      <c r="M328" s="284"/>
      <c r="N328" s="284"/>
      <c r="O328" s="284"/>
      <c r="P328" s="284"/>
      <c r="Q328" s="284"/>
      <c r="R328" s="284"/>
      <c r="S328" s="284"/>
      <c r="T328" s="284"/>
      <c r="U328" s="284"/>
      <c r="V328" s="284"/>
    </row>
    <row r="329">
      <c r="A329" s="284"/>
      <c r="B329" s="284"/>
      <c r="C329" s="284"/>
      <c r="D329" s="284"/>
      <c r="E329" s="284"/>
      <c r="F329" s="284"/>
      <c r="G329" s="331"/>
      <c r="H329" s="331"/>
      <c r="I329" s="284"/>
      <c r="J329" s="284"/>
      <c r="K329" s="284"/>
      <c r="L329" s="284"/>
      <c r="M329" s="284"/>
      <c r="N329" s="284"/>
      <c r="O329" s="284"/>
      <c r="P329" s="284"/>
      <c r="Q329" s="284"/>
      <c r="R329" s="284"/>
      <c r="S329" s="284"/>
      <c r="T329" s="284"/>
      <c r="U329" s="284"/>
      <c r="V329" s="284"/>
    </row>
    <row r="330">
      <c r="A330" s="284"/>
      <c r="B330" s="284"/>
      <c r="C330" s="284"/>
      <c r="D330" s="284"/>
      <c r="E330" s="284"/>
      <c r="F330" s="284"/>
      <c r="G330" s="331"/>
      <c r="H330" s="331"/>
      <c r="I330" s="284"/>
      <c r="J330" s="284"/>
      <c r="K330" s="284"/>
      <c r="L330" s="284"/>
      <c r="M330" s="284"/>
      <c r="N330" s="284"/>
      <c r="O330" s="284"/>
      <c r="P330" s="284"/>
      <c r="Q330" s="284"/>
      <c r="R330" s="284"/>
      <c r="S330" s="284"/>
      <c r="T330" s="284"/>
      <c r="U330" s="284"/>
      <c r="V330" s="284"/>
    </row>
    <row r="331">
      <c r="A331" s="284"/>
      <c r="B331" s="284"/>
      <c r="C331" s="284"/>
      <c r="D331" s="284"/>
      <c r="E331" s="284"/>
      <c r="F331" s="284"/>
      <c r="G331" s="331"/>
      <c r="H331" s="331"/>
      <c r="I331" s="284"/>
      <c r="J331" s="284"/>
      <c r="K331" s="284"/>
      <c r="L331" s="284"/>
      <c r="M331" s="284"/>
      <c r="N331" s="284"/>
      <c r="O331" s="284"/>
      <c r="P331" s="284"/>
      <c r="Q331" s="284"/>
      <c r="R331" s="284"/>
      <c r="S331" s="284"/>
      <c r="T331" s="284"/>
      <c r="U331" s="284"/>
      <c r="V331" s="284"/>
    </row>
    <row r="332">
      <c r="A332" s="284"/>
      <c r="B332" s="284"/>
      <c r="C332" s="284"/>
      <c r="D332" s="284"/>
      <c r="E332" s="284"/>
      <c r="F332" s="284"/>
      <c r="G332" s="331"/>
      <c r="H332" s="331"/>
      <c r="I332" s="284"/>
      <c r="J332" s="284"/>
      <c r="K332" s="284"/>
      <c r="L332" s="284"/>
      <c r="M332" s="284"/>
      <c r="N332" s="284"/>
      <c r="O332" s="284"/>
      <c r="P332" s="284"/>
      <c r="Q332" s="284"/>
      <c r="R332" s="284"/>
      <c r="S332" s="284"/>
      <c r="T332" s="284"/>
      <c r="U332" s="284"/>
      <c r="V332" s="284"/>
    </row>
    <row r="333">
      <c r="A333" s="284"/>
      <c r="B333" s="284"/>
      <c r="C333" s="284"/>
      <c r="D333" s="284"/>
      <c r="E333" s="284"/>
      <c r="F333" s="284"/>
      <c r="G333" s="331"/>
      <c r="H333" s="331"/>
      <c r="I333" s="284"/>
      <c r="J333" s="284"/>
      <c r="K333" s="284"/>
      <c r="L333" s="284"/>
      <c r="M333" s="284"/>
      <c r="N333" s="284"/>
      <c r="O333" s="284"/>
      <c r="P333" s="284"/>
      <c r="Q333" s="284"/>
      <c r="R333" s="284"/>
      <c r="S333" s="284"/>
      <c r="T333" s="284"/>
      <c r="U333" s="284"/>
      <c r="V333" s="284"/>
    </row>
    <row r="334">
      <c r="A334" s="284"/>
      <c r="B334" s="284"/>
      <c r="C334" s="284"/>
      <c r="D334" s="284"/>
      <c r="E334" s="284"/>
      <c r="F334" s="284"/>
      <c r="G334" s="331"/>
      <c r="H334" s="331"/>
      <c r="I334" s="284"/>
      <c r="J334" s="284"/>
      <c r="K334" s="284"/>
      <c r="L334" s="284"/>
      <c r="M334" s="284"/>
      <c r="N334" s="284"/>
      <c r="O334" s="284"/>
      <c r="P334" s="284"/>
      <c r="Q334" s="284"/>
      <c r="R334" s="284"/>
      <c r="S334" s="284"/>
      <c r="T334" s="284"/>
      <c r="U334" s="284"/>
      <c r="V334" s="284"/>
    </row>
    <row r="335">
      <c r="A335" s="284"/>
      <c r="B335" s="284"/>
      <c r="C335" s="284"/>
      <c r="D335" s="284"/>
      <c r="E335" s="284"/>
      <c r="F335" s="284"/>
      <c r="G335" s="331"/>
      <c r="H335" s="331"/>
      <c r="I335" s="284"/>
      <c r="J335" s="284"/>
      <c r="K335" s="284"/>
      <c r="L335" s="284"/>
      <c r="M335" s="284"/>
      <c r="N335" s="284"/>
      <c r="O335" s="284"/>
      <c r="P335" s="284"/>
      <c r="Q335" s="284"/>
      <c r="R335" s="284"/>
      <c r="S335" s="284"/>
      <c r="T335" s="284"/>
      <c r="U335" s="284"/>
      <c r="V335" s="284"/>
    </row>
    <row r="336">
      <c r="A336" s="284"/>
      <c r="B336" s="284"/>
      <c r="C336" s="284"/>
      <c r="D336" s="284"/>
      <c r="E336" s="284"/>
      <c r="F336" s="284"/>
      <c r="G336" s="331"/>
      <c r="H336" s="331"/>
      <c r="I336" s="284"/>
      <c r="J336" s="284"/>
      <c r="K336" s="284"/>
      <c r="L336" s="284"/>
      <c r="M336" s="284"/>
      <c r="N336" s="284"/>
      <c r="O336" s="284"/>
      <c r="P336" s="284"/>
      <c r="Q336" s="284"/>
      <c r="R336" s="284"/>
      <c r="S336" s="284"/>
      <c r="T336" s="284"/>
      <c r="U336" s="284"/>
      <c r="V336" s="284"/>
    </row>
    <row r="337">
      <c r="A337" s="284"/>
      <c r="B337" s="284"/>
      <c r="C337" s="284"/>
      <c r="D337" s="284"/>
      <c r="E337" s="284"/>
      <c r="F337" s="284"/>
      <c r="G337" s="331"/>
      <c r="H337" s="331"/>
      <c r="I337" s="284"/>
      <c r="J337" s="284"/>
      <c r="K337" s="284"/>
      <c r="L337" s="284"/>
      <c r="M337" s="284"/>
      <c r="N337" s="284"/>
      <c r="O337" s="284"/>
      <c r="P337" s="284"/>
      <c r="Q337" s="284"/>
      <c r="R337" s="284"/>
      <c r="S337" s="284"/>
      <c r="T337" s="284"/>
      <c r="U337" s="284"/>
      <c r="V337" s="284"/>
    </row>
    <row r="338">
      <c r="A338" s="284"/>
      <c r="B338" s="284"/>
      <c r="C338" s="284"/>
      <c r="D338" s="284"/>
      <c r="E338" s="284"/>
      <c r="F338" s="284"/>
      <c r="G338" s="331"/>
      <c r="H338" s="331"/>
      <c r="I338" s="284"/>
      <c r="J338" s="284"/>
      <c r="K338" s="284"/>
      <c r="L338" s="284"/>
      <c r="M338" s="284"/>
      <c r="N338" s="284"/>
      <c r="O338" s="284"/>
      <c r="P338" s="284"/>
      <c r="Q338" s="284"/>
      <c r="R338" s="284"/>
      <c r="S338" s="284"/>
      <c r="T338" s="284"/>
      <c r="U338" s="284"/>
      <c r="V338" s="284"/>
    </row>
    <row r="339">
      <c r="A339" s="284"/>
      <c r="B339" s="284"/>
      <c r="C339" s="284"/>
      <c r="D339" s="284"/>
      <c r="E339" s="284"/>
      <c r="F339" s="284"/>
      <c r="G339" s="331"/>
      <c r="H339" s="331"/>
      <c r="I339" s="284"/>
      <c r="J339" s="284"/>
      <c r="K339" s="284"/>
      <c r="L339" s="284"/>
      <c r="M339" s="284"/>
      <c r="N339" s="284"/>
      <c r="O339" s="284"/>
      <c r="P339" s="284"/>
      <c r="Q339" s="284"/>
      <c r="R339" s="284"/>
      <c r="S339" s="284"/>
      <c r="T339" s="284"/>
      <c r="U339" s="284"/>
      <c r="V339" s="284"/>
    </row>
    <row r="340">
      <c r="A340" s="284"/>
      <c r="B340" s="284"/>
      <c r="C340" s="284"/>
      <c r="D340" s="284"/>
      <c r="E340" s="284"/>
      <c r="F340" s="284"/>
      <c r="G340" s="331"/>
      <c r="H340" s="331"/>
      <c r="I340" s="284"/>
      <c r="J340" s="284"/>
      <c r="K340" s="284"/>
      <c r="L340" s="284"/>
      <c r="M340" s="284"/>
      <c r="N340" s="284"/>
      <c r="O340" s="284"/>
      <c r="P340" s="284"/>
      <c r="Q340" s="284"/>
      <c r="R340" s="284"/>
      <c r="S340" s="284"/>
      <c r="T340" s="284"/>
      <c r="U340" s="284"/>
      <c r="V340" s="284"/>
    </row>
    <row r="341">
      <c r="A341" s="284"/>
      <c r="B341" s="284"/>
      <c r="C341" s="284"/>
      <c r="D341" s="284"/>
      <c r="E341" s="284"/>
      <c r="F341" s="284"/>
      <c r="G341" s="331"/>
      <c r="H341" s="331"/>
      <c r="I341" s="284"/>
      <c r="J341" s="284"/>
      <c r="K341" s="284"/>
      <c r="L341" s="284"/>
      <c r="M341" s="284"/>
      <c r="N341" s="284"/>
      <c r="O341" s="284"/>
      <c r="P341" s="284"/>
      <c r="Q341" s="284"/>
      <c r="R341" s="284"/>
      <c r="S341" s="284"/>
      <c r="T341" s="284"/>
      <c r="U341" s="284"/>
      <c r="V341" s="284"/>
    </row>
    <row r="342">
      <c r="A342" s="284"/>
      <c r="B342" s="284"/>
      <c r="C342" s="284"/>
      <c r="D342" s="284"/>
      <c r="E342" s="284"/>
      <c r="F342" s="284"/>
      <c r="G342" s="331"/>
      <c r="H342" s="331"/>
      <c r="I342" s="284"/>
      <c r="J342" s="284"/>
      <c r="K342" s="284"/>
      <c r="L342" s="284"/>
      <c r="M342" s="284"/>
      <c r="N342" s="284"/>
      <c r="O342" s="284"/>
      <c r="P342" s="284"/>
      <c r="Q342" s="284"/>
      <c r="R342" s="284"/>
      <c r="S342" s="284"/>
      <c r="T342" s="284"/>
      <c r="U342" s="284"/>
      <c r="V342" s="284"/>
    </row>
    <row r="343">
      <c r="A343" s="284"/>
      <c r="B343" s="284"/>
      <c r="C343" s="284"/>
      <c r="D343" s="284"/>
      <c r="E343" s="284"/>
      <c r="F343" s="284"/>
      <c r="G343" s="331"/>
      <c r="H343" s="331"/>
      <c r="I343" s="284"/>
      <c r="J343" s="284"/>
      <c r="K343" s="284"/>
      <c r="L343" s="284"/>
      <c r="M343" s="284"/>
      <c r="N343" s="284"/>
      <c r="O343" s="284"/>
      <c r="P343" s="284"/>
      <c r="Q343" s="284"/>
      <c r="R343" s="284"/>
      <c r="S343" s="284"/>
      <c r="T343" s="284"/>
      <c r="U343" s="284"/>
      <c r="V343" s="284"/>
    </row>
    <row r="344">
      <c r="A344" s="284"/>
      <c r="B344" s="284"/>
      <c r="C344" s="284"/>
      <c r="D344" s="284"/>
      <c r="E344" s="284"/>
      <c r="F344" s="284"/>
      <c r="G344" s="331"/>
      <c r="H344" s="331"/>
      <c r="I344" s="284"/>
      <c r="J344" s="284"/>
      <c r="K344" s="284"/>
      <c r="L344" s="284"/>
      <c r="M344" s="284"/>
      <c r="N344" s="284"/>
      <c r="O344" s="284"/>
      <c r="P344" s="284"/>
      <c r="Q344" s="284"/>
      <c r="R344" s="284"/>
      <c r="S344" s="284"/>
      <c r="T344" s="284"/>
      <c r="U344" s="284"/>
      <c r="V344" s="284"/>
    </row>
    <row r="345">
      <c r="A345" s="284"/>
      <c r="B345" s="284"/>
      <c r="C345" s="284"/>
      <c r="D345" s="284"/>
      <c r="E345" s="284"/>
      <c r="F345" s="284"/>
      <c r="G345" s="331"/>
      <c r="H345" s="331"/>
      <c r="I345" s="284"/>
      <c r="J345" s="284"/>
      <c r="K345" s="284"/>
      <c r="L345" s="284"/>
      <c r="M345" s="284"/>
      <c r="N345" s="284"/>
      <c r="O345" s="284"/>
      <c r="P345" s="284"/>
      <c r="Q345" s="284"/>
      <c r="R345" s="284"/>
      <c r="S345" s="284"/>
      <c r="T345" s="284"/>
      <c r="U345" s="284"/>
      <c r="V345" s="284"/>
    </row>
    <row r="346">
      <c r="A346" s="284"/>
      <c r="B346" s="284"/>
      <c r="C346" s="284"/>
      <c r="D346" s="284"/>
      <c r="E346" s="284"/>
      <c r="F346" s="284"/>
      <c r="G346" s="331"/>
      <c r="H346" s="331"/>
      <c r="I346" s="284"/>
      <c r="J346" s="284"/>
      <c r="K346" s="284"/>
      <c r="L346" s="284"/>
      <c r="M346" s="284"/>
      <c r="N346" s="284"/>
      <c r="O346" s="284"/>
      <c r="P346" s="284"/>
      <c r="Q346" s="284"/>
      <c r="R346" s="284"/>
      <c r="S346" s="284"/>
      <c r="T346" s="284"/>
      <c r="U346" s="284"/>
      <c r="V346" s="284"/>
    </row>
    <row r="347">
      <c r="A347" s="284"/>
      <c r="B347" s="284"/>
      <c r="C347" s="284"/>
      <c r="D347" s="284"/>
      <c r="E347" s="284"/>
      <c r="F347" s="284"/>
      <c r="G347" s="331"/>
      <c r="H347" s="331"/>
      <c r="I347" s="284"/>
      <c r="J347" s="284"/>
      <c r="K347" s="284"/>
      <c r="L347" s="284"/>
      <c r="M347" s="284"/>
      <c r="N347" s="284"/>
      <c r="O347" s="284"/>
      <c r="P347" s="284"/>
      <c r="Q347" s="284"/>
      <c r="R347" s="284"/>
      <c r="S347" s="284"/>
      <c r="T347" s="284"/>
      <c r="U347" s="284"/>
      <c r="V347" s="284"/>
    </row>
    <row r="348">
      <c r="A348" s="284"/>
      <c r="B348" s="284"/>
      <c r="C348" s="284"/>
      <c r="D348" s="284"/>
      <c r="E348" s="284"/>
      <c r="F348" s="284"/>
      <c r="G348" s="331"/>
      <c r="H348" s="331"/>
      <c r="I348" s="284"/>
      <c r="J348" s="284"/>
      <c r="K348" s="284"/>
      <c r="L348" s="284"/>
      <c r="M348" s="284"/>
      <c r="N348" s="284"/>
      <c r="O348" s="284"/>
      <c r="P348" s="284"/>
      <c r="Q348" s="284"/>
      <c r="R348" s="284"/>
      <c r="S348" s="284"/>
      <c r="T348" s="284"/>
      <c r="U348" s="284"/>
      <c r="V348" s="284"/>
    </row>
    <row r="349">
      <c r="A349" s="284"/>
      <c r="B349" s="284"/>
      <c r="C349" s="284"/>
      <c r="D349" s="284"/>
      <c r="E349" s="284"/>
      <c r="F349" s="284"/>
      <c r="G349" s="331"/>
      <c r="H349" s="331"/>
      <c r="I349" s="284"/>
      <c r="J349" s="284"/>
      <c r="K349" s="284"/>
      <c r="L349" s="284"/>
      <c r="M349" s="284"/>
      <c r="N349" s="284"/>
      <c r="O349" s="284"/>
      <c r="P349" s="284"/>
      <c r="Q349" s="284"/>
      <c r="R349" s="284"/>
      <c r="S349" s="284"/>
      <c r="T349" s="284"/>
      <c r="U349" s="284"/>
      <c r="V349" s="284"/>
    </row>
    <row r="350">
      <c r="A350" s="284"/>
      <c r="B350" s="284"/>
      <c r="C350" s="284"/>
      <c r="D350" s="284"/>
      <c r="E350" s="284"/>
      <c r="F350" s="284"/>
      <c r="G350" s="331"/>
      <c r="H350" s="331"/>
      <c r="I350" s="284"/>
      <c r="J350" s="284"/>
      <c r="K350" s="284"/>
      <c r="L350" s="284"/>
      <c r="M350" s="284"/>
      <c r="N350" s="284"/>
      <c r="O350" s="284"/>
      <c r="P350" s="284"/>
      <c r="Q350" s="284"/>
      <c r="R350" s="284"/>
      <c r="S350" s="284"/>
      <c r="T350" s="284"/>
      <c r="U350" s="284"/>
      <c r="V350" s="284"/>
    </row>
    <row r="351">
      <c r="A351" s="284"/>
      <c r="B351" s="284"/>
      <c r="C351" s="284"/>
      <c r="D351" s="284"/>
      <c r="E351" s="284"/>
      <c r="F351" s="284"/>
      <c r="G351" s="331"/>
      <c r="H351" s="331"/>
      <c r="I351" s="284"/>
      <c r="J351" s="284"/>
      <c r="K351" s="284"/>
      <c r="L351" s="284"/>
      <c r="M351" s="284"/>
      <c r="N351" s="284"/>
      <c r="O351" s="284"/>
      <c r="P351" s="284"/>
      <c r="Q351" s="284"/>
      <c r="R351" s="284"/>
      <c r="S351" s="284"/>
      <c r="T351" s="284"/>
      <c r="U351" s="284"/>
      <c r="V351" s="284"/>
    </row>
    <row r="352">
      <c r="A352" s="284"/>
      <c r="B352" s="284"/>
      <c r="C352" s="284"/>
      <c r="D352" s="284"/>
      <c r="E352" s="284"/>
      <c r="F352" s="284"/>
      <c r="G352" s="331"/>
      <c r="H352" s="331"/>
      <c r="I352" s="284"/>
      <c r="J352" s="284"/>
      <c r="K352" s="284"/>
      <c r="L352" s="284"/>
      <c r="M352" s="284"/>
      <c r="N352" s="284"/>
      <c r="O352" s="284"/>
      <c r="P352" s="284"/>
      <c r="Q352" s="284"/>
      <c r="R352" s="284"/>
      <c r="S352" s="284"/>
      <c r="T352" s="284"/>
      <c r="U352" s="284"/>
      <c r="V352" s="284"/>
    </row>
    <row r="353">
      <c r="A353" s="284"/>
      <c r="B353" s="284"/>
      <c r="C353" s="284"/>
      <c r="D353" s="284"/>
      <c r="E353" s="284"/>
      <c r="F353" s="284"/>
      <c r="G353" s="331"/>
      <c r="H353" s="331"/>
      <c r="I353" s="284"/>
      <c r="J353" s="284"/>
      <c r="K353" s="284"/>
      <c r="L353" s="284"/>
      <c r="M353" s="284"/>
      <c r="N353" s="284"/>
      <c r="O353" s="284"/>
      <c r="P353" s="284"/>
      <c r="Q353" s="284"/>
      <c r="R353" s="284"/>
      <c r="S353" s="284"/>
      <c r="T353" s="284"/>
      <c r="U353" s="284"/>
      <c r="V353" s="284"/>
    </row>
    <row r="354">
      <c r="A354" s="284"/>
      <c r="B354" s="284"/>
      <c r="C354" s="284"/>
      <c r="D354" s="284"/>
      <c r="E354" s="284"/>
      <c r="F354" s="284"/>
      <c r="G354" s="331"/>
      <c r="H354" s="331"/>
      <c r="I354" s="284"/>
      <c r="J354" s="284"/>
      <c r="K354" s="284"/>
      <c r="L354" s="284"/>
      <c r="M354" s="284"/>
      <c r="N354" s="284"/>
      <c r="O354" s="284"/>
      <c r="P354" s="284"/>
      <c r="Q354" s="284"/>
      <c r="R354" s="284"/>
      <c r="S354" s="284"/>
      <c r="T354" s="284"/>
      <c r="U354" s="284"/>
      <c r="V354" s="284"/>
    </row>
    <row r="355">
      <c r="A355" s="284"/>
      <c r="B355" s="284"/>
      <c r="C355" s="284"/>
      <c r="D355" s="284"/>
      <c r="E355" s="284"/>
      <c r="F355" s="284"/>
      <c r="G355" s="331"/>
      <c r="H355" s="331"/>
      <c r="I355" s="284"/>
      <c r="J355" s="284"/>
      <c r="K355" s="284"/>
      <c r="L355" s="284"/>
      <c r="M355" s="284"/>
      <c r="N355" s="284"/>
      <c r="O355" s="284"/>
      <c r="P355" s="284"/>
      <c r="Q355" s="284"/>
      <c r="R355" s="284"/>
      <c r="S355" s="284"/>
      <c r="T355" s="284"/>
      <c r="U355" s="284"/>
      <c r="V355" s="284"/>
    </row>
    <row r="356">
      <c r="A356" s="284"/>
      <c r="B356" s="284"/>
      <c r="C356" s="284"/>
      <c r="D356" s="284"/>
      <c r="E356" s="284"/>
      <c r="F356" s="284"/>
      <c r="G356" s="331"/>
      <c r="H356" s="331"/>
      <c r="I356" s="284"/>
      <c r="J356" s="284"/>
      <c r="K356" s="284"/>
      <c r="L356" s="284"/>
      <c r="M356" s="284"/>
      <c r="N356" s="284"/>
      <c r="O356" s="284"/>
      <c r="P356" s="284"/>
      <c r="Q356" s="284"/>
      <c r="R356" s="284"/>
      <c r="S356" s="284"/>
      <c r="T356" s="284"/>
      <c r="U356" s="284"/>
      <c r="V356" s="284"/>
    </row>
    <row r="357">
      <c r="A357" s="284"/>
      <c r="B357" s="284"/>
      <c r="C357" s="284"/>
      <c r="D357" s="284"/>
      <c r="E357" s="284"/>
      <c r="F357" s="284"/>
      <c r="G357" s="331"/>
      <c r="H357" s="331"/>
      <c r="I357" s="284"/>
      <c r="J357" s="284"/>
      <c r="K357" s="284"/>
      <c r="L357" s="284"/>
      <c r="M357" s="284"/>
      <c r="N357" s="284"/>
      <c r="O357" s="284"/>
      <c r="P357" s="284"/>
      <c r="Q357" s="284"/>
      <c r="R357" s="284"/>
      <c r="S357" s="284"/>
      <c r="T357" s="284"/>
      <c r="U357" s="284"/>
      <c r="V357" s="284"/>
    </row>
    <row r="358">
      <c r="A358" s="284"/>
      <c r="B358" s="284"/>
      <c r="C358" s="284"/>
      <c r="D358" s="284"/>
      <c r="E358" s="284"/>
      <c r="F358" s="284"/>
      <c r="G358" s="331"/>
      <c r="H358" s="331"/>
      <c r="I358" s="284"/>
      <c r="J358" s="284"/>
      <c r="K358" s="284"/>
      <c r="L358" s="284"/>
      <c r="M358" s="284"/>
      <c r="N358" s="284"/>
      <c r="O358" s="284"/>
      <c r="P358" s="284"/>
      <c r="Q358" s="284"/>
      <c r="R358" s="284"/>
      <c r="S358" s="284"/>
      <c r="T358" s="284"/>
      <c r="U358" s="284"/>
      <c r="V358" s="284"/>
    </row>
    <row r="359">
      <c r="A359" s="284"/>
      <c r="B359" s="284"/>
      <c r="C359" s="284"/>
      <c r="D359" s="284"/>
      <c r="E359" s="284"/>
      <c r="F359" s="284"/>
      <c r="G359" s="331"/>
      <c r="H359" s="331"/>
      <c r="I359" s="284"/>
      <c r="J359" s="284"/>
      <c r="K359" s="284"/>
      <c r="L359" s="284"/>
      <c r="M359" s="284"/>
      <c r="N359" s="284"/>
      <c r="O359" s="284"/>
      <c r="P359" s="284"/>
      <c r="Q359" s="284"/>
      <c r="R359" s="284"/>
      <c r="S359" s="284"/>
      <c r="T359" s="284"/>
      <c r="U359" s="284"/>
      <c r="V359" s="284"/>
    </row>
    <row r="360">
      <c r="A360" s="284"/>
      <c r="B360" s="284"/>
      <c r="C360" s="284"/>
      <c r="D360" s="284"/>
      <c r="E360" s="284"/>
      <c r="F360" s="284"/>
      <c r="G360" s="331"/>
      <c r="H360" s="331"/>
      <c r="I360" s="284"/>
      <c r="J360" s="284"/>
      <c r="K360" s="284"/>
      <c r="L360" s="284"/>
      <c r="M360" s="284"/>
      <c r="N360" s="284"/>
      <c r="O360" s="284"/>
      <c r="P360" s="284"/>
      <c r="Q360" s="284"/>
      <c r="R360" s="284"/>
      <c r="S360" s="284"/>
      <c r="T360" s="284"/>
      <c r="U360" s="284"/>
      <c r="V360" s="284"/>
    </row>
    <row r="361">
      <c r="A361" s="284"/>
      <c r="B361" s="284"/>
      <c r="C361" s="284"/>
      <c r="D361" s="284"/>
      <c r="E361" s="284"/>
      <c r="F361" s="284"/>
      <c r="G361" s="331"/>
      <c r="H361" s="331"/>
      <c r="I361" s="284"/>
      <c r="J361" s="284"/>
      <c r="K361" s="284"/>
      <c r="L361" s="284"/>
      <c r="M361" s="284"/>
      <c r="N361" s="284"/>
      <c r="O361" s="284"/>
      <c r="P361" s="284"/>
      <c r="Q361" s="284"/>
      <c r="R361" s="284"/>
      <c r="S361" s="284"/>
      <c r="T361" s="284"/>
      <c r="U361" s="284"/>
      <c r="V361" s="284"/>
    </row>
    <row r="362">
      <c r="A362" s="284"/>
      <c r="B362" s="284"/>
      <c r="C362" s="284"/>
      <c r="D362" s="284"/>
      <c r="E362" s="284"/>
      <c r="F362" s="284"/>
      <c r="G362" s="331"/>
      <c r="H362" s="331"/>
      <c r="I362" s="284"/>
      <c r="J362" s="284"/>
      <c r="K362" s="284"/>
      <c r="L362" s="284"/>
      <c r="M362" s="284"/>
      <c r="N362" s="284"/>
      <c r="O362" s="284"/>
      <c r="P362" s="284"/>
      <c r="Q362" s="284"/>
      <c r="R362" s="284"/>
      <c r="S362" s="284"/>
      <c r="T362" s="284"/>
      <c r="U362" s="284"/>
      <c r="V362" s="284"/>
    </row>
    <row r="363">
      <c r="A363" s="284"/>
      <c r="B363" s="284"/>
      <c r="C363" s="284"/>
      <c r="D363" s="284"/>
      <c r="E363" s="284"/>
      <c r="F363" s="284"/>
      <c r="G363" s="331"/>
      <c r="H363" s="331"/>
      <c r="I363" s="284"/>
      <c r="J363" s="284"/>
      <c r="K363" s="284"/>
      <c r="L363" s="284"/>
      <c r="M363" s="284"/>
      <c r="N363" s="284"/>
      <c r="O363" s="284"/>
      <c r="P363" s="284"/>
      <c r="Q363" s="284"/>
      <c r="R363" s="284"/>
      <c r="S363" s="284"/>
      <c r="T363" s="284"/>
      <c r="U363" s="284"/>
      <c r="V363" s="284"/>
    </row>
    <row r="364">
      <c r="A364" s="284"/>
      <c r="B364" s="284"/>
      <c r="C364" s="284"/>
      <c r="D364" s="284"/>
      <c r="E364" s="284"/>
      <c r="F364" s="284"/>
      <c r="G364" s="331"/>
      <c r="H364" s="331"/>
      <c r="I364" s="284"/>
      <c r="J364" s="284"/>
      <c r="K364" s="284"/>
      <c r="L364" s="284"/>
      <c r="M364" s="284"/>
      <c r="N364" s="284"/>
      <c r="O364" s="284"/>
      <c r="P364" s="284"/>
      <c r="Q364" s="284"/>
      <c r="R364" s="284"/>
      <c r="S364" s="284"/>
      <c r="T364" s="284"/>
      <c r="U364" s="284"/>
      <c r="V364" s="284"/>
    </row>
    <row r="365">
      <c r="A365" s="284"/>
      <c r="B365" s="284"/>
      <c r="C365" s="284"/>
      <c r="D365" s="284"/>
      <c r="E365" s="284"/>
      <c r="F365" s="284"/>
      <c r="G365" s="331"/>
      <c r="H365" s="331"/>
      <c r="I365" s="284"/>
      <c r="J365" s="284"/>
      <c r="K365" s="284"/>
      <c r="L365" s="284"/>
      <c r="M365" s="284"/>
      <c r="N365" s="284"/>
      <c r="O365" s="284"/>
      <c r="P365" s="284"/>
      <c r="Q365" s="284"/>
      <c r="R365" s="284"/>
      <c r="S365" s="284"/>
      <c r="T365" s="284"/>
      <c r="U365" s="284"/>
      <c r="V365" s="284"/>
    </row>
    <row r="366">
      <c r="A366" s="284"/>
      <c r="B366" s="284"/>
      <c r="C366" s="284"/>
      <c r="D366" s="284"/>
      <c r="E366" s="284"/>
      <c r="F366" s="284"/>
      <c r="G366" s="331"/>
      <c r="H366" s="331"/>
      <c r="I366" s="284"/>
      <c r="J366" s="284"/>
      <c r="K366" s="284"/>
      <c r="L366" s="284"/>
      <c r="M366" s="284"/>
      <c r="N366" s="284"/>
      <c r="O366" s="284"/>
      <c r="P366" s="284"/>
      <c r="Q366" s="284"/>
      <c r="R366" s="284"/>
      <c r="S366" s="284"/>
      <c r="T366" s="284"/>
      <c r="U366" s="284"/>
      <c r="V366" s="284"/>
    </row>
    <row r="367">
      <c r="A367" s="284"/>
      <c r="B367" s="284"/>
      <c r="C367" s="284"/>
      <c r="D367" s="284"/>
      <c r="E367" s="284"/>
      <c r="F367" s="284"/>
      <c r="G367" s="331"/>
      <c r="H367" s="331"/>
      <c r="I367" s="284"/>
      <c r="J367" s="284"/>
      <c r="K367" s="284"/>
      <c r="L367" s="284"/>
      <c r="M367" s="284"/>
      <c r="N367" s="284"/>
      <c r="O367" s="284"/>
      <c r="P367" s="284"/>
      <c r="Q367" s="284"/>
      <c r="R367" s="284"/>
      <c r="S367" s="284"/>
      <c r="T367" s="284"/>
      <c r="U367" s="284"/>
      <c r="V367" s="284"/>
    </row>
    <row r="368">
      <c r="A368" s="284"/>
      <c r="B368" s="284"/>
      <c r="C368" s="284"/>
      <c r="D368" s="284"/>
      <c r="E368" s="284"/>
      <c r="F368" s="284"/>
      <c r="G368" s="331"/>
      <c r="H368" s="331"/>
      <c r="I368" s="284"/>
      <c r="J368" s="284"/>
      <c r="K368" s="284"/>
      <c r="L368" s="284"/>
      <c r="M368" s="284"/>
      <c r="N368" s="284"/>
      <c r="O368" s="284"/>
      <c r="P368" s="284"/>
      <c r="Q368" s="284"/>
      <c r="R368" s="284"/>
      <c r="S368" s="284"/>
      <c r="T368" s="284"/>
      <c r="U368" s="284"/>
      <c r="V368" s="284"/>
    </row>
    <row r="369">
      <c r="A369" s="284"/>
      <c r="B369" s="284"/>
      <c r="C369" s="284"/>
      <c r="D369" s="284"/>
      <c r="E369" s="284"/>
      <c r="F369" s="284"/>
      <c r="G369" s="331"/>
      <c r="H369" s="331"/>
      <c r="I369" s="284"/>
      <c r="J369" s="284"/>
      <c r="K369" s="284"/>
      <c r="L369" s="284"/>
      <c r="M369" s="284"/>
      <c r="N369" s="284"/>
      <c r="O369" s="284"/>
      <c r="P369" s="284"/>
      <c r="Q369" s="284"/>
      <c r="R369" s="284"/>
      <c r="S369" s="284"/>
      <c r="T369" s="284"/>
      <c r="U369" s="284"/>
      <c r="V369" s="284"/>
    </row>
    <row r="370">
      <c r="A370" s="284"/>
      <c r="B370" s="284"/>
      <c r="C370" s="284"/>
      <c r="D370" s="284"/>
      <c r="E370" s="284"/>
      <c r="F370" s="284"/>
      <c r="G370" s="331"/>
      <c r="H370" s="331"/>
      <c r="I370" s="284"/>
      <c r="J370" s="284"/>
      <c r="K370" s="284"/>
      <c r="L370" s="284"/>
      <c r="M370" s="284"/>
      <c r="N370" s="284"/>
      <c r="O370" s="284"/>
      <c r="P370" s="284"/>
      <c r="Q370" s="284"/>
      <c r="R370" s="284"/>
      <c r="S370" s="284"/>
      <c r="T370" s="284"/>
      <c r="U370" s="284"/>
      <c r="V370" s="284"/>
    </row>
    <row r="371">
      <c r="A371" s="284"/>
      <c r="B371" s="284"/>
      <c r="C371" s="284"/>
      <c r="D371" s="284"/>
      <c r="E371" s="284"/>
      <c r="F371" s="284"/>
      <c r="G371" s="331"/>
      <c r="H371" s="331"/>
      <c r="I371" s="284"/>
      <c r="J371" s="284"/>
      <c r="K371" s="284"/>
      <c r="L371" s="284"/>
      <c r="M371" s="284"/>
      <c r="N371" s="284"/>
      <c r="O371" s="284"/>
      <c r="P371" s="284"/>
      <c r="Q371" s="284"/>
      <c r="R371" s="284"/>
      <c r="S371" s="284"/>
      <c r="T371" s="284"/>
      <c r="U371" s="284"/>
      <c r="V371" s="284"/>
    </row>
    <row r="372">
      <c r="A372" s="284"/>
      <c r="B372" s="284"/>
      <c r="C372" s="284"/>
      <c r="D372" s="284"/>
      <c r="E372" s="284"/>
      <c r="F372" s="284"/>
      <c r="G372" s="331"/>
      <c r="H372" s="331"/>
      <c r="I372" s="284"/>
      <c r="J372" s="284"/>
      <c r="K372" s="284"/>
      <c r="L372" s="284"/>
      <c r="M372" s="284"/>
      <c r="N372" s="284"/>
      <c r="O372" s="284"/>
      <c r="P372" s="284"/>
      <c r="Q372" s="284"/>
      <c r="R372" s="284"/>
      <c r="S372" s="284"/>
      <c r="T372" s="284"/>
      <c r="U372" s="284"/>
      <c r="V372" s="284"/>
    </row>
    <row r="373">
      <c r="A373" s="284"/>
      <c r="B373" s="284"/>
      <c r="C373" s="284"/>
      <c r="D373" s="284"/>
      <c r="E373" s="284"/>
      <c r="F373" s="284"/>
      <c r="G373" s="331"/>
      <c r="H373" s="331"/>
      <c r="I373" s="284"/>
      <c r="J373" s="284"/>
      <c r="K373" s="284"/>
      <c r="L373" s="284"/>
      <c r="M373" s="284"/>
      <c r="N373" s="284"/>
      <c r="O373" s="284"/>
      <c r="P373" s="284"/>
      <c r="Q373" s="284"/>
      <c r="R373" s="284"/>
      <c r="S373" s="284"/>
      <c r="T373" s="284"/>
      <c r="U373" s="284"/>
      <c r="V373" s="284"/>
    </row>
    <row r="374">
      <c r="A374" s="284"/>
      <c r="B374" s="284"/>
      <c r="C374" s="284"/>
      <c r="D374" s="284"/>
      <c r="E374" s="284"/>
      <c r="F374" s="284"/>
      <c r="G374" s="331"/>
      <c r="H374" s="331"/>
      <c r="I374" s="284"/>
      <c r="J374" s="284"/>
      <c r="K374" s="284"/>
      <c r="L374" s="284"/>
      <c r="M374" s="284"/>
      <c r="N374" s="284"/>
      <c r="O374" s="284"/>
      <c r="P374" s="284"/>
      <c r="Q374" s="284"/>
      <c r="R374" s="284"/>
      <c r="S374" s="284"/>
      <c r="T374" s="284"/>
      <c r="U374" s="284"/>
      <c r="V374" s="284"/>
    </row>
    <row r="375">
      <c r="A375" s="284"/>
      <c r="B375" s="284"/>
      <c r="C375" s="284"/>
      <c r="D375" s="284"/>
      <c r="E375" s="284"/>
      <c r="F375" s="284"/>
      <c r="G375" s="331"/>
      <c r="H375" s="331"/>
      <c r="I375" s="284"/>
      <c r="J375" s="284"/>
      <c r="K375" s="284"/>
      <c r="L375" s="284"/>
      <c r="M375" s="284"/>
      <c r="N375" s="284"/>
      <c r="O375" s="284"/>
      <c r="P375" s="284"/>
      <c r="Q375" s="284"/>
      <c r="R375" s="284"/>
      <c r="S375" s="284"/>
      <c r="T375" s="284"/>
      <c r="U375" s="284"/>
      <c r="V375" s="284"/>
    </row>
    <row r="376">
      <c r="A376" s="284"/>
      <c r="B376" s="284"/>
      <c r="C376" s="284"/>
      <c r="D376" s="284"/>
      <c r="E376" s="284"/>
      <c r="F376" s="284"/>
      <c r="G376" s="331"/>
      <c r="H376" s="331"/>
      <c r="I376" s="284"/>
      <c r="J376" s="284"/>
      <c r="K376" s="284"/>
      <c r="L376" s="284"/>
      <c r="M376" s="284"/>
      <c r="N376" s="284"/>
      <c r="O376" s="284"/>
      <c r="P376" s="284"/>
      <c r="Q376" s="284"/>
      <c r="R376" s="284"/>
      <c r="S376" s="284"/>
      <c r="T376" s="284"/>
      <c r="U376" s="284"/>
      <c r="V376" s="284"/>
    </row>
    <row r="377">
      <c r="A377" s="284"/>
      <c r="B377" s="284"/>
      <c r="C377" s="284"/>
      <c r="D377" s="284"/>
      <c r="E377" s="284"/>
      <c r="F377" s="284"/>
      <c r="G377" s="331"/>
      <c r="H377" s="331"/>
      <c r="I377" s="284"/>
      <c r="J377" s="284"/>
      <c r="K377" s="284"/>
      <c r="L377" s="284"/>
      <c r="M377" s="284"/>
      <c r="N377" s="284"/>
      <c r="O377" s="284"/>
      <c r="P377" s="284"/>
      <c r="Q377" s="284"/>
      <c r="R377" s="284"/>
      <c r="S377" s="284"/>
      <c r="T377" s="284"/>
      <c r="U377" s="284"/>
      <c r="V377" s="284"/>
    </row>
    <row r="378">
      <c r="A378" s="284"/>
      <c r="B378" s="284"/>
      <c r="C378" s="284"/>
      <c r="D378" s="284"/>
      <c r="E378" s="284"/>
      <c r="F378" s="284"/>
      <c r="G378" s="331"/>
      <c r="H378" s="331"/>
      <c r="I378" s="284"/>
      <c r="J378" s="284"/>
      <c r="K378" s="284"/>
      <c r="L378" s="284"/>
      <c r="M378" s="284"/>
      <c r="N378" s="284"/>
      <c r="O378" s="284"/>
      <c r="P378" s="284"/>
      <c r="Q378" s="284"/>
      <c r="R378" s="284"/>
      <c r="S378" s="284"/>
      <c r="T378" s="284"/>
      <c r="U378" s="284"/>
      <c r="V378" s="284"/>
    </row>
    <row r="379">
      <c r="A379" s="284"/>
      <c r="B379" s="284"/>
      <c r="C379" s="284"/>
      <c r="D379" s="284"/>
      <c r="E379" s="284"/>
      <c r="F379" s="284"/>
      <c r="G379" s="331"/>
      <c r="H379" s="331"/>
      <c r="I379" s="284"/>
      <c r="J379" s="284"/>
      <c r="K379" s="284"/>
      <c r="L379" s="284"/>
      <c r="M379" s="284"/>
      <c r="N379" s="284"/>
      <c r="O379" s="284"/>
      <c r="P379" s="284"/>
      <c r="Q379" s="284"/>
      <c r="R379" s="284"/>
      <c r="S379" s="284"/>
      <c r="T379" s="284"/>
      <c r="U379" s="284"/>
      <c r="V379" s="284"/>
    </row>
    <row r="380">
      <c r="A380" s="284"/>
      <c r="B380" s="284"/>
      <c r="C380" s="284"/>
      <c r="D380" s="284"/>
      <c r="E380" s="284"/>
      <c r="F380" s="284"/>
      <c r="G380" s="331"/>
      <c r="H380" s="331"/>
      <c r="I380" s="284"/>
      <c r="J380" s="284"/>
      <c r="K380" s="284"/>
      <c r="L380" s="284"/>
      <c r="M380" s="284"/>
      <c r="N380" s="284"/>
      <c r="O380" s="284"/>
      <c r="P380" s="284"/>
      <c r="Q380" s="284"/>
      <c r="R380" s="284"/>
      <c r="S380" s="284"/>
      <c r="T380" s="284"/>
      <c r="U380" s="284"/>
      <c r="V380" s="284"/>
    </row>
    <row r="381">
      <c r="A381" s="284"/>
      <c r="B381" s="284"/>
      <c r="C381" s="284"/>
      <c r="D381" s="284"/>
      <c r="E381" s="284"/>
      <c r="F381" s="284"/>
      <c r="G381" s="331"/>
      <c r="H381" s="331"/>
      <c r="I381" s="284"/>
      <c r="J381" s="284"/>
      <c r="K381" s="284"/>
      <c r="L381" s="284"/>
      <c r="M381" s="284"/>
      <c r="N381" s="284"/>
      <c r="O381" s="284"/>
      <c r="P381" s="284"/>
      <c r="Q381" s="284"/>
      <c r="R381" s="284"/>
      <c r="S381" s="284"/>
      <c r="T381" s="284"/>
      <c r="U381" s="284"/>
      <c r="V381" s="284"/>
    </row>
    <row r="382">
      <c r="A382" s="284"/>
      <c r="B382" s="284"/>
      <c r="C382" s="284"/>
      <c r="D382" s="284"/>
      <c r="E382" s="284"/>
      <c r="F382" s="284"/>
      <c r="G382" s="331"/>
      <c r="H382" s="331"/>
      <c r="I382" s="284"/>
      <c r="J382" s="284"/>
      <c r="K382" s="284"/>
      <c r="L382" s="284"/>
      <c r="M382" s="284"/>
      <c r="N382" s="284"/>
      <c r="O382" s="284"/>
      <c r="P382" s="284"/>
      <c r="Q382" s="284"/>
      <c r="R382" s="284"/>
      <c r="S382" s="284"/>
      <c r="T382" s="284"/>
      <c r="U382" s="284"/>
      <c r="V382" s="284"/>
    </row>
    <row r="383">
      <c r="A383" s="284"/>
      <c r="B383" s="284"/>
      <c r="C383" s="284"/>
      <c r="D383" s="284"/>
      <c r="E383" s="284"/>
      <c r="F383" s="284"/>
      <c r="G383" s="331"/>
      <c r="H383" s="331"/>
      <c r="I383" s="284"/>
      <c r="J383" s="284"/>
      <c r="K383" s="284"/>
      <c r="L383" s="284"/>
      <c r="M383" s="284"/>
      <c r="N383" s="284"/>
      <c r="O383" s="284"/>
      <c r="P383" s="284"/>
      <c r="Q383" s="284"/>
      <c r="R383" s="284"/>
      <c r="S383" s="284"/>
      <c r="T383" s="284"/>
      <c r="U383" s="284"/>
      <c r="V383" s="284"/>
    </row>
    <row r="384">
      <c r="A384" s="284"/>
      <c r="B384" s="284"/>
      <c r="C384" s="284"/>
      <c r="D384" s="284"/>
      <c r="E384" s="284"/>
      <c r="F384" s="284"/>
      <c r="G384" s="331"/>
      <c r="H384" s="331"/>
      <c r="I384" s="284"/>
      <c r="J384" s="284"/>
      <c r="K384" s="284"/>
      <c r="L384" s="284"/>
      <c r="M384" s="284"/>
      <c r="N384" s="284"/>
      <c r="O384" s="284"/>
      <c r="P384" s="284"/>
      <c r="Q384" s="284"/>
      <c r="R384" s="284"/>
      <c r="S384" s="284"/>
      <c r="T384" s="284"/>
      <c r="U384" s="284"/>
      <c r="V384" s="284"/>
    </row>
    <row r="385">
      <c r="A385" s="284"/>
      <c r="B385" s="284"/>
      <c r="C385" s="284"/>
      <c r="D385" s="284"/>
      <c r="E385" s="284"/>
      <c r="F385" s="284"/>
      <c r="G385" s="331"/>
      <c r="H385" s="331"/>
      <c r="I385" s="284"/>
      <c r="J385" s="284"/>
      <c r="K385" s="284"/>
      <c r="L385" s="284"/>
      <c r="M385" s="284"/>
      <c r="N385" s="284"/>
      <c r="O385" s="284"/>
      <c r="P385" s="284"/>
      <c r="Q385" s="284"/>
      <c r="R385" s="284"/>
      <c r="S385" s="284"/>
      <c r="T385" s="284"/>
      <c r="U385" s="284"/>
      <c r="V385" s="284"/>
    </row>
    <row r="386">
      <c r="A386" s="284"/>
      <c r="B386" s="284"/>
      <c r="C386" s="284"/>
      <c r="D386" s="284"/>
      <c r="E386" s="284"/>
      <c r="F386" s="284"/>
      <c r="G386" s="331"/>
      <c r="H386" s="331"/>
      <c r="I386" s="284"/>
      <c r="J386" s="284"/>
      <c r="K386" s="284"/>
      <c r="L386" s="284"/>
      <c r="M386" s="284"/>
      <c r="N386" s="284"/>
      <c r="O386" s="284"/>
      <c r="P386" s="284"/>
      <c r="Q386" s="284"/>
      <c r="R386" s="284"/>
      <c r="S386" s="284"/>
      <c r="T386" s="284"/>
      <c r="U386" s="284"/>
      <c r="V386" s="284"/>
    </row>
    <row r="387">
      <c r="A387" s="284"/>
      <c r="B387" s="284"/>
      <c r="C387" s="284"/>
      <c r="D387" s="284"/>
      <c r="E387" s="284"/>
      <c r="F387" s="284"/>
      <c r="G387" s="331"/>
      <c r="H387" s="331"/>
      <c r="I387" s="284"/>
      <c r="J387" s="284"/>
      <c r="K387" s="284"/>
      <c r="L387" s="284"/>
      <c r="M387" s="284"/>
      <c r="N387" s="284"/>
      <c r="O387" s="284"/>
      <c r="P387" s="284"/>
      <c r="Q387" s="284"/>
      <c r="R387" s="284"/>
      <c r="S387" s="284"/>
      <c r="T387" s="284"/>
      <c r="U387" s="284"/>
      <c r="V387" s="284"/>
    </row>
    <row r="388">
      <c r="A388" s="284"/>
      <c r="B388" s="284"/>
      <c r="C388" s="284"/>
      <c r="D388" s="284"/>
      <c r="E388" s="284"/>
      <c r="F388" s="284"/>
      <c r="G388" s="331"/>
      <c r="H388" s="331"/>
      <c r="I388" s="284"/>
      <c r="J388" s="284"/>
      <c r="K388" s="284"/>
      <c r="L388" s="284"/>
      <c r="M388" s="284"/>
      <c r="N388" s="284"/>
      <c r="O388" s="284"/>
      <c r="P388" s="284"/>
      <c r="Q388" s="284"/>
      <c r="R388" s="284"/>
      <c r="S388" s="284"/>
      <c r="T388" s="284"/>
      <c r="U388" s="284"/>
      <c r="V388" s="284"/>
    </row>
    <row r="389">
      <c r="A389" s="284"/>
      <c r="B389" s="284"/>
      <c r="C389" s="284"/>
      <c r="D389" s="284"/>
      <c r="E389" s="284"/>
      <c r="F389" s="284"/>
      <c r="G389" s="331"/>
      <c r="H389" s="331"/>
      <c r="I389" s="284"/>
      <c r="J389" s="284"/>
      <c r="K389" s="284"/>
      <c r="L389" s="284"/>
      <c r="M389" s="284"/>
      <c r="N389" s="284"/>
      <c r="O389" s="284"/>
      <c r="P389" s="284"/>
      <c r="Q389" s="284"/>
      <c r="R389" s="284"/>
      <c r="S389" s="284"/>
      <c r="T389" s="284"/>
      <c r="U389" s="284"/>
      <c r="V389" s="284"/>
    </row>
    <row r="390">
      <c r="A390" s="284"/>
      <c r="B390" s="284"/>
      <c r="C390" s="284"/>
      <c r="D390" s="284"/>
      <c r="E390" s="284"/>
      <c r="F390" s="284"/>
      <c r="G390" s="331"/>
      <c r="H390" s="331"/>
      <c r="I390" s="284"/>
      <c r="J390" s="284"/>
      <c r="K390" s="284"/>
      <c r="L390" s="284"/>
      <c r="M390" s="284"/>
      <c r="N390" s="284"/>
      <c r="O390" s="284"/>
      <c r="P390" s="284"/>
      <c r="Q390" s="284"/>
      <c r="R390" s="284"/>
      <c r="S390" s="284"/>
      <c r="T390" s="284"/>
      <c r="U390" s="284"/>
      <c r="V390" s="284"/>
    </row>
    <row r="391">
      <c r="A391" s="284"/>
      <c r="B391" s="284"/>
      <c r="C391" s="284"/>
      <c r="D391" s="284"/>
      <c r="E391" s="284"/>
      <c r="F391" s="284"/>
      <c r="G391" s="331"/>
      <c r="H391" s="331"/>
      <c r="I391" s="284"/>
      <c r="J391" s="284"/>
      <c r="K391" s="284"/>
      <c r="L391" s="284"/>
      <c r="M391" s="284"/>
      <c r="N391" s="284"/>
      <c r="O391" s="284"/>
      <c r="P391" s="284"/>
      <c r="Q391" s="284"/>
      <c r="R391" s="284"/>
      <c r="S391" s="284"/>
      <c r="T391" s="284"/>
      <c r="U391" s="284"/>
      <c r="V391" s="284"/>
    </row>
    <row r="392">
      <c r="A392" s="284"/>
      <c r="B392" s="284"/>
      <c r="C392" s="284"/>
      <c r="D392" s="284"/>
      <c r="E392" s="284"/>
      <c r="F392" s="284"/>
      <c r="G392" s="331"/>
      <c r="H392" s="331"/>
      <c r="I392" s="284"/>
      <c r="J392" s="284"/>
      <c r="K392" s="284"/>
      <c r="L392" s="284"/>
      <c r="M392" s="284"/>
      <c r="N392" s="284"/>
      <c r="O392" s="284"/>
      <c r="P392" s="284"/>
      <c r="Q392" s="284"/>
      <c r="R392" s="284"/>
      <c r="S392" s="284"/>
      <c r="T392" s="284"/>
      <c r="U392" s="284"/>
      <c r="V392" s="284"/>
    </row>
    <row r="393">
      <c r="A393" s="284"/>
      <c r="B393" s="284"/>
      <c r="C393" s="284"/>
      <c r="D393" s="284"/>
      <c r="E393" s="284"/>
      <c r="F393" s="284"/>
      <c r="G393" s="331"/>
      <c r="H393" s="331"/>
      <c r="I393" s="284"/>
      <c r="J393" s="284"/>
      <c r="K393" s="284"/>
      <c r="L393" s="284"/>
      <c r="M393" s="284"/>
      <c r="N393" s="284"/>
      <c r="O393" s="284"/>
      <c r="P393" s="284"/>
      <c r="Q393" s="284"/>
      <c r="R393" s="284"/>
      <c r="S393" s="284"/>
      <c r="T393" s="284"/>
      <c r="U393" s="284"/>
      <c r="V393" s="284"/>
    </row>
    <row r="394">
      <c r="A394" s="284"/>
      <c r="B394" s="284"/>
      <c r="C394" s="284"/>
      <c r="D394" s="284"/>
      <c r="E394" s="284"/>
      <c r="F394" s="284"/>
      <c r="G394" s="331"/>
      <c r="H394" s="331"/>
      <c r="I394" s="284"/>
      <c r="J394" s="284"/>
      <c r="K394" s="284"/>
      <c r="L394" s="284"/>
      <c r="M394" s="284"/>
      <c r="N394" s="284"/>
      <c r="O394" s="284"/>
      <c r="P394" s="284"/>
      <c r="Q394" s="284"/>
      <c r="R394" s="284"/>
      <c r="S394" s="284"/>
      <c r="T394" s="284"/>
      <c r="U394" s="284"/>
      <c r="V394" s="284"/>
    </row>
    <row r="395">
      <c r="A395" s="284"/>
      <c r="B395" s="284"/>
      <c r="C395" s="284"/>
      <c r="D395" s="284"/>
      <c r="E395" s="284"/>
      <c r="F395" s="284"/>
      <c r="G395" s="331"/>
      <c r="H395" s="331"/>
      <c r="I395" s="284"/>
      <c r="J395" s="284"/>
      <c r="K395" s="284"/>
      <c r="L395" s="284"/>
      <c r="M395" s="284"/>
      <c r="N395" s="284"/>
      <c r="O395" s="284"/>
      <c r="P395" s="284"/>
      <c r="Q395" s="284"/>
      <c r="R395" s="284"/>
      <c r="S395" s="284"/>
      <c r="T395" s="284"/>
      <c r="U395" s="284"/>
      <c r="V395" s="284"/>
    </row>
    <row r="396">
      <c r="A396" s="284"/>
      <c r="B396" s="284"/>
      <c r="C396" s="284"/>
      <c r="D396" s="284"/>
      <c r="E396" s="284"/>
      <c r="F396" s="284"/>
      <c r="G396" s="331"/>
      <c r="H396" s="331"/>
      <c r="I396" s="284"/>
      <c r="J396" s="284"/>
      <c r="K396" s="284"/>
      <c r="L396" s="284"/>
      <c r="M396" s="284"/>
      <c r="N396" s="284"/>
      <c r="O396" s="284"/>
      <c r="P396" s="284"/>
      <c r="Q396" s="284"/>
      <c r="R396" s="284"/>
      <c r="S396" s="284"/>
      <c r="T396" s="284"/>
      <c r="U396" s="284"/>
      <c r="V396" s="284"/>
    </row>
    <row r="397">
      <c r="A397" s="284"/>
      <c r="B397" s="284"/>
      <c r="C397" s="284"/>
      <c r="D397" s="284"/>
      <c r="E397" s="284"/>
      <c r="F397" s="284"/>
      <c r="G397" s="331"/>
      <c r="H397" s="331"/>
      <c r="I397" s="284"/>
      <c r="J397" s="284"/>
      <c r="K397" s="284"/>
      <c r="L397" s="284"/>
      <c r="M397" s="284"/>
      <c r="N397" s="284"/>
      <c r="O397" s="284"/>
      <c r="P397" s="284"/>
      <c r="Q397" s="284"/>
      <c r="R397" s="284"/>
      <c r="S397" s="284"/>
      <c r="T397" s="284"/>
      <c r="U397" s="284"/>
      <c r="V397" s="284"/>
    </row>
    <row r="398">
      <c r="A398" s="284"/>
      <c r="B398" s="284"/>
      <c r="C398" s="284"/>
      <c r="D398" s="284"/>
      <c r="E398" s="284"/>
      <c r="F398" s="284"/>
      <c r="G398" s="331"/>
      <c r="H398" s="331"/>
      <c r="I398" s="284"/>
      <c r="J398" s="284"/>
      <c r="K398" s="284"/>
      <c r="L398" s="284"/>
      <c r="M398" s="284"/>
      <c r="N398" s="284"/>
      <c r="O398" s="284"/>
      <c r="P398" s="284"/>
      <c r="Q398" s="284"/>
      <c r="R398" s="284"/>
      <c r="S398" s="284"/>
      <c r="T398" s="284"/>
      <c r="U398" s="284"/>
      <c r="V398" s="284"/>
    </row>
    <row r="399">
      <c r="A399" s="284"/>
      <c r="B399" s="284"/>
      <c r="C399" s="284"/>
      <c r="D399" s="284"/>
      <c r="E399" s="284"/>
      <c r="F399" s="284"/>
      <c r="G399" s="331"/>
      <c r="H399" s="331"/>
      <c r="I399" s="284"/>
      <c r="J399" s="284"/>
      <c r="K399" s="284"/>
      <c r="L399" s="284"/>
      <c r="M399" s="284"/>
      <c r="N399" s="284"/>
      <c r="O399" s="284"/>
      <c r="P399" s="284"/>
      <c r="Q399" s="284"/>
      <c r="R399" s="284"/>
      <c r="S399" s="284"/>
      <c r="T399" s="284"/>
      <c r="U399" s="284"/>
      <c r="V399" s="284"/>
    </row>
    <row r="400">
      <c r="A400" s="284"/>
      <c r="B400" s="284"/>
      <c r="C400" s="284"/>
      <c r="D400" s="284"/>
      <c r="E400" s="284"/>
      <c r="F400" s="284"/>
      <c r="G400" s="331"/>
      <c r="H400" s="331"/>
      <c r="I400" s="284"/>
      <c r="J400" s="284"/>
      <c r="K400" s="284"/>
      <c r="L400" s="284"/>
      <c r="M400" s="284"/>
      <c r="N400" s="284"/>
      <c r="O400" s="284"/>
      <c r="P400" s="284"/>
      <c r="Q400" s="284"/>
      <c r="R400" s="284"/>
      <c r="S400" s="284"/>
      <c r="T400" s="284"/>
      <c r="U400" s="284"/>
      <c r="V400" s="284"/>
    </row>
    <row r="401">
      <c r="A401" s="284"/>
      <c r="B401" s="284"/>
      <c r="C401" s="284"/>
      <c r="D401" s="284"/>
      <c r="E401" s="284"/>
      <c r="F401" s="284"/>
      <c r="G401" s="331"/>
      <c r="H401" s="331"/>
      <c r="I401" s="284"/>
      <c r="J401" s="284"/>
      <c r="K401" s="284"/>
      <c r="L401" s="284"/>
      <c r="M401" s="284"/>
      <c r="N401" s="284"/>
      <c r="O401" s="284"/>
      <c r="P401" s="284"/>
      <c r="Q401" s="284"/>
      <c r="R401" s="284"/>
      <c r="S401" s="284"/>
      <c r="T401" s="284"/>
      <c r="U401" s="284"/>
      <c r="V401" s="284"/>
    </row>
    <row r="402">
      <c r="A402" s="284"/>
      <c r="B402" s="284"/>
      <c r="C402" s="284"/>
      <c r="D402" s="284"/>
      <c r="E402" s="284"/>
      <c r="F402" s="284"/>
      <c r="G402" s="331"/>
      <c r="H402" s="331"/>
      <c r="I402" s="284"/>
      <c r="J402" s="284"/>
      <c r="K402" s="284"/>
      <c r="L402" s="284"/>
      <c r="M402" s="284"/>
      <c r="N402" s="284"/>
      <c r="O402" s="284"/>
      <c r="P402" s="284"/>
      <c r="Q402" s="284"/>
      <c r="R402" s="284"/>
      <c r="S402" s="284"/>
      <c r="T402" s="284"/>
      <c r="U402" s="284"/>
      <c r="V402" s="284"/>
    </row>
    <row r="403">
      <c r="A403" s="284"/>
      <c r="B403" s="284"/>
      <c r="C403" s="284"/>
      <c r="D403" s="284"/>
      <c r="E403" s="284"/>
      <c r="F403" s="284"/>
      <c r="G403" s="331"/>
      <c r="H403" s="331"/>
      <c r="I403" s="284"/>
      <c r="J403" s="284"/>
      <c r="K403" s="284"/>
      <c r="L403" s="284"/>
      <c r="M403" s="284"/>
      <c r="N403" s="284"/>
      <c r="O403" s="284"/>
      <c r="P403" s="284"/>
      <c r="Q403" s="284"/>
      <c r="R403" s="284"/>
      <c r="S403" s="284"/>
      <c r="T403" s="284"/>
      <c r="U403" s="284"/>
      <c r="V403" s="284"/>
    </row>
    <row r="404">
      <c r="A404" s="284"/>
      <c r="B404" s="284"/>
      <c r="C404" s="284"/>
      <c r="D404" s="284"/>
      <c r="E404" s="284"/>
      <c r="F404" s="284"/>
      <c r="G404" s="331"/>
      <c r="H404" s="331"/>
      <c r="I404" s="284"/>
      <c r="J404" s="284"/>
      <c r="K404" s="284"/>
      <c r="L404" s="284"/>
      <c r="M404" s="284"/>
      <c r="N404" s="284"/>
      <c r="O404" s="284"/>
      <c r="P404" s="284"/>
      <c r="Q404" s="284"/>
      <c r="R404" s="284"/>
      <c r="S404" s="284"/>
      <c r="T404" s="284"/>
      <c r="U404" s="284"/>
      <c r="V404" s="284"/>
    </row>
    <row r="405">
      <c r="A405" s="284"/>
      <c r="B405" s="284"/>
      <c r="C405" s="284"/>
      <c r="D405" s="284"/>
      <c r="E405" s="284"/>
      <c r="F405" s="284"/>
      <c r="G405" s="331"/>
      <c r="H405" s="331"/>
      <c r="I405" s="284"/>
      <c r="J405" s="284"/>
      <c r="K405" s="284"/>
      <c r="L405" s="284"/>
      <c r="M405" s="284"/>
      <c r="N405" s="284"/>
      <c r="O405" s="284"/>
      <c r="P405" s="284"/>
      <c r="Q405" s="284"/>
      <c r="R405" s="284"/>
      <c r="S405" s="284"/>
      <c r="T405" s="284"/>
      <c r="U405" s="284"/>
      <c r="V405" s="284"/>
    </row>
    <row r="406">
      <c r="A406" s="284"/>
      <c r="B406" s="284"/>
      <c r="C406" s="284"/>
      <c r="D406" s="284"/>
      <c r="E406" s="284"/>
      <c r="F406" s="284"/>
      <c r="G406" s="331"/>
      <c r="H406" s="331"/>
      <c r="I406" s="284"/>
      <c r="J406" s="284"/>
      <c r="K406" s="284"/>
      <c r="L406" s="284"/>
      <c r="M406" s="284"/>
      <c r="N406" s="284"/>
      <c r="O406" s="284"/>
      <c r="P406" s="284"/>
      <c r="Q406" s="284"/>
      <c r="R406" s="284"/>
      <c r="S406" s="284"/>
      <c r="T406" s="284"/>
      <c r="U406" s="284"/>
      <c r="V406" s="284"/>
    </row>
    <row r="407">
      <c r="A407" s="284"/>
      <c r="B407" s="284"/>
      <c r="C407" s="284"/>
      <c r="D407" s="284"/>
      <c r="E407" s="284"/>
      <c r="F407" s="284"/>
      <c r="G407" s="331"/>
      <c r="H407" s="331"/>
      <c r="I407" s="284"/>
      <c r="J407" s="284"/>
      <c r="K407" s="284"/>
      <c r="L407" s="284"/>
      <c r="M407" s="284"/>
      <c r="N407" s="284"/>
      <c r="O407" s="284"/>
      <c r="P407" s="284"/>
      <c r="Q407" s="284"/>
      <c r="R407" s="284"/>
      <c r="S407" s="284"/>
      <c r="T407" s="284"/>
      <c r="U407" s="284"/>
      <c r="V407" s="284"/>
    </row>
    <row r="408">
      <c r="A408" s="284"/>
      <c r="B408" s="284"/>
      <c r="C408" s="284"/>
      <c r="D408" s="284"/>
      <c r="E408" s="284"/>
      <c r="F408" s="284"/>
      <c r="G408" s="331"/>
      <c r="H408" s="331"/>
      <c r="I408" s="284"/>
      <c r="J408" s="284"/>
      <c r="K408" s="284"/>
      <c r="L408" s="284"/>
      <c r="M408" s="284"/>
      <c r="N408" s="284"/>
      <c r="O408" s="284"/>
      <c r="P408" s="284"/>
      <c r="Q408" s="284"/>
      <c r="R408" s="284"/>
      <c r="S408" s="284"/>
      <c r="T408" s="284"/>
      <c r="U408" s="284"/>
      <c r="V408" s="284"/>
    </row>
    <row r="409">
      <c r="A409" s="284"/>
      <c r="B409" s="284"/>
      <c r="C409" s="284"/>
      <c r="D409" s="284"/>
      <c r="E409" s="284"/>
      <c r="F409" s="284"/>
      <c r="G409" s="331"/>
      <c r="H409" s="331"/>
      <c r="I409" s="284"/>
      <c r="J409" s="284"/>
      <c r="K409" s="284"/>
      <c r="L409" s="284"/>
      <c r="M409" s="284"/>
      <c r="N409" s="284"/>
      <c r="O409" s="284"/>
      <c r="P409" s="284"/>
      <c r="Q409" s="284"/>
      <c r="R409" s="284"/>
      <c r="S409" s="284"/>
      <c r="T409" s="284"/>
      <c r="U409" s="284"/>
      <c r="V409" s="284"/>
    </row>
    <row r="410">
      <c r="A410" s="284"/>
      <c r="B410" s="284"/>
      <c r="C410" s="284"/>
      <c r="D410" s="284"/>
      <c r="E410" s="284"/>
      <c r="F410" s="284"/>
      <c r="G410" s="331"/>
      <c r="H410" s="331"/>
      <c r="I410" s="284"/>
      <c r="J410" s="284"/>
      <c r="K410" s="284"/>
      <c r="L410" s="284"/>
      <c r="M410" s="284"/>
      <c r="N410" s="284"/>
      <c r="O410" s="284"/>
      <c r="P410" s="284"/>
      <c r="Q410" s="284"/>
      <c r="R410" s="284"/>
      <c r="S410" s="284"/>
      <c r="T410" s="284"/>
      <c r="U410" s="284"/>
      <c r="V410" s="284"/>
    </row>
    <row r="411">
      <c r="A411" s="284"/>
      <c r="B411" s="284"/>
      <c r="C411" s="284"/>
      <c r="D411" s="284"/>
      <c r="E411" s="284"/>
      <c r="F411" s="284"/>
      <c r="G411" s="331"/>
      <c r="H411" s="331"/>
      <c r="I411" s="284"/>
      <c r="J411" s="284"/>
      <c r="K411" s="284"/>
      <c r="L411" s="284"/>
      <c r="M411" s="284"/>
      <c r="N411" s="284"/>
      <c r="O411" s="284"/>
      <c r="P411" s="284"/>
      <c r="Q411" s="284"/>
      <c r="R411" s="284"/>
      <c r="S411" s="284"/>
      <c r="T411" s="284"/>
      <c r="U411" s="284"/>
      <c r="V411" s="284"/>
    </row>
    <row r="412">
      <c r="A412" s="284"/>
      <c r="B412" s="284"/>
      <c r="C412" s="284"/>
      <c r="D412" s="284"/>
      <c r="E412" s="284"/>
      <c r="F412" s="284"/>
      <c r="G412" s="331"/>
      <c r="H412" s="331"/>
      <c r="I412" s="284"/>
      <c r="J412" s="284"/>
      <c r="K412" s="284"/>
      <c r="L412" s="284"/>
      <c r="M412" s="284"/>
      <c r="N412" s="284"/>
      <c r="O412" s="284"/>
      <c r="P412" s="284"/>
      <c r="Q412" s="284"/>
      <c r="R412" s="284"/>
      <c r="S412" s="284"/>
      <c r="T412" s="284"/>
      <c r="U412" s="284"/>
      <c r="V412" s="284"/>
    </row>
    <row r="413">
      <c r="A413" s="284"/>
      <c r="B413" s="284"/>
      <c r="C413" s="284"/>
      <c r="D413" s="284"/>
      <c r="E413" s="284"/>
      <c r="F413" s="284"/>
      <c r="G413" s="331"/>
      <c r="H413" s="331"/>
      <c r="I413" s="284"/>
      <c r="J413" s="284"/>
      <c r="K413" s="284"/>
      <c r="L413" s="284"/>
      <c r="M413" s="284"/>
      <c r="N413" s="284"/>
      <c r="O413" s="284"/>
      <c r="P413" s="284"/>
      <c r="Q413" s="284"/>
      <c r="R413" s="284"/>
      <c r="S413" s="284"/>
      <c r="T413" s="284"/>
      <c r="U413" s="284"/>
      <c r="V413" s="284"/>
    </row>
    <row r="414">
      <c r="A414" s="284"/>
      <c r="B414" s="284"/>
      <c r="C414" s="284"/>
      <c r="D414" s="284"/>
      <c r="E414" s="284"/>
      <c r="F414" s="284"/>
      <c r="G414" s="331"/>
      <c r="H414" s="331"/>
      <c r="I414" s="284"/>
      <c r="J414" s="284"/>
      <c r="K414" s="284"/>
      <c r="L414" s="284"/>
      <c r="M414" s="284"/>
      <c r="N414" s="284"/>
      <c r="O414" s="284"/>
      <c r="P414" s="284"/>
      <c r="Q414" s="284"/>
      <c r="R414" s="284"/>
      <c r="S414" s="284"/>
      <c r="T414" s="284"/>
      <c r="U414" s="284"/>
      <c r="V414" s="284"/>
    </row>
    <row r="415">
      <c r="A415" s="284"/>
      <c r="B415" s="284"/>
      <c r="C415" s="284"/>
      <c r="D415" s="284"/>
      <c r="E415" s="284"/>
      <c r="F415" s="284"/>
      <c r="G415" s="331"/>
      <c r="H415" s="331"/>
      <c r="I415" s="284"/>
      <c r="J415" s="284"/>
      <c r="K415" s="284"/>
      <c r="L415" s="284"/>
      <c r="M415" s="284"/>
      <c r="N415" s="284"/>
      <c r="O415" s="284"/>
      <c r="P415" s="284"/>
      <c r="Q415" s="284"/>
      <c r="R415" s="284"/>
      <c r="S415" s="284"/>
      <c r="T415" s="284"/>
      <c r="U415" s="284"/>
      <c r="V415" s="284"/>
    </row>
    <row r="416">
      <c r="A416" s="284"/>
      <c r="B416" s="284"/>
      <c r="C416" s="284"/>
      <c r="D416" s="284"/>
      <c r="E416" s="284"/>
      <c r="F416" s="284"/>
      <c r="G416" s="331"/>
      <c r="H416" s="331"/>
      <c r="I416" s="284"/>
      <c r="J416" s="284"/>
      <c r="K416" s="284"/>
      <c r="L416" s="284"/>
      <c r="M416" s="284"/>
      <c r="N416" s="284"/>
      <c r="O416" s="284"/>
      <c r="P416" s="284"/>
      <c r="Q416" s="284"/>
      <c r="R416" s="284"/>
      <c r="S416" s="284"/>
      <c r="T416" s="284"/>
      <c r="U416" s="284"/>
      <c r="V416" s="284"/>
    </row>
    <row r="417">
      <c r="A417" s="284"/>
      <c r="B417" s="284"/>
      <c r="C417" s="284"/>
      <c r="D417" s="284"/>
      <c r="E417" s="284"/>
      <c r="F417" s="284"/>
      <c r="G417" s="331"/>
      <c r="H417" s="331"/>
      <c r="I417" s="284"/>
      <c r="J417" s="284"/>
      <c r="K417" s="284"/>
      <c r="L417" s="284"/>
      <c r="M417" s="284"/>
      <c r="N417" s="284"/>
      <c r="O417" s="284"/>
      <c r="P417" s="284"/>
      <c r="Q417" s="284"/>
      <c r="R417" s="284"/>
      <c r="S417" s="284"/>
      <c r="T417" s="284"/>
      <c r="U417" s="284"/>
      <c r="V417" s="284"/>
    </row>
    <row r="418">
      <c r="A418" s="284"/>
      <c r="B418" s="284"/>
      <c r="C418" s="284"/>
      <c r="D418" s="284"/>
      <c r="E418" s="284"/>
      <c r="F418" s="284"/>
      <c r="G418" s="331"/>
      <c r="H418" s="331"/>
      <c r="I418" s="284"/>
      <c r="J418" s="284"/>
      <c r="K418" s="284"/>
      <c r="L418" s="284"/>
      <c r="M418" s="284"/>
      <c r="N418" s="284"/>
      <c r="O418" s="284"/>
      <c r="P418" s="284"/>
      <c r="Q418" s="284"/>
      <c r="R418" s="284"/>
      <c r="S418" s="284"/>
      <c r="T418" s="284"/>
      <c r="U418" s="284"/>
      <c r="V418" s="284"/>
    </row>
    <row r="419">
      <c r="A419" s="284"/>
      <c r="B419" s="284"/>
      <c r="C419" s="284"/>
      <c r="D419" s="284"/>
      <c r="E419" s="284"/>
      <c r="F419" s="284"/>
      <c r="G419" s="331"/>
      <c r="H419" s="331"/>
      <c r="I419" s="284"/>
      <c r="J419" s="284"/>
      <c r="K419" s="284"/>
      <c r="L419" s="284"/>
      <c r="M419" s="284"/>
      <c r="N419" s="284"/>
      <c r="O419" s="284"/>
      <c r="P419" s="284"/>
      <c r="Q419" s="284"/>
      <c r="R419" s="284"/>
      <c r="S419" s="284"/>
      <c r="T419" s="284"/>
      <c r="U419" s="284"/>
      <c r="V419" s="284"/>
    </row>
    <row r="420">
      <c r="A420" s="284"/>
      <c r="B420" s="284"/>
      <c r="C420" s="284"/>
      <c r="D420" s="284"/>
      <c r="E420" s="284"/>
      <c r="F420" s="284"/>
      <c r="G420" s="331"/>
      <c r="H420" s="331"/>
      <c r="I420" s="284"/>
      <c r="J420" s="284"/>
      <c r="K420" s="284"/>
      <c r="L420" s="284"/>
      <c r="M420" s="284"/>
      <c r="N420" s="284"/>
      <c r="O420" s="284"/>
      <c r="P420" s="284"/>
      <c r="Q420" s="284"/>
      <c r="R420" s="284"/>
      <c r="S420" s="284"/>
      <c r="T420" s="284"/>
      <c r="U420" s="284"/>
      <c r="V420" s="284"/>
    </row>
    <row r="421">
      <c r="A421" s="284"/>
      <c r="B421" s="284"/>
      <c r="C421" s="284"/>
      <c r="D421" s="284"/>
      <c r="E421" s="284"/>
      <c r="F421" s="284"/>
      <c r="G421" s="331"/>
      <c r="H421" s="331"/>
      <c r="I421" s="284"/>
      <c r="J421" s="284"/>
      <c r="K421" s="284"/>
      <c r="L421" s="284"/>
      <c r="M421" s="284"/>
      <c r="N421" s="284"/>
      <c r="O421" s="284"/>
      <c r="P421" s="284"/>
      <c r="Q421" s="284"/>
      <c r="R421" s="284"/>
      <c r="S421" s="284"/>
      <c r="T421" s="284"/>
      <c r="U421" s="284"/>
      <c r="V421" s="284"/>
    </row>
    <row r="422">
      <c r="A422" s="284"/>
      <c r="B422" s="284"/>
      <c r="C422" s="284"/>
      <c r="D422" s="284"/>
      <c r="E422" s="284"/>
      <c r="F422" s="284"/>
      <c r="G422" s="331"/>
      <c r="H422" s="331"/>
      <c r="I422" s="284"/>
      <c r="J422" s="284"/>
      <c r="K422" s="284"/>
      <c r="L422" s="284"/>
      <c r="M422" s="284"/>
      <c r="N422" s="284"/>
      <c r="O422" s="284"/>
      <c r="P422" s="284"/>
      <c r="Q422" s="284"/>
      <c r="R422" s="284"/>
      <c r="S422" s="284"/>
      <c r="T422" s="284"/>
      <c r="U422" s="284"/>
      <c r="V422" s="284"/>
    </row>
    <row r="423">
      <c r="A423" s="284"/>
      <c r="B423" s="284"/>
      <c r="C423" s="284"/>
      <c r="D423" s="284"/>
      <c r="E423" s="284"/>
      <c r="F423" s="284"/>
      <c r="G423" s="331"/>
      <c r="H423" s="331"/>
      <c r="I423" s="284"/>
      <c r="J423" s="284"/>
      <c r="K423" s="284"/>
      <c r="L423" s="284"/>
      <c r="M423" s="284"/>
      <c r="N423" s="284"/>
      <c r="O423" s="284"/>
      <c r="P423" s="284"/>
      <c r="Q423" s="284"/>
      <c r="R423" s="284"/>
      <c r="S423" s="284"/>
      <c r="T423" s="284"/>
      <c r="U423" s="284"/>
      <c r="V423" s="284"/>
    </row>
    <row r="424">
      <c r="A424" s="284"/>
      <c r="B424" s="284"/>
      <c r="C424" s="284"/>
      <c r="D424" s="284"/>
      <c r="E424" s="284"/>
      <c r="F424" s="284"/>
      <c r="G424" s="331"/>
      <c r="H424" s="331"/>
      <c r="I424" s="284"/>
      <c r="J424" s="284"/>
      <c r="K424" s="284"/>
      <c r="L424" s="284"/>
      <c r="M424" s="284"/>
      <c r="N424" s="284"/>
      <c r="O424" s="284"/>
      <c r="P424" s="284"/>
      <c r="Q424" s="284"/>
      <c r="R424" s="284"/>
      <c r="S424" s="284"/>
      <c r="T424" s="284"/>
      <c r="U424" s="284"/>
      <c r="V424" s="284"/>
    </row>
    <row r="425">
      <c r="A425" s="284"/>
      <c r="B425" s="284"/>
      <c r="C425" s="284"/>
      <c r="D425" s="284"/>
      <c r="E425" s="284"/>
      <c r="F425" s="284"/>
      <c r="G425" s="331"/>
      <c r="H425" s="331"/>
      <c r="I425" s="284"/>
      <c r="J425" s="284"/>
      <c r="K425" s="284"/>
      <c r="L425" s="284"/>
      <c r="M425" s="284"/>
      <c r="N425" s="284"/>
      <c r="O425" s="284"/>
      <c r="P425" s="284"/>
      <c r="Q425" s="284"/>
      <c r="R425" s="284"/>
      <c r="S425" s="284"/>
      <c r="T425" s="284"/>
      <c r="U425" s="284"/>
      <c r="V425" s="284"/>
    </row>
    <row r="426">
      <c r="A426" s="284"/>
      <c r="B426" s="284"/>
      <c r="C426" s="284"/>
      <c r="D426" s="284"/>
      <c r="E426" s="284"/>
      <c r="F426" s="284"/>
      <c r="G426" s="331"/>
      <c r="H426" s="331"/>
      <c r="I426" s="284"/>
      <c r="J426" s="284"/>
      <c r="K426" s="284"/>
      <c r="L426" s="284"/>
      <c r="M426" s="284"/>
      <c r="N426" s="284"/>
      <c r="O426" s="284"/>
      <c r="P426" s="284"/>
      <c r="Q426" s="284"/>
      <c r="R426" s="284"/>
      <c r="S426" s="284"/>
      <c r="T426" s="284"/>
      <c r="U426" s="284"/>
      <c r="V426" s="284"/>
    </row>
    <row r="427">
      <c r="A427" s="284"/>
      <c r="B427" s="284"/>
      <c r="C427" s="284"/>
      <c r="D427" s="284"/>
      <c r="E427" s="284"/>
      <c r="F427" s="284"/>
      <c r="G427" s="331"/>
      <c r="H427" s="331"/>
      <c r="I427" s="284"/>
      <c r="J427" s="284"/>
      <c r="K427" s="284"/>
      <c r="L427" s="284"/>
      <c r="M427" s="284"/>
      <c r="N427" s="284"/>
      <c r="O427" s="284"/>
      <c r="P427" s="284"/>
      <c r="Q427" s="284"/>
      <c r="R427" s="284"/>
      <c r="S427" s="284"/>
      <c r="T427" s="284"/>
      <c r="U427" s="284"/>
      <c r="V427" s="284"/>
    </row>
    <row r="428">
      <c r="A428" s="284"/>
      <c r="B428" s="284"/>
      <c r="C428" s="284"/>
      <c r="D428" s="284"/>
      <c r="E428" s="284"/>
      <c r="F428" s="284"/>
      <c r="G428" s="331"/>
      <c r="H428" s="331"/>
      <c r="I428" s="284"/>
      <c r="J428" s="284"/>
      <c r="K428" s="284"/>
      <c r="L428" s="284"/>
      <c r="M428" s="284"/>
      <c r="N428" s="284"/>
      <c r="O428" s="284"/>
      <c r="P428" s="284"/>
      <c r="Q428" s="284"/>
      <c r="R428" s="284"/>
      <c r="S428" s="284"/>
      <c r="T428" s="284"/>
      <c r="U428" s="284"/>
      <c r="V428" s="284"/>
    </row>
    <row r="429">
      <c r="A429" s="284"/>
      <c r="B429" s="284"/>
      <c r="C429" s="284"/>
      <c r="D429" s="284"/>
      <c r="E429" s="284"/>
      <c r="F429" s="284"/>
      <c r="G429" s="331"/>
      <c r="H429" s="331"/>
      <c r="I429" s="284"/>
      <c r="J429" s="284"/>
      <c r="K429" s="284"/>
      <c r="L429" s="284"/>
      <c r="M429" s="284"/>
      <c r="N429" s="284"/>
      <c r="O429" s="284"/>
      <c r="P429" s="284"/>
      <c r="Q429" s="284"/>
      <c r="R429" s="284"/>
      <c r="S429" s="284"/>
      <c r="T429" s="284"/>
      <c r="U429" s="284"/>
      <c r="V429" s="284"/>
    </row>
    <row r="430">
      <c r="A430" s="284"/>
      <c r="B430" s="284"/>
      <c r="C430" s="284"/>
      <c r="D430" s="284"/>
      <c r="E430" s="284"/>
      <c r="F430" s="284"/>
      <c r="G430" s="331"/>
      <c r="H430" s="331"/>
      <c r="I430" s="284"/>
      <c r="J430" s="284"/>
      <c r="K430" s="284"/>
      <c r="L430" s="284"/>
      <c r="M430" s="284"/>
      <c r="N430" s="284"/>
      <c r="O430" s="284"/>
      <c r="P430" s="284"/>
      <c r="Q430" s="284"/>
      <c r="R430" s="284"/>
      <c r="S430" s="284"/>
      <c r="T430" s="284"/>
      <c r="U430" s="284"/>
      <c r="V430" s="284"/>
    </row>
    <row r="431">
      <c r="A431" s="284"/>
      <c r="B431" s="284"/>
      <c r="C431" s="284"/>
      <c r="D431" s="284"/>
      <c r="E431" s="284"/>
      <c r="F431" s="284"/>
      <c r="G431" s="331"/>
      <c r="H431" s="331"/>
      <c r="I431" s="284"/>
      <c r="J431" s="284"/>
      <c r="K431" s="284"/>
      <c r="L431" s="284"/>
      <c r="M431" s="284"/>
      <c r="N431" s="284"/>
      <c r="O431" s="284"/>
      <c r="P431" s="284"/>
      <c r="Q431" s="284"/>
      <c r="R431" s="284"/>
      <c r="S431" s="284"/>
      <c r="T431" s="284"/>
      <c r="U431" s="284"/>
      <c r="V431" s="284"/>
    </row>
    <row r="432">
      <c r="A432" s="284"/>
      <c r="B432" s="284"/>
      <c r="C432" s="284"/>
      <c r="D432" s="284"/>
      <c r="E432" s="284"/>
      <c r="F432" s="284"/>
      <c r="G432" s="331"/>
      <c r="H432" s="331"/>
      <c r="I432" s="284"/>
      <c r="J432" s="284"/>
      <c r="K432" s="284"/>
      <c r="L432" s="284"/>
      <c r="M432" s="284"/>
      <c r="N432" s="284"/>
      <c r="O432" s="284"/>
      <c r="P432" s="284"/>
      <c r="Q432" s="284"/>
      <c r="R432" s="284"/>
      <c r="S432" s="284"/>
      <c r="T432" s="284"/>
      <c r="U432" s="284"/>
      <c r="V432" s="284"/>
    </row>
    <row r="433">
      <c r="A433" s="284"/>
      <c r="B433" s="284"/>
      <c r="C433" s="284"/>
      <c r="D433" s="284"/>
      <c r="E433" s="284"/>
      <c r="F433" s="284"/>
      <c r="G433" s="331"/>
      <c r="H433" s="331"/>
      <c r="I433" s="284"/>
      <c r="J433" s="284"/>
      <c r="K433" s="284"/>
      <c r="L433" s="284"/>
      <c r="M433" s="284"/>
      <c r="N433" s="284"/>
      <c r="O433" s="284"/>
      <c r="P433" s="284"/>
      <c r="Q433" s="284"/>
      <c r="R433" s="284"/>
      <c r="S433" s="284"/>
      <c r="T433" s="284"/>
      <c r="U433" s="284"/>
      <c r="V433" s="284"/>
    </row>
    <row r="434">
      <c r="A434" s="284"/>
      <c r="B434" s="284"/>
      <c r="C434" s="284"/>
      <c r="D434" s="284"/>
      <c r="E434" s="284"/>
      <c r="F434" s="284"/>
      <c r="G434" s="331"/>
      <c r="H434" s="331"/>
      <c r="I434" s="284"/>
      <c r="J434" s="284"/>
      <c r="K434" s="284"/>
      <c r="L434" s="284"/>
      <c r="M434" s="284"/>
      <c r="N434" s="284"/>
      <c r="O434" s="284"/>
      <c r="P434" s="284"/>
      <c r="Q434" s="284"/>
      <c r="R434" s="284"/>
      <c r="S434" s="284"/>
      <c r="T434" s="284"/>
      <c r="U434" s="284"/>
      <c r="V434" s="284"/>
    </row>
    <row r="435">
      <c r="A435" s="284"/>
      <c r="B435" s="284"/>
      <c r="C435" s="284"/>
      <c r="D435" s="284"/>
      <c r="E435" s="284"/>
      <c r="F435" s="284"/>
      <c r="G435" s="331"/>
      <c r="H435" s="331"/>
      <c r="I435" s="284"/>
      <c r="J435" s="284"/>
      <c r="K435" s="284"/>
      <c r="L435" s="284"/>
      <c r="M435" s="284"/>
      <c r="N435" s="284"/>
      <c r="O435" s="284"/>
      <c r="P435" s="284"/>
      <c r="Q435" s="284"/>
      <c r="R435" s="284"/>
      <c r="S435" s="284"/>
      <c r="T435" s="284"/>
      <c r="U435" s="284"/>
      <c r="V435" s="284"/>
    </row>
    <row r="436">
      <c r="A436" s="284"/>
      <c r="B436" s="284"/>
      <c r="C436" s="284"/>
      <c r="D436" s="284"/>
      <c r="E436" s="284"/>
      <c r="F436" s="284"/>
      <c r="G436" s="331"/>
      <c r="H436" s="331"/>
      <c r="I436" s="284"/>
      <c r="J436" s="284"/>
      <c r="K436" s="284"/>
      <c r="L436" s="284"/>
      <c r="M436" s="284"/>
      <c r="N436" s="284"/>
      <c r="O436" s="284"/>
      <c r="P436" s="284"/>
      <c r="Q436" s="284"/>
      <c r="R436" s="284"/>
      <c r="S436" s="284"/>
      <c r="T436" s="284"/>
      <c r="U436" s="284"/>
      <c r="V436" s="284"/>
    </row>
    <row r="437">
      <c r="A437" s="284"/>
      <c r="B437" s="284"/>
      <c r="C437" s="284"/>
      <c r="D437" s="284"/>
      <c r="E437" s="284"/>
      <c r="F437" s="284"/>
      <c r="G437" s="331"/>
      <c r="H437" s="331"/>
      <c r="I437" s="284"/>
      <c r="J437" s="284"/>
      <c r="K437" s="284"/>
      <c r="L437" s="284"/>
      <c r="M437" s="284"/>
      <c r="N437" s="284"/>
      <c r="O437" s="284"/>
      <c r="P437" s="284"/>
      <c r="Q437" s="284"/>
      <c r="R437" s="284"/>
      <c r="S437" s="284"/>
      <c r="T437" s="284"/>
      <c r="U437" s="284"/>
      <c r="V437" s="284"/>
    </row>
    <row r="438">
      <c r="A438" s="284"/>
      <c r="B438" s="284"/>
      <c r="C438" s="284"/>
      <c r="D438" s="284"/>
      <c r="E438" s="284"/>
      <c r="F438" s="284"/>
      <c r="G438" s="331"/>
      <c r="H438" s="331"/>
      <c r="I438" s="284"/>
      <c r="J438" s="284"/>
      <c r="K438" s="284"/>
      <c r="L438" s="284"/>
      <c r="M438" s="284"/>
      <c r="N438" s="284"/>
      <c r="O438" s="284"/>
      <c r="P438" s="284"/>
      <c r="Q438" s="284"/>
      <c r="R438" s="284"/>
      <c r="S438" s="284"/>
      <c r="T438" s="284"/>
      <c r="U438" s="284"/>
      <c r="V438" s="284"/>
    </row>
    <row r="439">
      <c r="A439" s="284"/>
      <c r="B439" s="284"/>
      <c r="C439" s="284"/>
      <c r="D439" s="284"/>
      <c r="E439" s="284"/>
      <c r="F439" s="284"/>
      <c r="G439" s="331"/>
      <c r="H439" s="331"/>
      <c r="I439" s="284"/>
      <c r="J439" s="284"/>
      <c r="K439" s="284"/>
      <c r="L439" s="284"/>
      <c r="M439" s="284"/>
      <c r="N439" s="284"/>
      <c r="O439" s="284"/>
      <c r="P439" s="284"/>
      <c r="Q439" s="284"/>
      <c r="R439" s="284"/>
      <c r="S439" s="284"/>
      <c r="T439" s="284"/>
      <c r="U439" s="284"/>
      <c r="V439" s="284"/>
    </row>
    <row r="440">
      <c r="A440" s="284"/>
      <c r="B440" s="284"/>
      <c r="C440" s="284"/>
      <c r="D440" s="284"/>
      <c r="E440" s="284"/>
      <c r="F440" s="284"/>
      <c r="G440" s="331"/>
      <c r="H440" s="331"/>
      <c r="I440" s="284"/>
      <c r="J440" s="284"/>
      <c r="K440" s="284"/>
      <c r="L440" s="284"/>
      <c r="M440" s="284"/>
      <c r="N440" s="284"/>
      <c r="O440" s="284"/>
      <c r="P440" s="284"/>
      <c r="Q440" s="284"/>
      <c r="R440" s="284"/>
      <c r="S440" s="284"/>
      <c r="T440" s="284"/>
      <c r="U440" s="284"/>
      <c r="V440" s="284"/>
    </row>
    <row r="441">
      <c r="A441" s="284"/>
      <c r="B441" s="284"/>
      <c r="C441" s="284"/>
      <c r="D441" s="284"/>
      <c r="E441" s="284"/>
      <c r="F441" s="284"/>
      <c r="G441" s="331"/>
      <c r="H441" s="331"/>
      <c r="I441" s="284"/>
      <c r="J441" s="284"/>
      <c r="K441" s="284"/>
      <c r="L441" s="284"/>
      <c r="M441" s="284"/>
      <c r="N441" s="284"/>
      <c r="O441" s="284"/>
      <c r="P441" s="284"/>
      <c r="Q441" s="284"/>
      <c r="R441" s="284"/>
      <c r="S441" s="284"/>
      <c r="T441" s="284"/>
      <c r="U441" s="284"/>
      <c r="V441" s="284"/>
    </row>
    <row r="442">
      <c r="A442" s="284"/>
      <c r="B442" s="284"/>
      <c r="C442" s="284"/>
      <c r="D442" s="284"/>
      <c r="E442" s="284"/>
      <c r="F442" s="284"/>
      <c r="G442" s="331"/>
      <c r="H442" s="331"/>
      <c r="I442" s="284"/>
      <c r="J442" s="284"/>
      <c r="K442" s="284"/>
      <c r="L442" s="284"/>
      <c r="M442" s="284"/>
      <c r="N442" s="284"/>
      <c r="O442" s="284"/>
      <c r="P442" s="284"/>
      <c r="Q442" s="284"/>
      <c r="R442" s="284"/>
      <c r="S442" s="284"/>
      <c r="T442" s="284"/>
      <c r="U442" s="284"/>
      <c r="V442" s="284"/>
    </row>
    <row r="443">
      <c r="A443" s="284"/>
      <c r="B443" s="284"/>
      <c r="C443" s="284"/>
      <c r="D443" s="284"/>
      <c r="E443" s="284"/>
      <c r="F443" s="284"/>
      <c r="G443" s="331"/>
      <c r="H443" s="331"/>
      <c r="I443" s="284"/>
      <c r="J443" s="284"/>
      <c r="K443" s="284"/>
      <c r="L443" s="284"/>
      <c r="M443" s="284"/>
      <c r="N443" s="284"/>
      <c r="O443" s="284"/>
      <c r="P443" s="284"/>
      <c r="Q443" s="284"/>
      <c r="R443" s="284"/>
      <c r="S443" s="284"/>
      <c r="T443" s="284"/>
      <c r="U443" s="284"/>
      <c r="V443" s="284"/>
    </row>
    <row r="444">
      <c r="A444" s="284"/>
      <c r="B444" s="284"/>
      <c r="C444" s="284"/>
      <c r="D444" s="284"/>
      <c r="E444" s="284"/>
      <c r="F444" s="284"/>
      <c r="G444" s="331"/>
      <c r="H444" s="331"/>
      <c r="I444" s="284"/>
      <c r="J444" s="284"/>
      <c r="K444" s="284"/>
      <c r="L444" s="284"/>
      <c r="M444" s="284"/>
      <c r="N444" s="284"/>
      <c r="O444" s="284"/>
      <c r="P444" s="284"/>
      <c r="Q444" s="284"/>
      <c r="R444" s="284"/>
      <c r="S444" s="284"/>
      <c r="T444" s="284"/>
      <c r="U444" s="284"/>
      <c r="V444" s="284"/>
    </row>
    <row r="445">
      <c r="A445" s="284"/>
      <c r="B445" s="284"/>
      <c r="C445" s="284"/>
      <c r="D445" s="284"/>
      <c r="E445" s="284"/>
      <c r="F445" s="284"/>
      <c r="G445" s="331"/>
      <c r="H445" s="331"/>
      <c r="I445" s="284"/>
      <c r="J445" s="284"/>
      <c r="K445" s="284"/>
      <c r="L445" s="284"/>
      <c r="M445" s="284"/>
      <c r="N445" s="284"/>
      <c r="O445" s="284"/>
      <c r="P445" s="284"/>
      <c r="Q445" s="284"/>
      <c r="R445" s="284"/>
      <c r="S445" s="284"/>
      <c r="T445" s="284"/>
      <c r="U445" s="284"/>
      <c r="V445" s="284"/>
    </row>
    <row r="446">
      <c r="A446" s="284"/>
      <c r="B446" s="284"/>
      <c r="C446" s="284"/>
      <c r="D446" s="284"/>
      <c r="E446" s="284"/>
      <c r="F446" s="284"/>
      <c r="G446" s="331"/>
      <c r="H446" s="331"/>
      <c r="I446" s="284"/>
      <c r="J446" s="284"/>
      <c r="K446" s="284"/>
      <c r="L446" s="284"/>
      <c r="M446" s="284"/>
      <c r="N446" s="284"/>
      <c r="O446" s="284"/>
      <c r="P446" s="284"/>
      <c r="Q446" s="284"/>
      <c r="R446" s="284"/>
      <c r="S446" s="284"/>
      <c r="T446" s="284"/>
      <c r="U446" s="284"/>
      <c r="V446" s="284"/>
    </row>
    <row r="447">
      <c r="A447" s="284"/>
      <c r="B447" s="284"/>
      <c r="C447" s="284"/>
      <c r="D447" s="284"/>
      <c r="E447" s="284"/>
      <c r="F447" s="284"/>
      <c r="G447" s="331"/>
      <c r="H447" s="331"/>
      <c r="I447" s="284"/>
      <c r="J447" s="284"/>
      <c r="K447" s="284"/>
      <c r="L447" s="284"/>
      <c r="M447" s="284"/>
      <c r="N447" s="284"/>
      <c r="O447" s="284"/>
      <c r="P447" s="284"/>
      <c r="Q447" s="284"/>
      <c r="R447" s="284"/>
      <c r="S447" s="284"/>
      <c r="T447" s="284"/>
      <c r="U447" s="284"/>
      <c r="V447" s="284"/>
    </row>
    <row r="448">
      <c r="A448" s="284"/>
      <c r="B448" s="284"/>
      <c r="C448" s="284"/>
      <c r="D448" s="284"/>
      <c r="E448" s="284"/>
      <c r="F448" s="284"/>
      <c r="G448" s="331"/>
      <c r="H448" s="331"/>
      <c r="I448" s="284"/>
      <c r="J448" s="284"/>
      <c r="K448" s="284"/>
      <c r="L448" s="284"/>
      <c r="M448" s="284"/>
      <c r="N448" s="284"/>
      <c r="O448" s="284"/>
      <c r="P448" s="284"/>
      <c r="Q448" s="284"/>
      <c r="R448" s="284"/>
      <c r="S448" s="284"/>
      <c r="T448" s="284"/>
      <c r="U448" s="284"/>
      <c r="V448" s="284"/>
    </row>
    <row r="449">
      <c r="A449" s="284"/>
      <c r="B449" s="284"/>
      <c r="C449" s="284"/>
      <c r="D449" s="284"/>
      <c r="E449" s="284"/>
      <c r="F449" s="284"/>
      <c r="G449" s="331"/>
      <c r="H449" s="331"/>
      <c r="I449" s="284"/>
      <c r="J449" s="284"/>
      <c r="K449" s="284"/>
      <c r="L449" s="284"/>
      <c r="M449" s="284"/>
      <c r="N449" s="284"/>
      <c r="O449" s="284"/>
      <c r="P449" s="284"/>
      <c r="Q449" s="284"/>
      <c r="R449" s="284"/>
      <c r="S449" s="284"/>
      <c r="T449" s="284"/>
      <c r="U449" s="284"/>
      <c r="V449" s="284"/>
    </row>
    <row r="450">
      <c r="A450" s="284"/>
      <c r="B450" s="284"/>
      <c r="C450" s="284"/>
      <c r="D450" s="284"/>
      <c r="E450" s="284"/>
      <c r="F450" s="284"/>
      <c r="G450" s="331"/>
      <c r="H450" s="331"/>
      <c r="I450" s="284"/>
      <c r="J450" s="284"/>
      <c r="K450" s="284"/>
      <c r="L450" s="284"/>
      <c r="M450" s="284"/>
      <c r="N450" s="284"/>
      <c r="O450" s="284"/>
      <c r="P450" s="284"/>
      <c r="Q450" s="284"/>
      <c r="R450" s="284"/>
      <c r="S450" s="284"/>
      <c r="T450" s="284"/>
      <c r="U450" s="284"/>
      <c r="V450" s="284"/>
    </row>
    <row r="451">
      <c r="A451" s="284"/>
      <c r="B451" s="284"/>
      <c r="C451" s="284"/>
      <c r="D451" s="284"/>
      <c r="E451" s="284"/>
      <c r="F451" s="284"/>
      <c r="G451" s="331"/>
      <c r="H451" s="331"/>
      <c r="I451" s="284"/>
      <c r="J451" s="284"/>
      <c r="K451" s="284"/>
      <c r="L451" s="284"/>
      <c r="M451" s="284"/>
      <c r="N451" s="284"/>
      <c r="O451" s="284"/>
      <c r="P451" s="284"/>
      <c r="Q451" s="284"/>
      <c r="R451" s="284"/>
      <c r="S451" s="284"/>
      <c r="T451" s="284"/>
      <c r="U451" s="284"/>
      <c r="V451" s="284"/>
    </row>
    <row r="452">
      <c r="A452" s="284"/>
      <c r="B452" s="284"/>
      <c r="C452" s="284"/>
      <c r="D452" s="284"/>
      <c r="E452" s="284"/>
      <c r="F452" s="284"/>
      <c r="G452" s="331"/>
      <c r="H452" s="331"/>
      <c r="I452" s="284"/>
      <c r="J452" s="284"/>
      <c r="K452" s="284"/>
      <c r="L452" s="284"/>
      <c r="M452" s="284"/>
      <c r="N452" s="284"/>
      <c r="O452" s="284"/>
      <c r="P452" s="284"/>
      <c r="Q452" s="284"/>
      <c r="R452" s="284"/>
      <c r="S452" s="284"/>
      <c r="T452" s="284"/>
      <c r="U452" s="284"/>
      <c r="V452" s="284"/>
    </row>
    <row r="453">
      <c r="A453" s="284"/>
      <c r="B453" s="284"/>
      <c r="C453" s="284"/>
      <c r="D453" s="284"/>
      <c r="E453" s="284"/>
      <c r="F453" s="284"/>
      <c r="G453" s="331"/>
      <c r="H453" s="331"/>
      <c r="I453" s="284"/>
      <c r="J453" s="284"/>
      <c r="K453" s="284"/>
      <c r="L453" s="284"/>
      <c r="M453" s="284"/>
      <c r="N453" s="284"/>
      <c r="O453" s="284"/>
      <c r="P453" s="284"/>
      <c r="Q453" s="284"/>
      <c r="R453" s="284"/>
      <c r="S453" s="284"/>
      <c r="T453" s="284"/>
      <c r="U453" s="284"/>
      <c r="V453" s="284"/>
    </row>
    <row r="454">
      <c r="A454" s="284"/>
      <c r="B454" s="284"/>
      <c r="C454" s="284"/>
      <c r="D454" s="284"/>
      <c r="E454" s="284"/>
      <c r="F454" s="284"/>
      <c r="G454" s="331"/>
      <c r="H454" s="331"/>
      <c r="I454" s="284"/>
      <c r="J454" s="284"/>
      <c r="K454" s="284"/>
      <c r="L454" s="284"/>
      <c r="M454" s="284"/>
      <c r="N454" s="284"/>
      <c r="O454" s="284"/>
      <c r="P454" s="284"/>
      <c r="Q454" s="284"/>
      <c r="R454" s="284"/>
      <c r="S454" s="284"/>
      <c r="T454" s="284"/>
      <c r="U454" s="284"/>
      <c r="V454" s="284"/>
    </row>
    <row r="455">
      <c r="A455" s="284"/>
      <c r="B455" s="284"/>
      <c r="C455" s="284"/>
      <c r="D455" s="284"/>
      <c r="E455" s="284"/>
      <c r="F455" s="284"/>
      <c r="G455" s="331"/>
      <c r="H455" s="331"/>
      <c r="I455" s="284"/>
      <c r="J455" s="284"/>
      <c r="K455" s="284"/>
      <c r="L455" s="284"/>
      <c r="M455" s="284"/>
      <c r="N455" s="284"/>
      <c r="O455" s="284"/>
      <c r="P455" s="284"/>
      <c r="Q455" s="284"/>
      <c r="R455" s="284"/>
      <c r="S455" s="284"/>
      <c r="T455" s="284"/>
      <c r="U455" s="284"/>
      <c r="V455" s="284"/>
    </row>
    <row r="456">
      <c r="A456" s="284"/>
      <c r="B456" s="284"/>
      <c r="C456" s="284"/>
      <c r="D456" s="284"/>
      <c r="E456" s="284"/>
      <c r="F456" s="284"/>
      <c r="G456" s="331"/>
      <c r="H456" s="331"/>
      <c r="I456" s="284"/>
      <c r="J456" s="284"/>
      <c r="K456" s="284"/>
      <c r="L456" s="284"/>
      <c r="M456" s="284"/>
      <c r="N456" s="284"/>
      <c r="O456" s="284"/>
      <c r="P456" s="284"/>
      <c r="Q456" s="284"/>
      <c r="R456" s="284"/>
      <c r="S456" s="284"/>
      <c r="T456" s="284"/>
      <c r="U456" s="284"/>
      <c r="V456" s="284"/>
    </row>
    <row r="457">
      <c r="A457" s="284"/>
      <c r="B457" s="284"/>
      <c r="C457" s="284"/>
      <c r="D457" s="284"/>
      <c r="E457" s="284"/>
      <c r="F457" s="284"/>
      <c r="G457" s="331"/>
      <c r="H457" s="331"/>
      <c r="I457" s="284"/>
      <c r="J457" s="284"/>
      <c r="K457" s="284"/>
      <c r="L457" s="284"/>
      <c r="M457" s="284"/>
      <c r="N457" s="284"/>
      <c r="O457" s="284"/>
      <c r="P457" s="284"/>
      <c r="Q457" s="284"/>
      <c r="R457" s="284"/>
      <c r="S457" s="284"/>
      <c r="T457" s="284"/>
      <c r="U457" s="284"/>
      <c r="V457" s="284"/>
    </row>
    <row r="458">
      <c r="A458" s="284"/>
      <c r="B458" s="284"/>
      <c r="C458" s="284"/>
      <c r="D458" s="284"/>
      <c r="E458" s="284"/>
      <c r="F458" s="284"/>
      <c r="G458" s="331"/>
      <c r="H458" s="331"/>
      <c r="I458" s="284"/>
      <c r="J458" s="284"/>
      <c r="K458" s="284"/>
      <c r="L458" s="284"/>
      <c r="M458" s="284"/>
      <c r="N458" s="284"/>
      <c r="O458" s="284"/>
      <c r="P458" s="284"/>
      <c r="Q458" s="284"/>
      <c r="R458" s="284"/>
      <c r="S458" s="284"/>
      <c r="T458" s="284"/>
      <c r="U458" s="284"/>
      <c r="V458" s="284"/>
    </row>
    <row r="459">
      <c r="A459" s="284"/>
      <c r="B459" s="284"/>
      <c r="C459" s="284"/>
      <c r="D459" s="284"/>
      <c r="E459" s="284"/>
      <c r="F459" s="284"/>
      <c r="G459" s="331"/>
      <c r="H459" s="331"/>
      <c r="I459" s="284"/>
      <c r="J459" s="284"/>
      <c r="K459" s="284"/>
      <c r="L459" s="284"/>
      <c r="M459" s="284"/>
      <c r="N459" s="284"/>
      <c r="O459" s="284"/>
      <c r="P459" s="284"/>
      <c r="Q459" s="284"/>
      <c r="R459" s="284"/>
      <c r="S459" s="284"/>
      <c r="T459" s="284"/>
      <c r="U459" s="284"/>
      <c r="V459" s="284"/>
    </row>
    <row r="460">
      <c r="A460" s="284"/>
      <c r="B460" s="284"/>
      <c r="C460" s="284"/>
      <c r="D460" s="284"/>
      <c r="E460" s="284"/>
      <c r="F460" s="284"/>
      <c r="G460" s="331"/>
      <c r="H460" s="331"/>
      <c r="I460" s="284"/>
      <c r="J460" s="284"/>
      <c r="K460" s="284"/>
      <c r="L460" s="284"/>
      <c r="M460" s="284"/>
      <c r="N460" s="284"/>
      <c r="O460" s="284"/>
      <c r="P460" s="284"/>
      <c r="Q460" s="284"/>
      <c r="R460" s="284"/>
      <c r="S460" s="284"/>
      <c r="T460" s="284"/>
      <c r="U460" s="284"/>
      <c r="V460" s="284"/>
    </row>
    <row r="461">
      <c r="A461" s="284"/>
      <c r="B461" s="284"/>
      <c r="C461" s="284"/>
      <c r="D461" s="284"/>
      <c r="E461" s="284"/>
      <c r="F461" s="284"/>
      <c r="G461" s="331"/>
      <c r="H461" s="331"/>
      <c r="I461" s="284"/>
      <c r="J461" s="284"/>
      <c r="K461" s="284"/>
      <c r="L461" s="284"/>
      <c r="M461" s="284"/>
      <c r="N461" s="284"/>
      <c r="O461" s="284"/>
      <c r="P461" s="284"/>
      <c r="Q461" s="284"/>
      <c r="R461" s="284"/>
      <c r="S461" s="284"/>
      <c r="T461" s="284"/>
      <c r="U461" s="284"/>
      <c r="V461" s="284"/>
    </row>
    <row r="462">
      <c r="A462" s="284"/>
      <c r="B462" s="284"/>
      <c r="C462" s="284"/>
      <c r="D462" s="284"/>
      <c r="E462" s="284"/>
      <c r="F462" s="284"/>
      <c r="G462" s="331"/>
      <c r="H462" s="331"/>
      <c r="I462" s="284"/>
      <c r="J462" s="284"/>
      <c r="K462" s="284"/>
      <c r="L462" s="284"/>
      <c r="M462" s="284"/>
      <c r="N462" s="284"/>
      <c r="O462" s="284"/>
      <c r="P462" s="284"/>
      <c r="Q462" s="284"/>
      <c r="R462" s="284"/>
      <c r="S462" s="284"/>
      <c r="T462" s="284"/>
      <c r="U462" s="284"/>
      <c r="V462" s="284"/>
    </row>
    <row r="463">
      <c r="A463" s="284"/>
      <c r="B463" s="284"/>
      <c r="C463" s="284"/>
      <c r="D463" s="284"/>
      <c r="E463" s="284"/>
      <c r="F463" s="284"/>
      <c r="G463" s="331"/>
      <c r="H463" s="331"/>
      <c r="I463" s="284"/>
      <c r="J463" s="284"/>
      <c r="K463" s="284"/>
      <c r="L463" s="284"/>
      <c r="M463" s="284"/>
      <c r="N463" s="284"/>
      <c r="O463" s="284"/>
      <c r="P463" s="284"/>
      <c r="Q463" s="284"/>
      <c r="R463" s="284"/>
      <c r="S463" s="284"/>
      <c r="T463" s="284"/>
      <c r="U463" s="284"/>
      <c r="V463" s="284"/>
    </row>
    <row r="464">
      <c r="A464" s="284"/>
      <c r="B464" s="284"/>
      <c r="C464" s="284"/>
      <c r="D464" s="284"/>
      <c r="E464" s="284"/>
      <c r="F464" s="284"/>
      <c r="G464" s="331"/>
      <c r="H464" s="331"/>
      <c r="I464" s="284"/>
      <c r="J464" s="284"/>
      <c r="K464" s="284"/>
      <c r="L464" s="284"/>
      <c r="M464" s="284"/>
      <c r="N464" s="284"/>
      <c r="O464" s="284"/>
      <c r="P464" s="284"/>
      <c r="Q464" s="284"/>
      <c r="R464" s="284"/>
      <c r="S464" s="284"/>
      <c r="T464" s="284"/>
      <c r="U464" s="284"/>
      <c r="V464" s="284"/>
    </row>
    <row r="465">
      <c r="A465" s="284"/>
      <c r="B465" s="284"/>
      <c r="C465" s="284"/>
      <c r="D465" s="284"/>
      <c r="E465" s="284"/>
      <c r="F465" s="284"/>
      <c r="G465" s="331"/>
      <c r="H465" s="331"/>
      <c r="I465" s="284"/>
      <c r="J465" s="284"/>
      <c r="K465" s="284"/>
      <c r="L465" s="284"/>
      <c r="M465" s="284"/>
      <c r="N465" s="284"/>
      <c r="O465" s="284"/>
      <c r="P465" s="284"/>
      <c r="Q465" s="284"/>
      <c r="R465" s="284"/>
      <c r="S465" s="284"/>
      <c r="T465" s="284"/>
      <c r="U465" s="284"/>
      <c r="V465" s="284"/>
    </row>
    <row r="466">
      <c r="A466" s="284"/>
      <c r="B466" s="284"/>
      <c r="C466" s="284"/>
      <c r="D466" s="284"/>
      <c r="E466" s="284"/>
      <c r="F466" s="284"/>
      <c r="G466" s="331"/>
      <c r="H466" s="331"/>
      <c r="I466" s="284"/>
      <c r="J466" s="284"/>
      <c r="K466" s="284"/>
      <c r="L466" s="284"/>
      <c r="M466" s="284"/>
      <c r="N466" s="284"/>
      <c r="O466" s="284"/>
      <c r="P466" s="284"/>
      <c r="Q466" s="284"/>
      <c r="R466" s="284"/>
      <c r="S466" s="284"/>
      <c r="T466" s="284"/>
      <c r="U466" s="284"/>
      <c r="V466" s="284"/>
    </row>
    <row r="467">
      <c r="A467" s="284"/>
      <c r="B467" s="284"/>
      <c r="C467" s="284"/>
      <c r="D467" s="284"/>
      <c r="E467" s="284"/>
      <c r="F467" s="284"/>
      <c r="G467" s="331"/>
      <c r="H467" s="331"/>
      <c r="I467" s="284"/>
      <c r="J467" s="284"/>
      <c r="K467" s="284"/>
      <c r="L467" s="284"/>
      <c r="M467" s="284"/>
      <c r="N467" s="284"/>
      <c r="O467" s="284"/>
      <c r="P467" s="284"/>
      <c r="Q467" s="284"/>
      <c r="R467" s="284"/>
      <c r="S467" s="284"/>
      <c r="T467" s="284"/>
      <c r="U467" s="284"/>
      <c r="V467" s="284"/>
    </row>
    <row r="468">
      <c r="A468" s="284"/>
      <c r="B468" s="284"/>
      <c r="C468" s="284"/>
      <c r="D468" s="284"/>
      <c r="E468" s="284"/>
      <c r="F468" s="284"/>
      <c r="G468" s="331"/>
      <c r="H468" s="331"/>
      <c r="I468" s="284"/>
      <c r="J468" s="284"/>
      <c r="K468" s="284"/>
      <c r="L468" s="284"/>
      <c r="M468" s="284"/>
      <c r="N468" s="284"/>
      <c r="O468" s="284"/>
      <c r="P468" s="284"/>
      <c r="Q468" s="284"/>
      <c r="R468" s="284"/>
      <c r="S468" s="284"/>
      <c r="T468" s="284"/>
      <c r="U468" s="284"/>
      <c r="V468" s="284"/>
    </row>
    <row r="469">
      <c r="A469" s="284"/>
      <c r="B469" s="284"/>
      <c r="C469" s="284"/>
      <c r="D469" s="284"/>
      <c r="E469" s="284"/>
      <c r="F469" s="284"/>
      <c r="G469" s="331"/>
      <c r="H469" s="331"/>
      <c r="I469" s="284"/>
      <c r="J469" s="284"/>
      <c r="K469" s="284"/>
      <c r="L469" s="284"/>
      <c r="M469" s="284"/>
      <c r="N469" s="284"/>
      <c r="O469" s="284"/>
      <c r="P469" s="284"/>
      <c r="Q469" s="284"/>
      <c r="R469" s="284"/>
      <c r="S469" s="284"/>
      <c r="T469" s="284"/>
      <c r="U469" s="284"/>
      <c r="V469" s="284"/>
    </row>
    <row r="470">
      <c r="A470" s="284"/>
      <c r="B470" s="284"/>
      <c r="C470" s="284"/>
      <c r="D470" s="284"/>
      <c r="E470" s="284"/>
      <c r="F470" s="284"/>
      <c r="G470" s="331"/>
      <c r="H470" s="331"/>
      <c r="I470" s="284"/>
      <c r="J470" s="284"/>
      <c r="K470" s="284"/>
      <c r="L470" s="284"/>
      <c r="M470" s="284"/>
      <c r="N470" s="284"/>
      <c r="O470" s="284"/>
      <c r="P470" s="284"/>
      <c r="Q470" s="284"/>
      <c r="R470" s="284"/>
      <c r="S470" s="284"/>
      <c r="T470" s="284"/>
      <c r="U470" s="284"/>
      <c r="V470" s="284"/>
    </row>
    <row r="471">
      <c r="A471" s="284"/>
      <c r="B471" s="284"/>
      <c r="C471" s="284"/>
      <c r="D471" s="284"/>
      <c r="E471" s="284"/>
      <c r="F471" s="284"/>
      <c r="G471" s="331"/>
      <c r="H471" s="331"/>
      <c r="I471" s="284"/>
      <c r="J471" s="284"/>
      <c r="K471" s="284"/>
      <c r="L471" s="284"/>
      <c r="M471" s="284"/>
      <c r="N471" s="284"/>
      <c r="O471" s="284"/>
      <c r="P471" s="284"/>
      <c r="Q471" s="284"/>
      <c r="R471" s="284"/>
      <c r="S471" s="284"/>
      <c r="T471" s="284"/>
      <c r="U471" s="284"/>
      <c r="V471" s="284"/>
    </row>
    <row r="472">
      <c r="A472" s="284"/>
      <c r="B472" s="284"/>
      <c r="C472" s="284"/>
      <c r="D472" s="284"/>
      <c r="E472" s="284"/>
      <c r="F472" s="284"/>
      <c r="G472" s="331"/>
      <c r="H472" s="331"/>
      <c r="I472" s="284"/>
      <c r="J472" s="284"/>
      <c r="K472" s="284"/>
      <c r="L472" s="284"/>
      <c r="M472" s="284"/>
      <c r="N472" s="284"/>
      <c r="O472" s="284"/>
      <c r="P472" s="284"/>
      <c r="Q472" s="284"/>
      <c r="R472" s="284"/>
      <c r="S472" s="284"/>
      <c r="T472" s="284"/>
      <c r="U472" s="284"/>
      <c r="V472" s="284"/>
    </row>
    <row r="473">
      <c r="A473" s="284"/>
      <c r="B473" s="284"/>
      <c r="C473" s="284"/>
      <c r="D473" s="284"/>
      <c r="E473" s="284"/>
      <c r="F473" s="284"/>
      <c r="G473" s="331"/>
      <c r="H473" s="331"/>
      <c r="I473" s="284"/>
      <c r="J473" s="284"/>
      <c r="K473" s="284"/>
      <c r="L473" s="284"/>
      <c r="M473" s="284"/>
      <c r="N473" s="284"/>
      <c r="O473" s="284"/>
      <c r="P473" s="284"/>
      <c r="Q473" s="284"/>
      <c r="R473" s="284"/>
      <c r="S473" s="284"/>
      <c r="T473" s="284"/>
      <c r="U473" s="284"/>
      <c r="V473" s="284"/>
    </row>
    <row r="474">
      <c r="A474" s="284"/>
      <c r="B474" s="284"/>
      <c r="C474" s="284"/>
      <c r="D474" s="284"/>
      <c r="E474" s="284"/>
      <c r="F474" s="284"/>
      <c r="G474" s="331"/>
      <c r="H474" s="331"/>
      <c r="I474" s="284"/>
      <c r="J474" s="284"/>
      <c r="K474" s="284"/>
      <c r="L474" s="284"/>
      <c r="M474" s="284"/>
      <c r="N474" s="284"/>
      <c r="O474" s="284"/>
      <c r="P474" s="284"/>
      <c r="Q474" s="284"/>
      <c r="R474" s="284"/>
      <c r="S474" s="284"/>
      <c r="T474" s="284"/>
      <c r="U474" s="284"/>
      <c r="V474" s="284"/>
    </row>
    <row r="475">
      <c r="A475" s="284"/>
      <c r="B475" s="284"/>
      <c r="C475" s="284"/>
      <c r="D475" s="284"/>
      <c r="E475" s="284"/>
      <c r="F475" s="284"/>
      <c r="G475" s="331"/>
      <c r="H475" s="331"/>
      <c r="I475" s="284"/>
      <c r="J475" s="284"/>
      <c r="K475" s="284"/>
      <c r="L475" s="284"/>
      <c r="M475" s="284"/>
      <c r="N475" s="284"/>
      <c r="O475" s="284"/>
      <c r="P475" s="284"/>
      <c r="Q475" s="284"/>
      <c r="R475" s="284"/>
      <c r="S475" s="284"/>
      <c r="T475" s="284"/>
      <c r="U475" s="284"/>
      <c r="V475" s="284"/>
    </row>
    <row r="476">
      <c r="A476" s="284"/>
      <c r="B476" s="284"/>
      <c r="C476" s="284"/>
      <c r="D476" s="284"/>
      <c r="E476" s="284"/>
      <c r="F476" s="284"/>
      <c r="G476" s="331"/>
      <c r="H476" s="331"/>
      <c r="I476" s="284"/>
      <c r="J476" s="284"/>
      <c r="K476" s="284"/>
      <c r="L476" s="284"/>
      <c r="M476" s="284"/>
      <c r="N476" s="284"/>
      <c r="O476" s="284"/>
      <c r="P476" s="284"/>
      <c r="Q476" s="284"/>
      <c r="R476" s="284"/>
      <c r="S476" s="284"/>
      <c r="T476" s="284"/>
      <c r="U476" s="284"/>
      <c r="V476" s="284"/>
    </row>
    <row r="477">
      <c r="A477" s="284"/>
      <c r="B477" s="284"/>
      <c r="C477" s="284"/>
      <c r="D477" s="284"/>
      <c r="E477" s="284"/>
      <c r="F477" s="284"/>
      <c r="G477" s="331"/>
      <c r="H477" s="331"/>
      <c r="I477" s="284"/>
      <c r="J477" s="284"/>
      <c r="K477" s="284"/>
      <c r="L477" s="284"/>
      <c r="M477" s="284"/>
      <c r="N477" s="284"/>
      <c r="O477" s="284"/>
      <c r="P477" s="284"/>
      <c r="Q477" s="284"/>
      <c r="R477" s="284"/>
      <c r="S477" s="284"/>
      <c r="T477" s="284"/>
      <c r="U477" s="284"/>
      <c r="V477" s="284"/>
    </row>
    <row r="478">
      <c r="A478" s="284"/>
      <c r="B478" s="284"/>
      <c r="C478" s="284"/>
      <c r="D478" s="284"/>
      <c r="E478" s="284"/>
      <c r="F478" s="284"/>
      <c r="G478" s="331"/>
      <c r="H478" s="331"/>
      <c r="I478" s="284"/>
      <c r="J478" s="284"/>
      <c r="K478" s="284"/>
      <c r="L478" s="284"/>
      <c r="M478" s="284"/>
      <c r="N478" s="284"/>
      <c r="O478" s="284"/>
      <c r="P478" s="284"/>
      <c r="Q478" s="284"/>
      <c r="R478" s="284"/>
      <c r="S478" s="284"/>
      <c r="T478" s="284"/>
      <c r="U478" s="284"/>
      <c r="V478" s="284"/>
    </row>
    <row r="479">
      <c r="A479" s="284"/>
      <c r="B479" s="284"/>
      <c r="C479" s="284"/>
      <c r="D479" s="284"/>
      <c r="E479" s="284"/>
      <c r="F479" s="284"/>
      <c r="G479" s="331"/>
      <c r="H479" s="331"/>
      <c r="I479" s="284"/>
      <c r="J479" s="284"/>
      <c r="K479" s="284"/>
      <c r="L479" s="284"/>
      <c r="M479" s="284"/>
      <c r="N479" s="284"/>
      <c r="O479" s="284"/>
      <c r="P479" s="284"/>
      <c r="Q479" s="284"/>
      <c r="R479" s="284"/>
      <c r="S479" s="284"/>
      <c r="T479" s="284"/>
      <c r="U479" s="284"/>
      <c r="V479" s="284"/>
    </row>
    <row r="480">
      <c r="A480" s="284"/>
      <c r="B480" s="284"/>
      <c r="C480" s="284"/>
      <c r="D480" s="284"/>
      <c r="E480" s="284"/>
      <c r="F480" s="284"/>
      <c r="G480" s="331"/>
      <c r="H480" s="331"/>
      <c r="I480" s="284"/>
      <c r="J480" s="284"/>
      <c r="K480" s="284"/>
      <c r="L480" s="284"/>
      <c r="M480" s="284"/>
      <c r="N480" s="284"/>
      <c r="O480" s="284"/>
      <c r="P480" s="284"/>
      <c r="Q480" s="284"/>
      <c r="R480" s="284"/>
      <c r="S480" s="284"/>
      <c r="T480" s="284"/>
      <c r="U480" s="284"/>
      <c r="V480" s="284"/>
    </row>
    <row r="481">
      <c r="A481" s="284"/>
      <c r="B481" s="284"/>
      <c r="C481" s="284"/>
      <c r="D481" s="284"/>
      <c r="E481" s="284"/>
      <c r="F481" s="284"/>
      <c r="G481" s="331"/>
      <c r="H481" s="331"/>
      <c r="I481" s="284"/>
      <c r="J481" s="284"/>
      <c r="K481" s="284"/>
      <c r="L481" s="284"/>
      <c r="M481" s="284"/>
      <c r="N481" s="284"/>
      <c r="O481" s="284"/>
      <c r="P481" s="284"/>
      <c r="Q481" s="284"/>
      <c r="R481" s="284"/>
      <c r="S481" s="284"/>
      <c r="T481" s="284"/>
      <c r="U481" s="284"/>
      <c r="V481" s="284"/>
    </row>
    <row r="482">
      <c r="A482" s="284"/>
      <c r="B482" s="284"/>
      <c r="C482" s="284"/>
      <c r="D482" s="284"/>
      <c r="E482" s="284"/>
      <c r="F482" s="284"/>
      <c r="G482" s="331"/>
      <c r="H482" s="331"/>
      <c r="I482" s="284"/>
      <c r="J482" s="284"/>
      <c r="K482" s="284"/>
      <c r="L482" s="284"/>
      <c r="M482" s="284"/>
      <c r="N482" s="284"/>
      <c r="O482" s="284"/>
      <c r="P482" s="284"/>
      <c r="Q482" s="284"/>
      <c r="R482" s="284"/>
      <c r="S482" s="284"/>
      <c r="T482" s="284"/>
      <c r="U482" s="284"/>
      <c r="V482" s="284"/>
    </row>
    <row r="483">
      <c r="A483" s="284"/>
      <c r="B483" s="284"/>
      <c r="C483" s="284"/>
      <c r="D483" s="284"/>
      <c r="E483" s="284"/>
      <c r="F483" s="284"/>
      <c r="G483" s="331"/>
      <c r="H483" s="331"/>
      <c r="I483" s="284"/>
      <c r="J483" s="284"/>
      <c r="K483" s="284"/>
      <c r="L483" s="284"/>
      <c r="M483" s="284"/>
      <c r="N483" s="284"/>
      <c r="O483" s="284"/>
      <c r="P483" s="284"/>
      <c r="Q483" s="284"/>
      <c r="R483" s="284"/>
      <c r="S483" s="284"/>
      <c r="T483" s="284"/>
      <c r="U483" s="284"/>
      <c r="V483" s="284"/>
    </row>
    <row r="484">
      <c r="A484" s="284"/>
      <c r="B484" s="284"/>
      <c r="C484" s="284"/>
      <c r="D484" s="284"/>
      <c r="E484" s="284"/>
      <c r="F484" s="284"/>
      <c r="G484" s="331"/>
      <c r="H484" s="331"/>
      <c r="I484" s="284"/>
      <c r="J484" s="284"/>
      <c r="K484" s="284"/>
      <c r="L484" s="284"/>
      <c r="M484" s="284"/>
      <c r="N484" s="284"/>
      <c r="O484" s="284"/>
      <c r="P484" s="284"/>
      <c r="Q484" s="284"/>
      <c r="R484" s="284"/>
      <c r="S484" s="284"/>
      <c r="T484" s="284"/>
      <c r="U484" s="284"/>
      <c r="V484" s="284"/>
    </row>
    <row r="485">
      <c r="A485" s="284"/>
      <c r="B485" s="284"/>
      <c r="C485" s="284"/>
      <c r="D485" s="284"/>
      <c r="E485" s="284"/>
      <c r="F485" s="284"/>
      <c r="G485" s="331"/>
      <c r="H485" s="331"/>
      <c r="I485" s="284"/>
      <c r="J485" s="284"/>
      <c r="K485" s="284"/>
      <c r="L485" s="284"/>
      <c r="M485" s="284"/>
      <c r="N485" s="284"/>
      <c r="O485" s="284"/>
      <c r="P485" s="284"/>
      <c r="Q485" s="284"/>
      <c r="R485" s="284"/>
      <c r="S485" s="284"/>
      <c r="T485" s="284"/>
      <c r="U485" s="284"/>
      <c r="V485" s="284"/>
    </row>
    <row r="486">
      <c r="A486" s="284"/>
      <c r="B486" s="284"/>
      <c r="C486" s="284"/>
      <c r="D486" s="284"/>
      <c r="E486" s="284"/>
      <c r="F486" s="284"/>
      <c r="G486" s="331"/>
      <c r="H486" s="331"/>
      <c r="I486" s="284"/>
      <c r="J486" s="284"/>
      <c r="K486" s="284"/>
      <c r="L486" s="284"/>
      <c r="M486" s="284"/>
      <c r="N486" s="284"/>
      <c r="O486" s="284"/>
      <c r="P486" s="284"/>
      <c r="Q486" s="284"/>
      <c r="R486" s="284"/>
      <c r="S486" s="284"/>
      <c r="T486" s="284"/>
      <c r="U486" s="284"/>
      <c r="V486" s="284"/>
    </row>
    <row r="487">
      <c r="A487" s="284"/>
      <c r="B487" s="284"/>
      <c r="C487" s="284"/>
      <c r="D487" s="284"/>
      <c r="E487" s="284"/>
      <c r="F487" s="284"/>
      <c r="G487" s="331"/>
      <c r="H487" s="331"/>
      <c r="I487" s="284"/>
      <c r="J487" s="284"/>
      <c r="K487" s="284"/>
      <c r="L487" s="284"/>
      <c r="M487" s="284"/>
      <c r="N487" s="284"/>
      <c r="O487" s="284"/>
      <c r="P487" s="284"/>
      <c r="Q487" s="284"/>
      <c r="R487" s="284"/>
      <c r="S487" s="284"/>
      <c r="T487" s="284"/>
      <c r="U487" s="284"/>
      <c r="V487" s="284"/>
    </row>
    <row r="488">
      <c r="A488" s="284"/>
      <c r="B488" s="284"/>
      <c r="C488" s="284"/>
      <c r="D488" s="284"/>
      <c r="E488" s="284"/>
      <c r="F488" s="284"/>
      <c r="G488" s="331"/>
      <c r="H488" s="331"/>
      <c r="I488" s="284"/>
      <c r="J488" s="284"/>
      <c r="K488" s="284"/>
      <c r="L488" s="284"/>
      <c r="M488" s="284"/>
      <c r="N488" s="284"/>
      <c r="O488" s="284"/>
      <c r="P488" s="284"/>
      <c r="Q488" s="284"/>
      <c r="R488" s="284"/>
      <c r="S488" s="284"/>
      <c r="T488" s="284"/>
      <c r="U488" s="284"/>
      <c r="V488" s="284"/>
    </row>
    <row r="489">
      <c r="A489" s="284"/>
      <c r="B489" s="284"/>
      <c r="C489" s="284"/>
      <c r="D489" s="284"/>
      <c r="E489" s="284"/>
      <c r="F489" s="284"/>
      <c r="G489" s="331"/>
      <c r="H489" s="331"/>
      <c r="I489" s="284"/>
      <c r="J489" s="284"/>
      <c r="K489" s="284"/>
      <c r="L489" s="284"/>
      <c r="M489" s="284"/>
      <c r="N489" s="284"/>
      <c r="O489" s="284"/>
      <c r="P489" s="284"/>
      <c r="Q489" s="284"/>
      <c r="R489" s="284"/>
      <c r="S489" s="284"/>
      <c r="T489" s="284"/>
      <c r="U489" s="284"/>
      <c r="V489" s="284"/>
    </row>
    <row r="490">
      <c r="A490" s="284"/>
      <c r="B490" s="284"/>
      <c r="C490" s="284"/>
      <c r="D490" s="284"/>
      <c r="E490" s="284"/>
      <c r="F490" s="284"/>
      <c r="G490" s="331"/>
      <c r="H490" s="331"/>
      <c r="I490" s="284"/>
      <c r="J490" s="284"/>
      <c r="K490" s="284"/>
      <c r="L490" s="284"/>
      <c r="M490" s="284"/>
      <c r="N490" s="284"/>
      <c r="O490" s="284"/>
      <c r="P490" s="284"/>
      <c r="Q490" s="284"/>
      <c r="R490" s="284"/>
      <c r="S490" s="284"/>
      <c r="T490" s="284"/>
      <c r="U490" s="284"/>
      <c r="V490" s="284"/>
    </row>
    <row r="491">
      <c r="A491" s="284"/>
      <c r="B491" s="284"/>
      <c r="C491" s="284"/>
      <c r="D491" s="284"/>
      <c r="E491" s="284"/>
      <c r="F491" s="284"/>
      <c r="G491" s="331"/>
      <c r="H491" s="331"/>
      <c r="I491" s="284"/>
      <c r="J491" s="284"/>
      <c r="K491" s="284"/>
      <c r="L491" s="284"/>
      <c r="M491" s="284"/>
      <c r="N491" s="284"/>
      <c r="O491" s="284"/>
      <c r="P491" s="284"/>
      <c r="Q491" s="284"/>
      <c r="R491" s="284"/>
      <c r="S491" s="284"/>
      <c r="T491" s="284"/>
      <c r="U491" s="284"/>
      <c r="V491" s="284"/>
    </row>
    <row r="492">
      <c r="A492" s="284"/>
      <c r="B492" s="284"/>
      <c r="C492" s="284"/>
      <c r="D492" s="284"/>
      <c r="E492" s="284"/>
      <c r="F492" s="284"/>
      <c r="G492" s="331"/>
      <c r="H492" s="331"/>
      <c r="I492" s="284"/>
      <c r="J492" s="284"/>
      <c r="K492" s="284"/>
      <c r="L492" s="284"/>
      <c r="M492" s="284"/>
      <c r="N492" s="284"/>
      <c r="O492" s="284"/>
      <c r="P492" s="284"/>
      <c r="Q492" s="284"/>
      <c r="R492" s="284"/>
      <c r="S492" s="284"/>
      <c r="T492" s="284"/>
      <c r="U492" s="284"/>
      <c r="V492" s="284"/>
    </row>
    <row r="493">
      <c r="A493" s="284"/>
      <c r="B493" s="284"/>
      <c r="C493" s="284"/>
      <c r="D493" s="284"/>
      <c r="E493" s="284"/>
      <c r="F493" s="284"/>
      <c r="G493" s="331"/>
      <c r="H493" s="331"/>
      <c r="I493" s="284"/>
      <c r="J493" s="284"/>
      <c r="K493" s="284"/>
      <c r="L493" s="284"/>
      <c r="M493" s="284"/>
      <c r="N493" s="284"/>
      <c r="O493" s="284"/>
      <c r="P493" s="284"/>
      <c r="Q493" s="284"/>
      <c r="R493" s="284"/>
      <c r="S493" s="284"/>
      <c r="T493" s="284"/>
      <c r="U493" s="284"/>
      <c r="V493" s="284"/>
    </row>
    <row r="494">
      <c r="A494" s="284"/>
      <c r="B494" s="284"/>
      <c r="C494" s="284"/>
      <c r="D494" s="284"/>
      <c r="E494" s="284"/>
      <c r="F494" s="284"/>
      <c r="G494" s="331"/>
      <c r="H494" s="331"/>
      <c r="I494" s="284"/>
      <c r="J494" s="284"/>
      <c r="K494" s="284"/>
      <c r="L494" s="284"/>
      <c r="M494" s="284"/>
      <c r="N494" s="284"/>
      <c r="O494" s="284"/>
      <c r="P494" s="284"/>
      <c r="Q494" s="284"/>
      <c r="R494" s="284"/>
      <c r="S494" s="284"/>
      <c r="T494" s="284"/>
      <c r="U494" s="284"/>
      <c r="V494" s="284"/>
    </row>
    <row r="495">
      <c r="A495" s="284"/>
      <c r="B495" s="284"/>
      <c r="C495" s="284"/>
      <c r="D495" s="284"/>
      <c r="E495" s="284"/>
      <c r="F495" s="284"/>
      <c r="G495" s="331"/>
      <c r="H495" s="331"/>
      <c r="I495" s="284"/>
      <c r="J495" s="284"/>
      <c r="K495" s="284"/>
      <c r="L495" s="284"/>
      <c r="M495" s="284"/>
      <c r="N495" s="284"/>
      <c r="O495" s="284"/>
      <c r="P495" s="284"/>
      <c r="Q495" s="284"/>
      <c r="R495" s="284"/>
      <c r="S495" s="284"/>
      <c r="T495" s="284"/>
      <c r="U495" s="284"/>
      <c r="V495" s="284"/>
    </row>
    <row r="496">
      <c r="A496" s="284"/>
      <c r="B496" s="284"/>
      <c r="C496" s="284"/>
      <c r="D496" s="284"/>
      <c r="E496" s="284"/>
      <c r="F496" s="284"/>
      <c r="G496" s="331"/>
      <c r="H496" s="331"/>
      <c r="I496" s="284"/>
      <c r="J496" s="284"/>
      <c r="K496" s="284"/>
      <c r="L496" s="284"/>
      <c r="M496" s="284"/>
      <c r="N496" s="284"/>
      <c r="O496" s="284"/>
      <c r="P496" s="284"/>
      <c r="Q496" s="284"/>
      <c r="R496" s="284"/>
      <c r="S496" s="284"/>
      <c r="T496" s="284"/>
      <c r="U496" s="284"/>
      <c r="V496" s="284"/>
    </row>
    <row r="497">
      <c r="A497" s="284"/>
      <c r="B497" s="284"/>
      <c r="C497" s="284"/>
      <c r="D497" s="284"/>
      <c r="E497" s="284"/>
      <c r="F497" s="284"/>
      <c r="G497" s="331"/>
      <c r="H497" s="331"/>
      <c r="I497" s="284"/>
      <c r="J497" s="284"/>
      <c r="K497" s="284"/>
      <c r="L497" s="284"/>
      <c r="M497" s="284"/>
      <c r="N497" s="284"/>
      <c r="O497" s="284"/>
      <c r="P497" s="284"/>
      <c r="Q497" s="284"/>
      <c r="R497" s="284"/>
      <c r="S497" s="284"/>
      <c r="T497" s="284"/>
      <c r="U497" s="284"/>
      <c r="V497" s="284"/>
    </row>
    <row r="498">
      <c r="A498" s="284"/>
      <c r="B498" s="284"/>
      <c r="C498" s="284"/>
      <c r="D498" s="284"/>
      <c r="E498" s="284"/>
      <c r="F498" s="284"/>
      <c r="G498" s="331"/>
      <c r="H498" s="331"/>
      <c r="I498" s="284"/>
      <c r="J498" s="284"/>
      <c r="K498" s="284"/>
      <c r="L498" s="284"/>
      <c r="M498" s="284"/>
      <c r="N498" s="284"/>
      <c r="O498" s="284"/>
      <c r="P498" s="284"/>
      <c r="Q498" s="284"/>
      <c r="R498" s="284"/>
      <c r="S498" s="284"/>
      <c r="T498" s="284"/>
      <c r="U498" s="284"/>
      <c r="V498" s="284"/>
    </row>
    <row r="499">
      <c r="A499" s="284"/>
      <c r="B499" s="284"/>
      <c r="C499" s="284"/>
      <c r="D499" s="284"/>
      <c r="E499" s="284"/>
      <c r="F499" s="284"/>
      <c r="G499" s="331"/>
      <c r="H499" s="331"/>
      <c r="I499" s="284"/>
      <c r="J499" s="284"/>
      <c r="K499" s="284"/>
      <c r="L499" s="284"/>
      <c r="M499" s="284"/>
      <c r="N499" s="284"/>
      <c r="O499" s="284"/>
      <c r="P499" s="284"/>
      <c r="Q499" s="284"/>
      <c r="R499" s="284"/>
      <c r="S499" s="284"/>
      <c r="T499" s="284"/>
      <c r="U499" s="284"/>
      <c r="V499" s="284"/>
    </row>
    <row r="500">
      <c r="A500" s="284"/>
      <c r="B500" s="284"/>
      <c r="C500" s="284"/>
      <c r="D500" s="284"/>
      <c r="E500" s="284"/>
      <c r="F500" s="284"/>
      <c r="G500" s="331"/>
      <c r="H500" s="331"/>
      <c r="I500" s="284"/>
      <c r="J500" s="284"/>
      <c r="K500" s="284"/>
      <c r="L500" s="284"/>
      <c r="M500" s="284"/>
      <c r="N500" s="284"/>
      <c r="O500" s="284"/>
      <c r="P500" s="284"/>
      <c r="Q500" s="284"/>
      <c r="R500" s="284"/>
      <c r="S500" s="284"/>
      <c r="T500" s="284"/>
      <c r="U500" s="284"/>
      <c r="V500" s="284"/>
    </row>
    <row r="501">
      <c r="A501" s="284"/>
      <c r="B501" s="284"/>
      <c r="C501" s="284"/>
      <c r="D501" s="284"/>
      <c r="E501" s="284"/>
      <c r="F501" s="284"/>
      <c r="G501" s="331"/>
      <c r="H501" s="331"/>
      <c r="I501" s="284"/>
      <c r="J501" s="284"/>
      <c r="K501" s="284"/>
      <c r="L501" s="284"/>
      <c r="M501" s="284"/>
      <c r="N501" s="284"/>
      <c r="O501" s="284"/>
      <c r="P501" s="284"/>
      <c r="Q501" s="284"/>
      <c r="R501" s="284"/>
      <c r="S501" s="284"/>
      <c r="T501" s="284"/>
      <c r="U501" s="284"/>
      <c r="V501" s="284"/>
    </row>
    <row r="502">
      <c r="A502" s="284"/>
      <c r="B502" s="284"/>
      <c r="C502" s="284"/>
      <c r="D502" s="284"/>
      <c r="E502" s="284"/>
      <c r="F502" s="284"/>
      <c r="G502" s="331"/>
      <c r="H502" s="331"/>
      <c r="I502" s="284"/>
      <c r="J502" s="284"/>
      <c r="K502" s="284"/>
      <c r="L502" s="284"/>
      <c r="M502" s="284"/>
      <c r="N502" s="284"/>
      <c r="O502" s="284"/>
      <c r="P502" s="284"/>
      <c r="Q502" s="284"/>
      <c r="R502" s="284"/>
      <c r="S502" s="284"/>
      <c r="T502" s="284"/>
      <c r="U502" s="284"/>
      <c r="V502" s="284"/>
    </row>
    <row r="503">
      <c r="A503" s="284"/>
      <c r="B503" s="284"/>
      <c r="C503" s="284"/>
      <c r="D503" s="284"/>
      <c r="E503" s="284"/>
      <c r="F503" s="284"/>
      <c r="G503" s="331"/>
      <c r="H503" s="331"/>
      <c r="I503" s="284"/>
      <c r="J503" s="284"/>
      <c r="K503" s="284"/>
      <c r="L503" s="284"/>
      <c r="M503" s="284"/>
      <c r="N503" s="284"/>
      <c r="O503" s="284"/>
      <c r="P503" s="284"/>
      <c r="Q503" s="284"/>
      <c r="R503" s="284"/>
      <c r="S503" s="284"/>
      <c r="T503" s="284"/>
      <c r="U503" s="284"/>
      <c r="V503" s="284"/>
    </row>
    <row r="504">
      <c r="A504" s="284"/>
      <c r="B504" s="284"/>
      <c r="C504" s="284"/>
      <c r="D504" s="284"/>
      <c r="E504" s="284"/>
      <c r="F504" s="284"/>
      <c r="G504" s="331"/>
      <c r="H504" s="331"/>
      <c r="I504" s="284"/>
      <c r="J504" s="284"/>
      <c r="K504" s="284"/>
      <c r="L504" s="284"/>
      <c r="M504" s="284"/>
      <c r="N504" s="284"/>
      <c r="O504" s="284"/>
      <c r="P504" s="284"/>
      <c r="Q504" s="284"/>
      <c r="R504" s="284"/>
      <c r="S504" s="284"/>
      <c r="T504" s="284"/>
      <c r="U504" s="284"/>
      <c r="V504" s="284"/>
    </row>
    <row r="505">
      <c r="A505" s="284"/>
      <c r="B505" s="284"/>
      <c r="C505" s="284"/>
      <c r="D505" s="284"/>
      <c r="E505" s="284"/>
      <c r="F505" s="284"/>
      <c r="G505" s="331"/>
      <c r="H505" s="331"/>
      <c r="I505" s="284"/>
      <c r="J505" s="284"/>
      <c r="K505" s="284"/>
      <c r="L505" s="284"/>
      <c r="M505" s="284"/>
      <c r="N505" s="284"/>
      <c r="O505" s="284"/>
      <c r="P505" s="284"/>
      <c r="Q505" s="284"/>
      <c r="R505" s="284"/>
      <c r="S505" s="284"/>
      <c r="T505" s="284"/>
      <c r="U505" s="284"/>
      <c r="V505" s="284"/>
    </row>
    <row r="506">
      <c r="A506" s="284"/>
      <c r="B506" s="284"/>
      <c r="C506" s="284"/>
      <c r="D506" s="284"/>
      <c r="E506" s="284"/>
      <c r="F506" s="284"/>
      <c r="G506" s="331"/>
      <c r="H506" s="331"/>
      <c r="I506" s="284"/>
      <c r="J506" s="284"/>
      <c r="K506" s="284"/>
      <c r="L506" s="284"/>
      <c r="M506" s="284"/>
      <c r="N506" s="284"/>
      <c r="O506" s="284"/>
      <c r="P506" s="284"/>
      <c r="Q506" s="284"/>
      <c r="R506" s="284"/>
      <c r="S506" s="284"/>
      <c r="T506" s="284"/>
      <c r="U506" s="284"/>
      <c r="V506" s="284"/>
    </row>
    <row r="507">
      <c r="A507" s="284"/>
      <c r="B507" s="284"/>
      <c r="C507" s="284"/>
      <c r="D507" s="284"/>
      <c r="E507" s="284"/>
      <c r="F507" s="284"/>
      <c r="G507" s="331"/>
      <c r="H507" s="331"/>
      <c r="I507" s="284"/>
      <c r="J507" s="284"/>
      <c r="K507" s="284"/>
      <c r="L507" s="284"/>
      <c r="M507" s="284"/>
      <c r="N507" s="284"/>
      <c r="O507" s="284"/>
      <c r="P507" s="284"/>
      <c r="Q507" s="284"/>
      <c r="R507" s="284"/>
      <c r="S507" s="284"/>
      <c r="T507" s="284"/>
      <c r="U507" s="284"/>
      <c r="V507" s="284"/>
    </row>
    <row r="508">
      <c r="A508" s="284"/>
      <c r="B508" s="284"/>
      <c r="C508" s="284"/>
      <c r="D508" s="284"/>
      <c r="E508" s="284"/>
      <c r="F508" s="284"/>
      <c r="G508" s="331"/>
      <c r="H508" s="331"/>
      <c r="I508" s="284"/>
      <c r="J508" s="284"/>
      <c r="K508" s="284"/>
      <c r="L508" s="284"/>
      <c r="M508" s="284"/>
      <c r="N508" s="284"/>
      <c r="O508" s="284"/>
      <c r="P508" s="284"/>
      <c r="Q508" s="284"/>
      <c r="R508" s="284"/>
      <c r="S508" s="284"/>
      <c r="T508" s="284"/>
      <c r="U508" s="284"/>
      <c r="V508" s="284"/>
    </row>
    <row r="509">
      <c r="A509" s="284"/>
      <c r="B509" s="284"/>
      <c r="C509" s="284"/>
      <c r="D509" s="284"/>
      <c r="E509" s="284"/>
      <c r="F509" s="284"/>
      <c r="G509" s="331"/>
      <c r="H509" s="331"/>
      <c r="I509" s="284"/>
      <c r="J509" s="284"/>
      <c r="K509" s="284"/>
      <c r="L509" s="284"/>
      <c r="M509" s="284"/>
      <c r="N509" s="284"/>
      <c r="O509" s="284"/>
      <c r="P509" s="284"/>
      <c r="Q509" s="284"/>
      <c r="R509" s="284"/>
      <c r="S509" s="284"/>
      <c r="T509" s="284"/>
      <c r="U509" s="284"/>
      <c r="V509" s="284"/>
    </row>
    <row r="510">
      <c r="A510" s="284"/>
      <c r="B510" s="284"/>
      <c r="C510" s="284"/>
      <c r="D510" s="284"/>
      <c r="E510" s="284"/>
      <c r="F510" s="284"/>
      <c r="G510" s="331"/>
      <c r="H510" s="331"/>
      <c r="I510" s="284"/>
      <c r="J510" s="284"/>
      <c r="K510" s="284"/>
      <c r="L510" s="284"/>
      <c r="M510" s="284"/>
      <c r="N510" s="284"/>
      <c r="O510" s="284"/>
      <c r="P510" s="284"/>
      <c r="Q510" s="284"/>
      <c r="R510" s="284"/>
      <c r="S510" s="284"/>
      <c r="T510" s="284"/>
      <c r="U510" s="284"/>
      <c r="V510" s="284"/>
    </row>
    <row r="511">
      <c r="A511" s="284"/>
      <c r="B511" s="284"/>
      <c r="C511" s="284"/>
      <c r="D511" s="284"/>
      <c r="E511" s="284"/>
      <c r="F511" s="284"/>
      <c r="G511" s="331"/>
      <c r="H511" s="331"/>
      <c r="I511" s="284"/>
      <c r="J511" s="284"/>
      <c r="K511" s="284"/>
      <c r="L511" s="284"/>
      <c r="M511" s="284"/>
      <c r="N511" s="284"/>
      <c r="O511" s="284"/>
      <c r="P511" s="284"/>
      <c r="Q511" s="284"/>
      <c r="R511" s="284"/>
      <c r="S511" s="284"/>
      <c r="T511" s="284"/>
      <c r="U511" s="284"/>
      <c r="V511" s="284"/>
    </row>
    <row r="512">
      <c r="A512" s="284"/>
      <c r="B512" s="284"/>
      <c r="C512" s="284"/>
      <c r="D512" s="284"/>
      <c r="E512" s="284"/>
      <c r="F512" s="284"/>
      <c r="G512" s="331"/>
      <c r="H512" s="331"/>
      <c r="I512" s="284"/>
      <c r="J512" s="284"/>
      <c r="K512" s="284"/>
      <c r="L512" s="284"/>
      <c r="M512" s="284"/>
      <c r="N512" s="284"/>
      <c r="O512" s="284"/>
      <c r="P512" s="284"/>
      <c r="Q512" s="284"/>
      <c r="R512" s="284"/>
      <c r="S512" s="284"/>
      <c r="T512" s="284"/>
      <c r="U512" s="284"/>
      <c r="V512" s="284"/>
    </row>
    <row r="513">
      <c r="A513" s="284"/>
      <c r="B513" s="284"/>
      <c r="C513" s="284"/>
      <c r="D513" s="284"/>
      <c r="E513" s="284"/>
      <c r="F513" s="284"/>
      <c r="G513" s="331"/>
      <c r="H513" s="331"/>
      <c r="I513" s="284"/>
      <c r="J513" s="284"/>
      <c r="K513" s="284"/>
      <c r="L513" s="284"/>
      <c r="M513" s="284"/>
      <c r="N513" s="284"/>
      <c r="O513" s="284"/>
      <c r="P513" s="284"/>
      <c r="Q513" s="284"/>
      <c r="R513" s="284"/>
      <c r="S513" s="284"/>
      <c r="T513" s="284"/>
      <c r="U513" s="284"/>
      <c r="V513" s="284"/>
    </row>
    <row r="514">
      <c r="A514" s="284"/>
      <c r="B514" s="284"/>
      <c r="C514" s="284"/>
      <c r="D514" s="284"/>
      <c r="E514" s="284"/>
      <c r="F514" s="284"/>
      <c r="G514" s="331"/>
      <c r="H514" s="331"/>
      <c r="I514" s="284"/>
      <c r="J514" s="284"/>
      <c r="K514" s="284"/>
      <c r="L514" s="284"/>
      <c r="M514" s="284"/>
      <c r="N514" s="284"/>
      <c r="O514" s="284"/>
      <c r="P514" s="284"/>
      <c r="Q514" s="284"/>
      <c r="R514" s="284"/>
      <c r="S514" s="284"/>
      <c r="T514" s="284"/>
      <c r="U514" s="284"/>
      <c r="V514" s="284"/>
    </row>
    <row r="515">
      <c r="A515" s="284"/>
      <c r="B515" s="284"/>
      <c r="C515" s="284"/>
      <c r="D515" s="284"/>
      <c r="E515" s="284"/>
      <c r="F515" s="284"/>
      <c r="G515" s="331"/>
      <c r="H515" s="331"/>
      <c r="I515" s="284"/>
      <c r="J515" s="284"/>
      <c r="K515" s="284"/>
      <c r="L515" s="284"/>
      <c r="M515" s="284"/>
      <c r="N515" s="284"/>
      <c r="O515" s="284"/>
      <c r="P515" s="284"/>
      <c r="Q515" s="284"/>
      <c r="R515" s="284"/>
      <c r="S515" s="284"/>
      <c r="T515" s="284"/>
      <c r="U515" s="284"/>
      <c r="V515" s="284"/>
    </row>
    <row r="516">
      <c r="A516" s="284"/>
      <c r="B516" s="284"/>
      <c r="C516" s="284"/>
      <c r="D516" s="284"/>
      <c r="E516" s="284"/>
      <c r="F516" s="284"/>
      <c r="G516" s="331"/>
      <c r="H516" s="331"/>
      <c r="I516" s="284"/>
      <c r="J516" s="284"/>
      <c r="K516" s="284"/>
      <c r="L516" s="284"/>
      <c r="M516" s="284"/>
      <c r="N516" s="284"/>
      <c r="O516" s="284"/>
      <c r="P516" s="284"/>
      <c r="Q516" s="284"/>
      <c r="R516" s="284"/>
      <c r="S516" s="284"/>
      <c r="T516" s="284"/>
      <c r="U516" s="284"/>
      <c r="V516" s="284"/>
    </row>
    <row r="517">
      <c r="A517" s="284"/>
      <c r="B517" s="284"/>
      <c r="C517" s="284"/>
      <c r="D517" s="284"/>
      <c r="E517" s="284"/>
      <c r="F517" s="284"/>
      <c r="G517" s="331"/>
      <c r="H517" s="331"/>
      <c r="I517" s="284"/>
      <c r="J517" s="284"/>
      <c r="K517" s="284"/>
      <c r="L517" s="284"/>
      <c r="M517" s="284"/>
      <c r="N517" s="284"/>
      <c r="O517" s="284"/>
      <c r="P517" s="284"/>
      <c r="Q517" s="284"/>
      <c r="R517" s="284"/>
      <c r="S517" s="284"/>
      <c r="T517" s="284"/>
      <c r="U517" s="284"/>
      <c r="V517" s="284"/>
    </row>
    <row r="518">
      <c r="A518" s="284"/>
      <c r="B518" s="284"/>
      <c r="C518" s="284"/>
      <c r="D518" s="284"/>
      <c r="E518" s="284"/>
      <c r="F518" s="284"/>
      <c r="G518" s="331"/>
      <c r="H518" s="331"/>
      <c r="I518" s="284"/>
      <c r="J518" s="284"/>
      <c r="K518" s="284"/>
      <c r="L518" s="284"/>
      <c r="M518" s="284"/>
      <c r="N518" s="284"/>
      <c r="O518" s="284"/>
      <c r="P518" s="284"/>
      <c r="Q518" s="284"/>
      <c r="R518" s="284"/>
      <c r="S518" s="284"/>
      <c r="T518" s="284"/>
      <c r="U518" s="284"/>
      <c r="V518" s="284"/>
    </row>
    <row r="519">
      <c r="A519" s="284"/>
      <c r="B519" s="284"/>
      <c r="C519" s="284"/>
      <c r="D519" s="284"/>
      <c r="E519" s="284"/>
      <c r="F519" s="284"/>
      <c r="G519" s="331"/>
      <c r="H519" s="331"/>
      <c r="I519" s="284"/>
      <c r="J519" s="284"/>
      <c r="K519" s="284"/>
      <c r="L519" s="284"/>
      <c r="M519" s="284"/>
      <c r="N519" s="284"/>
      <c r="O519" s="284"/>
      <c r="P519" s="284"/>
      <c r="Q519" s="284"/>
      <c r="R519" s="284"/>
      <c r="S519" s="284"/>
      <c r="T519" s="284"/>
      <c r="U519" s="284"/>
      <c r="V519" s="284"/>
    </row>
    <row r="520">
      <c r="A520" s="284"/>
      <c r="B520" s="284"/>
      <c r="C520" s="284"/>
      <c r="D520" s="284"/>
      <c r="E520" s="284"/>
      <c r="F520" s="284"/>
      <c r="G520" s="331"/>
      <c r="H520" s="331"/>
      <c r="I520" s="284"/>
      <c r="J520" s="284"/>
      <c r="K520" s="284"/>
      <c r="L520" s="284"/>
      <c r="M520" s="284"/>
      <c r="N520" s="284"/>
      <c r="O520" s="284"/>
      <c r="P520" s="284"/>
      <c r="Q520" s="284"/>
      <c r="R520" s="284"/>
      <c r="S520" s="284"/>
      <c r="T520" s="284"/>
      <c r="U520" s="284"/>
      <c r="V520" s="284"/>
    </row>
    <row r="521">
      <c r="A521" s="284"/>
      <c r="B521" s="284"/>
      <c r="C521" s="284"/>
      <c r="D521" s="284"/>
      <c r="E521" s="284"/>
      <c r="F521" s="284"/>
      <c r="G521" s="331"/>
      <c r="H521" s="331"/>
      <c r="I521" s="284"/>
      <c r="J521" s="284"/>
      <c r="K521" s="284"/>
      <c r="L521" s="284"/>
      <c r="M521" s="284"/>
      <c r="N521" s="284"/>
      <c r="O521" s="284"/>
      <c r="P521" s="284"/>
      <c r="Q521" s="284"/>
      <c r="R521" s="284"/>
      <c r="S521" s="284"/>
      <c r="T521" s="284"/>
      <c r="U521" s="284"/>
      <c r="V521" s="284"/>
    </row>
    <row r="522">
      <c r="A522" s="284"/>
      <c r="B522" s="284"/>
      <c r="C522" s="284"/>
      <c r="D522" s="284"/>
      <c r="E522" s="284"/>
      <c r="F522" s="284"/>
      <c r="G522" s="331"/>
      <c r="H522" s="331"/>
      <c r="I522" s="284"/>
      <c r="J522" s="284"/>
      <c r="K522" s="284"/>
      <c r="L522" s="284"/>
      <c r="M522" s="284"/>
      <c r="N522" s="284"/>
      <c r="O522" s="284"/>
      <c r="P522" s="284"/>
      <c r="Q522" s="284"/>
      <c r="R522" s="284"/>
      <c r="S522" s="284"/>
      <c r="T522" s="284"/>
      <c r="U522" s="284"/>
      <c r="V522" s="284"/>
    </row>
    <row r="523">
      <c r="A523" s="284"/>
      <c r="B523" s="284"/>
      <c r="C523" s="284"/>
      <c r="D523" s="284"/>
      <c r="E523" s="284"/>
      <c r="F523" s="284"/>
      <c r="G523" s="331"/>
      <c r="H523" s="331"/>
      <c r="I523" s="284"/>
      <c r="J523" s="284"/>
      <c r="K523" s="284"/>
      <c r="L523" s="284"/>
      <c r="M523" s="284"/>
      <c r="N523" s="284"/>
      <c r="O523" s="284"/>
      <c r="P523" s="284"/>
      <c r="Q523" s="284"/>
      <c r="R523" s="284"/>
      <c r="S523" s="284"/>
      <c r="T523" s="284"/>
      <c r="U523" s="284"/>
      <c r="V523" s="284"/>
    </row>
    <row r="524">
      <c r="A524" s="284"/>
      <c r="B524" s="284"/>
      <c r="C524" s="284"/>
      <c r="D524" s="284"/>
      <c r="E524" s="284"/>
      <c r="F524" s="284"/>
      <c r="G524" s="331"/>
      <c r="H524" s="331"/>
      <c r="I524" s="284"/>
      <c r="J524" s="284"/>
      <c r="K524" s="284"/>
      <c r="L524" s="284"/>
      <c r="M524" s="284"/>
      <c r="N524" s="284"/>
      <c r="O524" s="284"/>
      <c r="P524" s="284"/>
      <c r="Q524" s="284"/>
      <c r="R524" s="284"/>
      <c r="S524" s="284"/>
      <c r="T524" s="284"/>
      <c r="U524" s="284"/>
      <c r="V524" s="284"/>
    </row>
    <row r="525">
      <c r="A525" s="284"/>
      <c r="B525" s="284"/>
      <c r="C525" s="284"/>
      <c r="D525" s="284"/>
      <c r="E525" s="284"/>
      <c r="F525" s="284"/>
      <c r="G525" s="331"/>
      <c r="H525" s="331"/>
      <c r="I525" s="284"/>
      <c r="J525" s="284"/>
      <c r="K525" s="284"/>
      <c r="L525" s="284"/>
      <c r="M525" s="284"/>
      <c r="N525" s="284"/>
      <c r="O525" s="284"/>
      <c r="P525" s="284"/>
      <c r="Q525" s="284"/>
      <c r="R525" s="284"/>
      <c r="S525" s="284"/>
      <c r="T525" s="284"/>
      <c r="U525" s="284"/>
      <c r="V525" s="284"/>
    </row>
    <row r="526">
      <c r="A526" s="284"/>
      <c r="B526" s="284"/>
      <c r="C526" s="284"/>
      <c r="D526" s="284"/>
      <c r="E526" s="284"/>
      <c r="F526" s="284"/>
      <c r="G526" s="331"/>
      <c r="H526" s="331"/>
      <c r="I526" s="284"/>
      <c r="J526" s="284"/>
      <c r="K526" s="284"/>
      <c r="L526" s="284"/>
      <c r="M526" s="284"/>
      <c r="N526" s="284"/>
      <c r="O526" s="284"/>
      <c r="P526" s="284"/>
      <c r="Q526" s="284"/>
      <c r="R526" s="284"/>
      <c r="S526" s="284"/>
      <c r="T526" s="284"/>
      <c r="U526" s="284"/>
      <c r="V526" s="284"/>
    </row>
    <row r="527">
      <c r="A527" s="284"/>
      <c r="B527" s="284"/>
      <c r="C527" s="284"/>
      <c r="D527" s="284"/>
      <c r="E527" s="284"/>
      <c r="F527" s="284"/>
      <c r="G527" s="331"/>
      <c r="H527" s="331"/>
      <c r="I527" s="284"/>
      <c r="J527" s="284"/>
      <c r="K527" s="284"/>
      <c r="L527" s="284"/>
      <c r="M527" s="284"/>
      <c r="N527" s="284"/>
      <c r="O527" s="284"/>
      <c r="P527" s="284"/>
      <c r="Q527" s="284"/>
      <c r="R527" s="284"/>
      <c r="S527" s="284"/>
      <c r="T527" s="284"/>
      <c r="U527" s="284"/>
      <c r="V527" s="284"/>
    </row>
    <row r="528">
      <c r="A528" s="284"/>
      <c r="B528" s="284"/>
      <c r="C528" s="284"/>
      <c r="D528" s="284"/>
      <c r="E528" s="284"/>
      <c r="F528" s="284"/>
      <c r="G528" s="331"/>
      <c r="H528" s="331"/>
      <c r="I528" s="284"/>
      <c r="J528" s="284"/>
      <c r="K528" s="284"/>
      <c r="L528" s="284"/>
      <c r="M528" s="284"/>
      <c r="N528" s="284"/>
      <c r="O528" s="284"/>
      <c r="P528" s="284"/>
      <c r="Q528" s="284"/>
      <c r="R528" s="284"/>
      <c r="S528" s="284"/>
      <c r="T528" s="284"/>
      <c r="U528" s="284"/>
      <c r="V528" s="284"/>
    </row>
    <row r="529">
      <c r="A529" s="284"/>
      <c r="B529" s="284"/>
      <c r="C529" s="284"/>
      <c r="D529" s="284"/>
      <c r="E529" s="284"/>
      <c r="F529" s="284"/>
      <c r="G529" s="331"/>
      <c r="H529" s="331"/>
      <c r="I529" s="284"/>
      <c r="J529" s="284"/>
      <c r="K529" s="284"/>
      <c r="L529" s="284"/>
      <c r="M529" s="284"/>
      <c r="N529" s="284"/>
      <c r="O529" s="284"/>
      <c r="P529" s="284"/>
      <c r="Q529" s="284"/>
      <c r="R529" s="284"/>
      <c r="S529" s="284"/>
      <c r="T529" s="284"/>
      <c r="U529" s="284"/>
      <c r="V529" s="284"/>
    </row>
    <row r="530">
      <c r="A530" s="284"/>
      <c r="B530" s="284"/>
      <c r="C530" s="284"/>
      <c r="D530" s="284"/>
      <c r="E530" s="284"/>
      <c r="F530" s="284"/>
      <c r="G530" s="331"/>
      <c r="H530" s="331"/>
      <c r="I530" s="284"/>
      <c r="J530" s="284"/>
      <c r="K530" s="284"/>
      <c r="L530" s="284"/>
      <c r="M530" s="284"/>
      <c r="N530" s="284"/>
      <c r="O530" s="284"/>
      <c r="P530" s="284"/>
      <c r="Q530" s="284"/>
      <c r="R530" s="284"/>
      <c r="S530" s="284"/>
      <c r="T530" s="284"/>
      <c r="U530" s="284"/>
      <c r="V530" s="284"/>
    </row>
    <row r="531">
      <c r="A531" s="284"/>
      <c r="B531" s="284"/>
      <c r="C531" s="284"/>
      <c r="D531" s="284"/>
      <c r="E531" s="284"/>
      <c r="F531" s="284"/>
      <c r="G531" s="331"/>
      <c r="H531" s="331"/>
      <c r="I531" s="284"/>
      <c r="J531" s="284"/>
      <c r="K531" s="284"/>
      <c r="L531" s="284"/>
      <c r="M531" s="284"/>
      <c r="N531" s="284"/>
      <c r="O531" s="284"/>
      <c r="P531" s="284"/>
      <c r="Q531" s="284"/>
      <c r="R531" s="284"/>
      <c r="S531" s="284"/>
      <c r="T531" s="284"/>
      <c r="U531" s="284"/>
      <c r="V531" s="284"/>
    </row>
    <row r="532">
      <c r="A532" s="284"/>
      <c r="B532" s="284"/>
      <c r="C532" s="284"/>
      <c r="D532" s="284"/>
      <c r="E532" s="284"/>
      <c r="F532" s="284"/>
      <c r="G532" s="331"/>
      <c r="H532" s="331"/>
      <c r="I532" s="284"/>
      <c r="J532" s="284"/>
      <c r="K532" s="284"/>
      <c r="L532" s="284"/>
      <c r="M532" s="284"/>
      <c r="N532" s="284"/>
      <c r="O532" s="284"/>
      <c r="P532" s="284"/>
      <c r="Q532" s="284"/>
      <c r="R532" s="284"/>
      <c r="S532" s="284"/>
      <c r="T532" s="284"/>
      <c r="U532" s="284"/>
      <c r="V532" s="284"/>
    </row>
    <row r="533">
      <c r="A533" s="284"/>
      <c r="B533" s="284"/>
      <c r="C533" s="284"/>
      <c r="D533" s="284"/>
      <c r="E533" s="284"/>
      <c r="F533" s="284"/>
      <c r="G533" s="331"/>
      <c r="H533" s="331"/>
      <c r="I533" s="284"/>
      <c r="J533" s="284"/>
      <c r="K533" s="284"/>
      <c r="L533" s="284"/>
      <c r="M533" s="284"/>
      <c r="N533" s="284"/>
      <c r="O533" s="284"/>
      <c r="P533" s="284"/>
      <c r="Q533" s="284"/>
      <c r="R533" s="284"/>
      <c r="S533" s="284"/>
      <c r="T533" s="284"/>
      <c r="U533" s="284"/>
      <c r="V533" s="284"/>
    </row>
    <row r="534">
      <c r="A534" s="284"/>
      <c r="B534" s="284"/>
      <c r="C534" s="284"/>
      <c r="D534" s="284"/>
      <c r="E534" s="284"/>
      <c r="F534" s="284"/>
      <c r="G534" s="331"/>
      <c r="H534" s="331"/>
      <c r="I534" s="284"/>
      <c r="J534" s="284"/>
      <c r="K534" s="284"/>
      <c r="L534" s="284"/>
      <c r="M534" s="284"/>
      <c r="N534" s="284"/>
      <c r="O534" s="284"/>
      <c r="P534" s="284"/>
      <c r="Q534" s="284"/>
      <c r="R534" s="284"/>
      <c r="S534" s="284"/>
      <c r="T534" s="284"/>
      <c r="U534" s="284"/>
      <c r="V534" s="284"/>
    </row>
    <row r="535">
      <c r="A535" s="284"/>
      <c r="B535" s="284"/>
      <c r="C535" s="284"/>
      <c r="D535" s="284"/>
      <c r="E535" s="284"/>
      <c r="F535" s="284"/>
      <c r="G535" s="331"/>
      <c r="H535" s="331"/>
      <c r="I535" s="284"/>
      <c r="J535" s="284"/>
      <c r="K535" s="284"/>
      <c r="L535" s="284"/>
      <c r="M535" s="284"/>
      <c r="N535" s="284"/>
      <c r="O535" s="284"/>
      <c r="P535" s="284"/>
      <c r="Q535" s="284"/>
      <c r="R535" s="284"/>
      <c r="S535" s="284"/>
      <c r="T535" s="284"/>
      <c r="U535" s="284"/>
      <c r="V535" s="284"/>
    </row>
    <row r="536">
      <c r="A536" s="284"/>
      <c r="B536" s="284"/>
      <c r="C536" s="284"/>
      <c r="D536" s="284"/>
      <c r="E536" s="284"/>
      <c r="F536" s="284"/>
      <c r="G536" s="331"/>
      <c r="H536" s="331"/>
      <c r="I536" s="284"/>
      <c r="J536" s="284"/>
      <c r="K536" s="284"/>
      <c r="L536" s="284"/>
      <c r="M536" s="284"/>
      <c r="N536" s="284"/>
      <c r="O536" s="284"/>
      <c r="P536" s="284"/>
      <c r="Q536" s="284"/>
      <c r="R536" s="284"/>
      <c r="S536" s="284"/>
      <c r="T536" s="284"/>
      <c r="U536" s="284"/>
      <c r="V536" s="284"/>
    </row>
    <row r="537">
      <c r="A537" s="284"/>
      <c r="B537" s="284"/>
      <c r="C537" s="284"/>
      <c r="D537" s="284"/>
      <c r="E537" s="284"/>
      <c r="F537" s="284"/>
      <c r="G537" s="331"/>
      <c r="H537" s="331"/>
      <c r="I537" s="284"/>
      <c r="J537" s="284"/>
      <c r="K537" s="284"/>
      <c r="L537" s="284"/>
      <c r="M537" s="284"/>
      <c r="N537" s="284"/>
      <c r="O537" s="284"/>
      <c r="P537" s="284"/>
      <c r="Q537" s="284"/>
      <c r="R537" s="284"/>
      <c r="S537" s="284"/>
      <c r="T537" s="284"/>
      <c r="U537" s="284"/>
      <c r="V537" s="284"/>
    </row>
    <row r="538">
      <c r="A538" s="284"/>
      <c r="B538" s="284"/>
      <c r="C538" s="284"/>
      <c r="D538" s="284"/>
      <c r="E538" s="284"/>
      <c r="F538" s="284"/>
      <c r="G538" s="331"/>
      <c r="H538" s="331"/>
      <c r="I538" s="284"/>
      <c r="J538" s="284"/>
      <c r="K538" s="284"/>
      <c r="L538" s="284"/>
      <c r="M538" s="284"/>
      <c r="N538" s="284"/>
      <c r="O538" s="284"/>
      <c r="P538" s="284"/>
      <c r="Q538" s="284"/>
      <c r="R538" s="284"/>
      <c r="S538" s="284"/>
      <c r="T538" s="284"/>
      <c r="U538" s="284"/>
      <c r="V538" s="284"/>
    </row>
    <row r="539">
      <c r="A539" s="284"/>
      <c r="B539" s="284"/>
      <c r="C539" s="284"/>
      <c r="D539" s="284"/>
      <c r="E539" s="284"/>
      <c r="F539" s="284"/>
      <c r="G539" s="331"/>
      <c r="H539" s="331"/>
      <c r="I539" s="284"/>
      <c r="J539" s="284"/>
      <c r="K539" s="284"/>
      <c r="L539" s="284"/>
      <c r="M539" s="284"/>
      <c r="N539" s="284"/>
      <c r="O539" s="284"/>
      <c r="P539" s="284"/>
      <c r="Q539" s="284"/>
      <c r="R539" s="284"/>
      <c r="S539" s="284"/>
      <c r="T539" s="284"/>
      <c r="U539" s="284"/>
      <c r="V539" s="284"/>
    </row>
    <row r="540">
      <c r="A540" s="284"/>
      <c r="B540" s="284"/>
      <c r="C540" s="284"/>
      <c r="D540" s="284"/>
      <c r="E540" s="284"/>
      <c r="F540" s="284"/>
      <c r="G540" s="331"/>
      <c r="H540" s="331"/>
      <c r="I540" s="284"/>
      <c r="J540" s="284"/>
      <c r="K540" s="284"/>
      <c r="L540" s="284"/>
      <c r="M540" s="284"/>
      <c r="N540" s="284"/>
      <c r="O540" s="284"/>
      <c r="P540" s="284"/>
      <c r="Q540" s="284"/>
      <c r="R540" s="284"/>
      <c r="S540" s="284"/>
      <c r="T540" s="284"/>
      <c r="U540" s="284"/>
      <c r="V540" s="284"/>
    </row>
    <row r="541">
      <c r="A541" s="284"/>
      <c r="B541" s="284"/>
      <c r="C541" s="284"/>
      <c r="D541" s="284"/>
      <c r="E541" s="284"/>
      <c r="F541" s="284"/>
      <c r="G541" s="331"/>
      <c r="H541" s="331"/>
      <c r="I541" s="284"/>
      <c r="J541" s="284"/>
      <c r="K541" s="284"/>
      <c r="L541" s="284"/>
      <c r="M541" s="284"/>
      <c r="N541" s="284"/>
      <c r="O541" s="284"/>
      <c r="P541" s="284"/>
      <c r="Q541" s="284"/>
      <c r="R541" s="284"/>
      <c r="S541" s="284"/>
      <c r="T541" s="284"/>
      <c r="U541" s="284"/>
      <c r="V541" s="284"/>
    </row>
    <row r="542">
      <c r="A542" s="284"/>
      <c r="B542" s="284"/>
      <c r="C542" s="284"/>
      <c r="D542" s="284"/>
      <c r="E542" s="284"/>
      <c r="F542" s="284"/>
      <c r="G542" s="331"/>
      <c r="H542" s="331"/>
      <c r="I542" s="284"/>
      <c r="J542" s="284"/>
      <c r="K542" s="284"/>
      <c r="L542" s="284"/>
      <c r="M542" s="284"/>
      <c r="N542" s="284"/>
      <c r="O542" s="284"/>
      <c r="P542" s="284"/>
      <c r="Q542" s="284"/>
      <c r="R542" s="284"/>
      <c r="S542" s="284"/>
      <c r="T542" s="284"/>
      <c r="U542" s="284"/>
      <c r="V542" s="284"/>
    </row>
    <row r="543">
      <c r="A543" s="284"/>
      <c r="B543" s="284"/>
      <c r="C543" s="284"/>
      <c r="D543" s="284"/>
      <c r="E543" s="284"/>
      <c r="F543" s="284"/>
      <c r="G543" s="331"/>
      <c r="H543" s="331"/>
      <c r="I543" s="284"/>
      <c r="J543" s="284"/>
      <c r="K543" s="284"/>
      <c r="L543" s="284"/>
      <c r="M543" s="284"/>
      <c r="N543" s="284"/>
      <c r="O543" s="284"/>
      <c r="P543" s="284"/>
      <c r="Q543" s="284"/>
      <c r="R543" s="284"/>
      <c r="S543" s="284"/>
      <c r="T543" s="284"/>
      <c r="U543" s="284"/>
      <c r="V543" s="284"/>
    </row>
    <row r="544">
      <c r="A544" s="284"/>
      <c r="B544" s="284"/>
      <c r="C544" s="284"/>
      <c r="D544" s="284"/>
      <c r="E544" s="284"/>
      <c r="F544" s="284"/>
      <c r="G544" s="331"/>
      <c r="H544" s="331"/>
      <c r="I544" s="284"/>
      <c r="J544" s="284"/>
      <c r="K544" s="284"/>
      <c r="L544" s="284"/>
      <c r="M544" s="284"/>
      <c r="N544" s="284"/>
      <c r="O544" s="284"/>
      <c r="P544" s="284"/>
      <c r="Q544" s="284"/>
      <c r="R544" s="284"/>
      <c r="S544" s="284"/>
      <c r="T544" s="284"/>
      <c r="U544" s="284"/>
      <c r="V544" s="284"/>
    </row>
    <row r="545">
      <c r="A545" s="284"/>
      <c r="B545" s="284"/>
      <c r="C545" s="284"/>
      <c r="D545" s="284"/>
      <c r="E545" s="284"/>
      <c r="F545" s="284"/>
      <c r="G545" s="331"/>
      <c r="H545" s="331"/>
      <c r="I545" s="284"/>
      <c r="J545" s="284"/>
      <c r="K545" s="284"/>
      <c r="L545" s="284"/>
      <c r="M545" s="284"/>
      <c r="N545" s="284"/>
      <c r="O545" s="284"/>
      <c r="P545" s="284"/>
      <c r="Q545" s="284"/>
      <c r="R545" s="284"/>
      <c r="S545" s="284"/>
      <c r="T545" s="284"/>
      <c r="U545" s="284"/>
      <c r="V545" s="284"/>
    </row>
    <row r="546">
      <c r="A546" s="284"/>
      <c r="B546" s="284"/>
      <c r="C546" s="284"/>
      <c r="D546" s="284"/>
      <c r="E546" s="284"/>
      <c r="F546" s="284"/>
      <c r="G546" s="331"/>
      <c r="H546" s="331"/>
      <c r="I546" s="284"/>
      <c r="J546" s="284"/>
      <c r="K546" s="284"/>
      <c r="L546" s="284"/>
      <c r="M546" s="284"/>
      <c r="N546" s="284"/>
      <c r="O546" s="284"/>
      <c r="P546" s="284"/>
      <c r="Q546" s="284"/>
      <c r="R546" s="284"/>
      <c r="S546" s="284"/>
      <c r="T546" s="284"/>
      <c r="U546" s="284"/>
      <c r="V546" s="284"/>
    </row>
    <row r="547">
      <c r="A547" s="284"/>
      <c r="B547" s="284"/>
      <c r="C547" s="284"/>
      <c r="D547" s="284"/>
      <c r="E547" s="284"/>
      <c r="F547" s="284"/>
      <c r="G547" s="331"/>
      <c r="H547" s="331"/>
      <c r="I547" s="284"/>
      <c r="J547" s="284"/>
      <c r="K547" s="284"/>
      <c r="L547" s="284"/>
      <c r="M547" s="284"/>
      <c r="N547" s="284"/>
      <c r="O547" s="284"/>
      <c r="P547" s="284"/>
      <c r="Q547" s="284"/>
      <c r="R547" s="284"/>
      <c r="S547" s="284"/>
      <c r="T547" s="284"/>
      <c r="U547" s="284"/>
      <c r="V547" s="284"/>
    </row>
    <row r="548">
      <c r="A548" s="284"/>
      <c r="B548" s="284"/>
      <c r="C548" s="284"/>
      <c r="D548" s="284"/>
      <c r="E548" s="284"/>
      <c r="F548" s="284"/>
      <c r="G548" s="331"/>
      <c r="H548" s="331"/>
      <c r="I548" s="284"/>
      <c r="J548" s="284"/>
      <c r="K548" s="284"/>
      <c r="L548" s="284"/>
      <c r="M548" s="284"/>
      <c r="N548" s="284"/>
      <c r="O548" s="284"/>
      <c r="P548" s="284"/>
      <c r="Q548" s="284"/>
      <c r="R548" s="284"/>
      <c r="S548" s="284"/>
      <c r="T548" s="284"/>
      <c r="U548" s="284"/>
      <c r="V548" s="284"/>
    </row>
    <row r="549">
      <c r="A549" s="284"/>
      <c r="B549" s="284"/>
      <c r="C549" s="284"/>
      <c r="D549" s="284"/>
      <c r="E549" s="284"/>
      <c r="F549" s="284"/>
      <c r="G549" s="331"/>
      <c r="H549" s="331"/>
      <c r="I549" s="284"/>
      <c r="J549" s="284"/>
      <c r="K549" s="284"/>
      <c r="L549" s="284"/>
      <c r="M549" s="284"/>
      <c r="N549" s="284"/>
      <c r="O549" s="284"/>
      <c r="P549" s="284"/>
      <c r="Q549" s="284"/>
      <c r="R549" s="284"/>
      <c r="S549" s="284"/>
      <c r="T549" s="284"/>
      <c r="U549" s="284"/>
      <c r="V549" s="284"/>
    </row>
    <row r="550">
      <c r="A550" s="284"/>
      <c r="B550" s="284"/>
      <c r="C550" s="284"/>
      <c r="D550" s="284"/>
      <c r="E550" s="284"/>
      <c r="F550" s="284"/>
      <c r="G550" s="331"/>
      <c r="H550" s="331"/>
      <c r="I550" s="284"/>
      <c r="J550" s="284"/>
      <c r="K550" s="284"/>
      <c r="L550" s="284"/>
      <c r="M550" s="284"/>
      <c r="N550" s="284"/>
      <c r="O550" s="284"/>
      <c r="P550" s="284"/>
      <c r="Q550" s="284"/>
      <c r="R550" s="284"/>
      <c r="S550" s="284"/>
      <c r="T550" s="284"/>
      <c r="U550" s="284"/>
      <c r="V550" s="284"/>
    </row>
    <row r="551">
      <c r="A551" s="284"/>
      <c r="B551" s="284"/>
      <c r="C551" s="284"/>
      <c r="D551" s="284"/>
      <c r="E551" s="284"/>
      <c r="F551" s="284"/>
      <c r="G551" s="331"/>
      <c r="H551" s="331"/>
      <c r="I551" s="284"/>
      <c r="J551" s="284"/>
      <c r="K551" s="284"/>
      <c r="L551" s="284"/>
      <c r="M551" s="284"/>
      <c r="N551" s="284"/>
      <c r="O551" s="284"/>
      <c r="P551" s="284"/>
      <c r="Q551" s="284"/>
      <c r="R551" s="284"/>
      <c r="S551" s="284"/>
      <c r="T551" s="284"/>
      <c r="U551" s="284"/>
      <c r="V551" s="284"/>
    </row>
    <row r="552">
      <c r="A552" s="284"/>
      <c r="B552" s="284"/>
      <c r="C552" s="284"/>
      <c r="D552" s="284"/>
      <c r="E552" s="284"/>
      <c r="F552" s="284"/>
      <c r="G552" s="331"/>
      <c r="H552" s="331"/>
      <c r="I552" s="284"/>
      <c r="J552" s="284"/>
      <c r="K552" s="284"/>
      <c r="L552" s="284"/>
      <c r="M552" s="284"/>
      <c r="N552" s="284"/>
      <c r="O552" s="284"/>
      <c r="P552" s="284"/>
      <c r="Q552" s="284"/>
      <c r="R552" s="284"/>
      <c r="S552" s="284"/>
      <c r="T552" s="284"/>
      <c r="U552" s="284"/>
      <c r="V552" s="284"/>
    </row>
    <row r="553">
      <c r="A553" s="284"/>
      <c r="B553" s="284"/>
      <c r="C553" s="284"/>
      <c r="D553" s="284"/>
      <c r="E553" s="284"/>
      <c r="F553" s="284"/>
      <c r="G553" s="331"/>
      <c r="H553" s="331"/>
      <c r="I553" s="284"/>
      <c r="J553" s="284"/>
      <c r="K553" s="284"/>
      <c r="L553" s="284"/>
      <c r="M553" s="284"/>
      <c r="N553" s="284"/>
      <c r="O553" s="284"/>
      <c r="P553" s="284"/>
      <c r="Q553" s="284"/>
      <c r="R553" s="284"/>
      <c r="S553" s="284"/>
      <c r="T553" s="284"/>
      <c r="U553" s="284"/>
      <c r="V553" s="284"/>
    </row>
    <row r="554">
      <c r="A554" s="284"/>
      <c r="B554" s="284"/>
      <c r="C554" s="284"/>
      <c r="D554" s="284"/>
      <c r="E554" s="284"/>
      <c r="F554" s="284"/>
      <c r="G554" s="331"/>
      <c r="H554" s="331"/>
      <c r="I554" s="284"/>
      <c r="J554" s="284"/>
      <c r="K554" s="284"/>
      <c r="L554" s="284"/>
      <c r="M554" s="284"/>
      <c r="N554" s="284"/>
      <c r="O554" s="284"/>
      <c r="P554" s="284"/>
      <c r="Q554" s="284"/>
      <c r="R554" s="284"/>
      <c r="S554" s="284"/>
      <c r="T554" s="284"/>
      <c r="U554" s="284"/>
      <c r="V554" s="284"/>
    </row>
    <row r="555">
      <c r="A555" s="284"/>
      <c r="B555" s="284"/>
      <c r="C555" s="284"/>
      <c r="D555" s="284"/>
      <c r="E555" s="284"/>
      <c r="F555" s="284"/>
      <c r="G555" s="331"/>
      <c r="H555" s="331"/>
      <c r="I555" s="284"/>
      <c r="J555" s="284"/>
      <c r="K555" s="284"/>
      <c r="L555" s="284"/>
      <c r="M555" s="284"/>
      <c r="N555" s="284"/>
      <c r="O555" s="284"/>
      <c r="P555" s="284"/>
      <c r="Q555" s="284"/>
      <c r="R555" s="284"/>
      <c r="S555" s="284"/>
      <c r="T555" s="284"/>
      <c r="U555" s="284"/>
      <c r="V555" s="284"/>
    </row>
    <row r="556">
      <c r="A556" s="284"/>
      <c r="B556" s="284"/>
      <c r="C556" s="284"/>
      <c r="D556" s="284"/>
      <c r="E556" s="284"/>
      <c r="F556" s="284"/>
      <c r="G556" s="331"/>
      <c r="H556" s="331"/>
      <c r="I556" s="284"/>
      <c r="J556" s="284"/>
      <c r="K556" s="284"/>
      <c r="L556" s="284"/>
      <c r="M556" s="284"/>
      <c r="N556" s="284"/>
      <c r="O556" s="284"/>
      <c r="P556" s="284"/>
      <c r="Q556" s="284"/>
      <c r="R556" s="284"/>
      <c r="S556" s="284"/>
      <c r="T556" s="284"/>
      <c r="U556" s="284"/>
      <c r="V556" s="284"/>
    </row>
    <row r="557">
      <c r="A557" s="284"/>
      <c r="B557" s="284"/>
      <c r="C557" s="284"/>
      <c r="D557" s="284"/>
      <c r="E557" s="284"/>
      <c r="F557" s="284"/>
      <c r="G557" s="331"/>
      <c r="H557" s="331"/>
      <c r="I557" s="284"/>
      <c r="J557" s="284"/>
      <c r="K557" s="284"/>
      <c r="L557" s="284"/>
      <c r="M557" s="284"/>
      <c r="N557" s="284"/>
      <c r="O557" s="284"/>
      <c r="P557" s="284"/>
      <c r="Q557" s="284"/>
      <c r="R557" s="284"/>
      <c r="S557" s="284"/>
      <c r="T557" s="284"/>
      <c r="U557" s="284"/>
      <c r="V557" s="284"/>
    </row>
    <row r="558">
      <c r="A558" s="284"/>
      <c r="B558" s="284"/>
      <c r="C558" s="284"/>
      <c r="D558" s="284"/>
      <c r="E558" s="284"/>
      <c r="F558" s="284"/>
      <c r="G558" s="331"/>
      <c r="H558" s="331"/>
      <c r="I558" s="284"/>
      <c r="J558" s="284"/>
      <c r="K558" s="284"/>
      <c r="L558" s="284"/>
      <c r="M558" s="284"/>
      <c r="N558" s="284"/>
      <c r="O558" s="284"/>
      <c r="P558" s="284"/>
      <c r="Q558" s="284"/>
      <c r="R558" s="284"/>
      <c r="S558" s="284"/>
      <c r="T558" s="284"/>
      <c r="U558" s="284"/>
      <c r="V558" s="284"/>
    </row>
    <row r="559">
      <c r="A559" s="284"/>
      <c r="B559" s="284"/>
      <c r="C559" s="284"/>
      <c r="D559" s="284"/>
      <c r="E559" s="284"/>
      <c r="F559" s="284"/>
      <c r="G559" s="331"/>
      <c r="H559" s="331"/>
      <c r="I559" s="284"/>
      <c r="J559" s="284"/>
      <c r="K559" s="284"/>
      <c r="L559" s="284"/>
      <c r="M559" s="284"/>
      <c r="N559" s="284"/>
      <c r="O559" s="284"/>
      <c r="P559" s="284"/>
      <c r="Q559" s="284"/>
      <c r="R559" s="284"/>
      <c r="S559" s="284"/>
      <c r="T559" s="284"/>
      <c r="U559" s="284"/>
      <c r="V559" s="284"/>
    </row>
    <row r="560">
      <c r="A560" s="284"/>
      <c r="B560" s="284"/>
      <c r="C560" s="284"/>
      <c r="D560" s="284"/>
      <c r="E560" s="284"/>
      <c r="F560" s="284"/>
      <c r="G560" s="331"/>
      <c r="H560" s="331"/>
      <c r="I560" s="284"/>
      <c r="J560" s="284"/>
      <c r="K560" s="284"/>
      <c r="L560" s="284"/>
      <c r="M560" s="284"/>
      <c r="N560" s="284"/>
      <c r="O560" s="284"/>
      <c r="P560" s="284"/>
      <c r="Q560" s="284"/>
      <c r="R560" s="284"/>
      <c r="S560" s="284"/>
      <c r="T560" s="284"/>
      <c r="U560" s="284"/>
      <c r="V560" s="284"/>
    </row>
    <row r="561">
      <c r="A561" s="284"/>
      <c r="B561" s="284"/>
      <c r="C561" s="284"/>
      <c r="D561" s="284"/>
      <c r="E561" s="284"/>
      <c r="F561" s="284"/>
      <c r="G561" s="331"/>
      <c r="H561" s="331"/>
      <c r="I561" s="284"/>
      <c r="J561" s="284"/>
      <c r="K561" s="284"/>
      <c r="L561" s="284"/>
      <c r="M561" s="284"/>
      <c r="N561" s="284"/>
      <c r="O561" s="284"/>
      <c r="P561" s="284"/>
      <c r="Q561" s="284"/>
      <c r="R561" s="284"/>
      <c r="S561" s="284"/>
      <c r="T561" s="284"/>
      <c r="U561" s="284"/>
      <c r="V561" s="284"/>
    </row>
    <row r="562">
      <c r="A562" s="284"/>
      <c r="B562" s="284"/>
      <c r="C562" s="284"/>
      <c r="D562" s="284"/>
      <c r="E562" s="284"/>
      <c r="F562" s="284"/>
      <c r="G562" s="331"/>
      <c r="H562" s="331"/>
      <c r="I562" s="284"/>
      <c r="J562" s="284"/>
      <c r="K562" s="284"/>
      <c r="L562" s="284"/>
      <c r="M562" s="284"/>
      <c r="N562" s="284"/>
      <c r="O562" s="284"/>
      <c r="P562" s="284"/>
      <c r="Q562" s="284"/>
      <c r="R562" s="284"/>
      <c r="S562" s="284"/>
      <c r="T562" s="284"/>
      <c r="U562" s="284"/>
      <c r="V562" s="284"/>
    </row>
    <row r="563">
      <c r="A563" s="284"/>
      <c r="B563" s="284"/>
      <c r="C563" s="284"/>
      <c r="D563" s="284"/>
      <c r="E563" s="284"/>
      <c r="F563" s="284"/>
      <c r="G563" s="331"/>
      <c r="H563" s="331"/>
      <c r="I563" s="284"/>
      <c r="J563" s="284"/>
      <c r="K563" s="284"/>
      <c r="L563" s="284"/>
      <c r="M563" s="284"/>
      <c r="N563" s="284"/>
      <c r="O563" s="284"/>
      <c r="P563" s="284"/>
      <c r="Q563" s="284"/>
      <c r="R563" s="284"/>
      <c r="S563" s="284"/>
      <c r="T563" s="284"/>
      <c r="U563" s="284"/>
      <c r="V563" s="284"/>
    </row>
    <row r="564">
      <c r="A564" s="284"/>
      <c r="B564" s="284"/>
      <c r="C564" s="284"/>
      <c r="D564" s="284"/>
      <c r="E564" s="284"/>
      <c r="F564" s="284"/>
      <c r="G564" s="331"/>
      <c r="H564" s="331"/>
      <c r="I564" s="284"/>
      <c r="J564" s="284"/>
      <c r="K564" s="284"/>
      <c r="L564" s="284"/>
      <c r="M564" s="284"/>
      <c r="N564" s="284"/>
      <c r="O564" s="284"/>
      <c r="P564" s="284"/>
      <c r="Q564" s="284"/>
      <c r="R564" s="284"/>
      <c r="S564" s="284"/>
      <c r="T564" s="284"/>
      <c r="U564" s="284"/>
      <c r="V564" s="284"/>
    </row>
    <row r="565">
      <c r="A565" s="284"/>
      <c r="B565" s="284"/>
      <c r="C565" s="284"/>
      <c r="D565" s="284"/>
      <c r="E565" s="284"/>
      <c r="F565" s="284"/>
      <c r="G565" s="331"/>
      <c r="H565" s="331"/>
      <c r="I565" s="284"/>
      <c r="J565" s="284"/>
      <c r="K565" s="284"/>
      <c r="L565" s="284"/>
      <c r="M565" s="284"/>
      <c r="N565" s="284"/>
      <c r="O565" s="284"/>
      <c r="P565" s="284"/>
      <c r="Q565" s="284"/>
      <c r="R565" s="284"/>
      <c r="S565" s="284"/>
      <c r="T565" s="284"/>
      <c r="U565" s="284"/>
      <c r="V565" s="284"/>
    </row>
    <row r="566">
      <c r="A566" s="284"/>
      <c r="B566" s="284"/>
      <c r="C566" s="284"/>
      <c r="D566" s="284"/>
      <c r="E566" s="284"/>
      <c r="F566" s="284"/>
      <c r="G566" s="331"/>
      <c r="H566" s="331"/>
      <c r="I566" s="284"/>
      <c r="J566" s="284"/>
      <c r="K566" s="284"/>
      <c r="L566" s="284"/>
      <c r="M566" s="284"/>
      <c r="N566" s="284"/>
      <c r="O566" s="284"/>
      <c r="P566" s="284"/>
      <c r="Q566" s="284"/>
      <c r="R566" s="284"/>
      <c r="S566" s="284"/>
      <c r="T566" s="284"/>
      <c r="U566" s="284"/>
      <c r="V566" s="284"/>
    </row>
    <row r="567">
      <c r="A567" s="284"/>
      <c r="B567" s="284"/>
      <c r="C567" s="284"/>
      <c r="D567" s="284"/>
      <c r="E567" s="284"/>
      <c r="F567" s="284"/>
      <c r="G567" s="331"/>
      <c r="H567" s="331"/>
      <c r="I567" s="284"/>
      <c r="J567" s="284"/>
      <c r="K567" s="284"/>
      <c r="L567" s="284"/>
      <c r="M567" s="284"/>
      <c r="N567" s="284"/>
      <c r="O567" s="284"/>
      <c r="P567" s="284"/>
      <c r="Q567" s="284"/>
      <c r="R567" s="284"/>
      <c r="S567" s="284"/>
      <c r="T567" s="284"/>
      <c r="U567" s="284"/>
      <c r="V567" s="284"/>
    </row>
    <row r="568">
      <c r="A568" s="284"/>
      <c r="B568" s="284"/>
      <c r="C568" s="284"/>
      <c r="D568" s="284"/>
      <c r="E568" s="284"/>
      <c r="F568" s="284"/>
      <c r="G568" s="331"/>
      <c r="H568" s="331"/>
      <c r="I568" s="284"/>
      <c r="J568" s="284"/>
      <c r="K568" s="284"/>
      <c r="L568" s="284"/>
      <c r="M568" s="284"/>
      <c r="N568" s="284"/>
      <c r="O568" s="284"/>
      <c r="P568" s="284"/>
      <c r="Q568" s="284"/>
      <c r="R568" s="284"/>
      <c r="S568" s="284"/>
      <c r="T568" s="284"/>
      <c r="U568" s="284"/>
      <c r="V568" s="284"/>
    </row>
    <row r="569">
      <c r="A569" s="284"/>
      <c r="B569" s="284"/>
      <c r="C569" s="284"/>
      <c r="D569" s="284"/>
      <c r="E569" s="284"/>
      <c r="F569" s="284"/>
      <c r="G569" s="331"/>
      <c r="H569" s="331"/>
      <c r="I569" s="284"/>
      <c r="J569" s="284"/>
      <c r="K569" s="284"/>
      <c r="L569" s="284"/>
      <c r="M569" s="284"/>
      <c r="N569" s="284"/>
      <c r="O569" s="284"/>
      <c r="P569" s="284"/>
      <c r="Q569" s="284"/>
      <c r="R569" s="284"/>
      <c r="S569" s="284"/>
      <c r="T569" s="284"/>
      <c r="U569" s="284"/>
      <c r="V569" s="284"/>
    </row>
    <row r="570">
      <c r="A570" s="284"/>
      <c r="B570" s="284"/>
      <c r="C570" s="284"/>
      <c r="D570" s="284"/>
      <c r="E570" s="284"/>
      <c r="F570" s="284"/>
      <c r="G570" s="331"/>
      <c r="H570" s="331"/>
      <c r="I570" s="284"/>
      <c r="J570" s="284"/>
      <c r="K570" s="284"/>
      <c r="L570" s="284"/>
      <c r="M570" s="284"/>
      <c r="N570" s="284"/>
      <c r="O570" s="284"/>
      <c r="P570" s="284"/>
      <c r="Q570" s="284"/>
      <c r="R570" s="284"/>
      <c r="S570" s="284"/>
      <c r="T570" s="284"/>
      <c r="U570" s="284"/>
      <c r="V570" s="284"/>
    </row>
    <row r="571">
      <c r="A571" s="284"/>
      <c r="B571" s="284"/>
      <c r="C571" s="284"/>
      <c r="D571" s="284"/>
      <c r="E571" s="284"/>
      <c r="F571" s="284"/>
      <c r="G571" s="331"/>
      <c r="H571" s="331"/>
      <c r="I571" s="284"/>
      <c r="J571" s="284"/>
      <c r="K571" s="284"/>
      <c r="L571" s="284"/>
      <c r="M571" s="284"/>
      <c r="N571" s="284"/>
      <c r="O571" s="284"/>
      <c r="P571" s="284"/>
      <c r="Q571" s="284"/>
      <c r="R571" s="284"/>
      <c r="S571" s="284"/>
      <c r="T571" s="284"/>
      <c r="U571" s="284"/>
      <c r="V571" s="284"/>
    </row>
    <row r="572">
      <c r="A572" s="284"/>
      <c r="B572" s="284"/>
      <c r="C572" s="284"/>
      <c r="D572" s="284"/>
      <c r="E572" s="284"/>
      <c r="F572" s="284"/>
      <c r="G572" s="331"/>
      <c r="H572" s="331"/>
      <c r="I572" s="284"/>
      <c r="J572" s="284"/>
      <c r="K572" s="284"/>
      <c r="L572" s="284"/>
      <c r="M572" s="284"/>
      <c r="N572" s="284"/>
      <c r="O572" s="284"/>
      <c r="P572" s="284"/>
      <c r="Q572" s="284"/>
      <c r="R572" s="284"/>
      <c r="S572" s="284"/>
      <c r="T572" s="284"/>
      <c r="U572" s="284"/>
      <c r="V572" s="284"/>
    </row>
    <row r="573">
      <c r="A573" s="284"/>
      <c r="B573" s="284"/>
      <c r="C573" s="284"/>
      <c r="D573" s="284"/>
      <c r="E573" s="284"/>
      <c r="F573" s="284"/>
      <c r="G573" s="331"/>
      <c r="H573" s="331"/>
      <c r="I573" s="284"/>
      <c r="J573" s="284"/>
      <c r="K573" s="284"/>
      <c r="L573" s="284"/>
      <c r="M573" s="284"/>
      <c r="N573" s="284"/>
      <c r="O573" s="284"/>
      <c r="P573" s="284"/>
      <c r="Q573" s="284"/>
      <c r="R573" s="284"/>
      <c r="S573" s="284"/>
      <c r="T573" s="284"/>
      <c r="U573" s="284"/>
      <c r="V573" s="284"/>
    </row>
    <row r="574">
      <c r="A574" s="284"/>
      <c r="B574" s="284"/>
      <c r="C574" s="284"/>
      <c r="D574" s="284"/>
      <c r="E574" s="284"/>
      <c r="F574" s="284"/>
      <c r="G574" s="331"/>
      <c r="H574" s="331"/>
      <c r="I574" s="284"/>
      <c r="J574" s="284"/>
      <c r="K574" s="284"/>
      <c r="L574" s="284"/>
      <c r="M574" s="284"/>
      <c r="N574" s="284"/>
      <c r="O574" s="284"/>
      <c r="P574" s="284"/>
      <c r="Q574" s="284"/>
      <c r="R574" s="284"/>
      <c r="S574" s="284"/>
      <c r="T574" s="284"/>
      <c r="U574" s="284"/>
      <c r="V574" s="284"/>
    </row>
    <row r="575">
      <c r="A575" s="284"/>
      <c r="B575" s="284"/>
      <c r="C575" s="284"/>
      <c r="D575" s="284"/>
      <c r="E575" s="284"/>
      <c r="F575" s="284"/>
      <c r="G575" s="331"/>
      <c r="H575" s="331"/>
      <c r="I575" s="284"/>
      <c r="J575" s="284"/>
      <c r="K575" s="284"/>
      <c r="L575" s="284"/>
      <c r="M575" s="284"/>
      <c r="N575" s="284"/>
      <c r="O575" s="284"/>
      <c r="P575" s="284"/>
      <c r="Q575" s="284"/>
      <c r="R575" s="284"/>
      <c r="S575" s="284"/>
      <c r="T575" s="284"/>
      <c r="U575" s="284"/>
      <c r="V575" s="284"/>
    </row>
    <row r="576">
      <c r="A576" s="284"/>
      <c r="B576" s="284"/>
      <c r="C576" s="284"/>
      <c r="D576" s="284"/>
      <c r="E576" s="284"/>
      <c r="F576" s="284"/>
      <c r="G576" s="331"/>
      <c r="H576" s="331"/>
      <c r="I576" s="284"/>
      <c r="J576" s="284"/>
      <c r="K576" s="284"/>
      <c r="L576" s="284"/>
      <c r="M576" s="284"/>
      <c r="N576" s="284"/>
      <c r="O576" s="284"/>
      <c r="P576" s="284"/>
      <c r="Q576" s="284"/>
      <c r="R576" s="284"/>
      <c r="S576" s="284"/>
      <c r="T576" s="284"/>
      <c r="U576" s="284"/>
      <c r="V576" s="284"/>
    </row>
    <row r="577">
      <c r="A577" s="284"/>
      <c r="B577" s="284"/>
      <c r="C577" s="284"/>
      <c r="D577" s="284"/>
      <c r="E577" s="284"/>
      <c r="F577" s="284"/>
      <c r="G577" s="331"/>
      <c r="H577" s="331"/>
      <c r="I577" s="284"/>
      <c r="J577" s="284"/>
      <c r="K577" s="284"/>
      <c r="L577" s="284"/>
      <c r="M577" s="284"/>
      <c r="N577" s="284"/>
      <c r="O577" s="284"/>
      <c r="P577" s="284"/>
      <c r="Q577" s="284"/>
      <c r="R577" s="284"/>
      <c r="S577" s="284"/>
      <c r="T577" s="284"/>
      <c r="U577" s="284"/>
      <c r="V577" s="284"/>
    </row>
    <row r="578">
      <c r="A578" s="284"/>
      <c r="B578" s="284"/>
      <c r="C578" s="284"/>
      <c r="D578" s="284"/>
      <c r="E578" s="284"/>
      <c r="F578" s="284"/>
      <c r="G578" s="331"/>
      <c r="H578" s="331"/>
      <c r="I578" s="284"/>
      <c r="J578" s="284"/>
      <c r="K578" s="284"/>
      <c r="L578" s="284"/>
      <c r="M578" s="284"/>
      <c r="N578" s="284"/>
      <c r="O578" s="284"/>
      <c r="P578" s="284"/>
      <c r="Q578" s="284"/>
      <c r="R578" s="284"/>
      <c r="S578" s="284"/>
      <c r="T578" s="284"/>
      <c r="U578" s="284"/>
      <c r="V578" s="284"/>
    </row>
    <row r="579">
      <c r="A579" s="284"/>
      <c r="B579" s="284"/>
      <c r="C579" s="284"/>
      <c r="D579" s="284"/>
      <c r="E579" s="284"/>
      <c r="F579" s="284"/>
      <c r="G579" s="331"/>
      <c r="H579" s="331"/>
      <c r="I579" s="284"/>
      <c r="J579" s="284"/>
      <c r="K579" s="284"/>
      <c r="L579" s="284"/>
      <c r="M579" s="284"/>
      <c r="N579" s="284"/>
      <c r="O579" s="284"/>
      <c r="P579" s="284"/>
      <c r="Q579" s="284"/>
      <c r="R579" s="284"/>
      <c r="S579" s="284"/>
      <c r="T579" s="284"/>
      <c r="U579" s="284"/>
      <c r="V579" s="284"/>
    </row>
    <row r="580">
      <c r="A580" s="284"/>
      <c r="B580" s="284"/>
      <c r="C580" s="284"/>
      <c r="D580" s="284"/>
      <c r="E580" s="284"/>
      <c r="F580" s="284"/>
      <c r="G580" s="331"/>
      <c r="H580" s="331"/>
      <c r="I580" s="284"/>
      <c r="J580" s="284"/>
      <c r="K580" s="284"/>
      <c r="L580" s="284"/>
      <c r="M580" s="284"/>
      <c r="N580" s="284"/>
      <c r="O580" s="284"/>
      <c r="P580" s="284"/>
      <c r="Q580" s="284"/>
      <c r="R580" s="284"/>
      <c r="S580" s="284"/>
      <c r="T580" s="284"/>
      <c r="U580" s="284"/>
      <c r="V580" s="284"/>
    </row>
    <row r="581">
      <c r="A581" s="284"/>
      <c r="B581" s="284"/>
      <c r="C581" s="284"/>
      <c r="D581" s="284"/>
      <c r="E581" s="284"/>
      <c r="F581" s="284"/>
      <c r="G581" s="331"/>
      <c r="H581" s="331"/>
      <c r="I581" s="284"/>
      <c r="J581" s="284"/>
      <c r="K581" s="284"/>
      <c r="L581" s="284"/>
      <c r="M581" s="284"/>
      <c r="N581" s="284"/>
      <c r="O581" s="284"/>
      <c r="P581" s="284"/>
      <c r="Q581" s="284"/>
      <c r="R581" s="284"/>
      <c r="S581" s="284"/>
      <c r="T581" s="284"/>
      <c r="U581" s="284"/>
      <c r="V581" s="284"/>
    </row>
    <row r="582">
      <c r="A582" s="284"/>
      <c r="B582" s="284"/>
      <c r="C582" s="284"/>
      <c r="D582" s="284"/>
      <c r="E582" s="284"/>
      <c r="F582" s="284"/>
      <c r="G582" s="331"/>
      <c r="H582" s="331"/>
      <c r="I582" s="284"/>
      <c r="J582" s="284"/>
      <c r="K582" s="284"/>
      <c r="L582" s="284"/>
      <c r="M582" s="284"/>
      <c r="N582" s="284"/>
      <c r="O582" s="284"/>
      <c r="P582" s="284"/>
      <c r="Q582" s="284"/>
      <c r="R582" s="284"/>
      <c r="S582" s="284"/>
      <c r="T582" s="284"/>
      <c r="U582" s="284"/>
      <c r="V582" s="284"/>
    </row>
    <row r="583">
      <c r="A583" s="284"/>
      <c r="B583" s="284"/>
      <c r="C583" s="284"/>
      <c r="D583" s="284"/>
      <c r="E583" s="284"/>
      <c r="F583" s="284"/>
      <c r="G583" s="331"/>
      <c r="H583" s="331"/>
      <c r="I583" s="284"/>
      <c r="J583" s="284"/>
      <c r="K583" s="284"/>
      <c r="L583" s="284"/>
      <c r="M583" s="284"/>
      <c r="N583" s="284"/>
      <c r="O583" s="284"/>
      <c r="P583" s="284"/>
      <c r="Q583" s="284"/>
      <c r="R583" s="284"/>
      <c r="S583" s="284"/>
      <c r="T583" s="284"/>
      <c r="U583" s="284"/>
      <c r="V583" s="284"/>
    </row>
    <row r="584">
      <c r="A584" s="284"/>
      <c r="B584" s="284"/>
      <c r="C584" s="284"/>
      <c r="D584" s="284"/>
      <c r="E584" s="284"/>
      <c r="F584" s="284"/>
      <c r="G584" s="331"/>
      <c r="H584" s="331"/>
      <c r="I584" s="284"/>
      <c r="J584" s="284"/>
      <c r="K584" s="284"/>
      <c r="L584" s="284"/>
      <c r="M584" s="284"/>
      <c r="N584" s="284"/>
      <c r="O584" s="284"/>
      <c r="P584" s="284"/>
      <c r="Q584" s="284"/>
      <c r="R584" s="284"/>
      <c r="S584" s="284"/>
      <c r="T584" s="284"/>
      <c r="U584" s="284"/>
      <c r="V584" s="284"/>
    </row>
    <row r="585">
      <c r="A585" s="284"/>
      <c r="B585" s="284"/>
      <c r="C585" s="284"/>
      <c r="D585" s="284"/>
      <c r="E585" s="284"/>
      <c r="F585" s="284"/>
      <c r="G585" s="331"/>
      <c r="H585" s="331"/>
      <c r="I585" s="284"/>
      <c r="J585" s="284"/>
      <c r="K585" s="284"/>
      <c r="L585" s="284"/>
      <c r="M585" s="284"/>
      <c r="N585" s="284"/>
      <c r="O585" s="284"/>
      <c r="P585" s="284"/>
      <c r="Q585" s="284"/>
      <c r="R585" s="284"/>
      <c r="S585" s="284"/>
      <c r="T585" s="284"/>
      <c r="U585" s="284"/>
      <c r="V585" s="284"/>
    </row>
    <row r="586">
      <c r="A586" s="284"/>
      <c r="B586" s="284"/>
      <c r="C586" s="284"/>
      <c r="D586" s="284"/>
      <c r="E586" s="284"/>
      <c r="F586" s="284"/>
      <c r="G586" s="331"/>
      <c r="H586" s="331"/>
      <c r="I586" s="284"/>
      <c r="J586" s="284"/>
      <c r="K586" s="284"/>
      <c r="L586" s="284"/>
      <c r="M586" s="284"/>
      <c r="N586" s="284"/>
      <c r="O586" s="284"/>
      <c r="P586" s="284"/>
      <c r="Q586" s="284"/>
      <c r="R586" s="284"/>
      <c r="S586" s="284"/>
      <c r="T586" s="284"/>
      <c r="U586" s="284"/>
      <c r="V586" s="284"/>
    </row>
    <row r="587">
      <c r="A587" s="284"/>
      <c r="B587" s="284"/>
      <c r="C587" s="284"/>
      <c r="D587" s="284"/>
      <c r="E587" s="284"/>
      <c r="F587" s="284"/>
      <c r="G587" s="331"/>
      <c r="H587" s="331"/>
      <c r="I587" s="284"/>
      <c r="J587" s="284"/>
      <c r="K587" s="284"/>
      <c r="L587" s="284"/>
      <c r="M587" s="284"/>
      <c r="N587" s="284"/>
      <c r="O587" s="284"/>
      <c r="P587" s="284"/>
      <c r="Q587" s="284"/>
      <c r="R587" s="284"/>
      <c r="S587" s="284"/>
      <c r="T587" s="284"/>
      <c r="U587" s="284"/>
      <c r="V587" s="284"/>
    </row>
    <row r="588">
      <c r="A588" s="284"/>
      <c r="B588" s="284"/>
      <c r="C588" s="284"/>
      <c r="D588" s="284"/>
      <c r="E588" s="284"/>
      <c r="F588" s="284"/>
      <c r="G588" s="331"/>
      <c r="H588" s="331"/>
      <c r="I588" s="284"/>
      <c r="J588" s="284"/>
      <c r="K588" s="284"/>
      <c r="L588" s="284"/>
      <c r="M588" s="284"/>
      <c r="N588" s="284"/>
      <c r="O588" s="284"/>
      <c r="P588" s="284"/>
      <c r="Q588" s="284"/>
      <c r="R588" s="284"/>
      <c r="S588" s="284"/>
      <c r="T588" s="284"/>
      <c r="U588" s="284"/>
      <c r="V588" s="284"/>
    </row>
    <row r="589">
      <c r="A589" s="284"/>
      <c r="B589" s="284"/>
      <c r="C589" s="284"/>
      <c r="D589" s="284"/>
      <c r="E589" s="284"/>
      <c r="F589" s="284"/>
      <c r="G589" s="331"/>
      <c r="H589" s="331"/>
      <c r="I589" s="284"/>
      <c r="J589" s="284"/>
      <c r="K589" s="284"/>
      <c r="L589" s="284"/>
      <c r="M589" s="284"/>
      <c r="N589" s="284"/>
      <c r="O589" s="284"/>
      <c r="P589" s="284"/>
      <c r="Q589" s="284"/>
      <c r="R589" s="284"/>
      <c r="S589" s="284"/>
      <c r="T589" s="284"/>
      <c r="U589" s="284"/>
      <c r="V589" s="284"/>
    </row>
    <row r="590">
      <c r="A590" s="284"/>
      <c r="B590" s="284"/>
      <c r="C590" s="284"/>
      <c r="D590" s="284"/>
      <c r="E590" s="284"/>
      <c r="F590" s="284"/>
      <c r="G590" s="331"/>
      <c r="H590" s="331"/>
      <c r="I590" s="284"/>
      <c r="J590" s="284"/>
      <c r="K590" s="284"/>
      <c r="L590" s="284"/>
      <c r="M590" s="284"/>
      <c r="N590" s="284"/>
      <c r="O590" s="284"/>
      <c r="P590" s="284"/>
      <c r="Q590" s="284"/>
      <c r="R590" s="284"/>
      <c r="S590" s="284"/>
      <c r="T590" s="284"/>
      <c r="U590" s="284"/>
      <c r="V590" s="284"/>
    </row>
    <row r="591">
      <c r="A591" s="284"/>
      <c r="B591" s="284"/>
      <c r="C591" s="284"/>
      <c r="D591" s="284"/>
      <c r="E591" s="284"/>
      <c r="F591" s="284"/>
      <c r="G591" s="331"/>
      <c r="H591" s="331"/>
      <c r="I591" s="284"/>
      <c r="J591" s="284"/>
      <c r="K591" s="284"/>
      <c r="L591" s="284"/>
      <c r="M591" s="284"/>
      <c r="N591" s="284"/>
      <c r="O591" s="284"/>
      <c r="P591" s="284"/>
      <c r="Q591" s="284"/>
      <c r="R591" s="284"/>
      <c r="S591" s="284"/>
      <c r="T591" s="284"/>
      <c r="U591" s="284"/>
      <c r="V591" s="284"/>
    </row>
    <row r="592">
      <c r="A592" s="284"/>
      <c r="B592" s="284"/>
      <c r="C592" s="284"/>
      <c r="D592" s="284"/>
      <c r="E592" s="284"/>
      <c r="F592" s="284"/>
      <c r="G592" s="331"/>
      <c r="H592" s="331"/>
      <c r="I592" s="284"/>
      <c r="J592" s="284"/>
      <c r="K592" s="284"/>
      <c r="L592" s="284"/>
      <c r="M592" s="284"/>
      <c r="N592" s="284"/>
      <c r="O592" s="284"/>
      <c r="P592" s="284"/>
      <c r="Q592" s="284"/>
      <c r="R592" s="284"/>
      <c r="S592" s="284"/>
      <c r="T592" s="284"/>
      <c r="U592" s="284"/>
      <c r="V592" s="284"/>
    </row>
    <row r="593">
      <c r="A593" s="284"/>
      <c r="B593" s="284"/>
      <c r="C593" s="284"/>
      <c r="D593" s="284"/>
      <c r="E593" s="284"/>
      <c r="F593" s="284"/>
      <c r="G593" s="331"/>
      <c r="H593" s="331"/>
      <c r="I593" s="284"/>
      <c r="J593" s="284"/>
      <c r="K593" s="284"/>
      <c r="L593" s="284"/>
      <c r="M593" s="284"/>
      <c r="N593" s="284"/>
      <c r="O593" s="284"/>
      <c r="P593" s="284"/>
      <c r="Q593" s="284"/>
      <c r="R593" s="284"/>
      <c r="S593" s="284"/>
      <c r="T593" s="284"/>
      <c r="U593" s="284"/>
      <c r="V593" s="284"/>
    </row>
    <row r="594">
      <c r="A594" s="284"/>
      <c r="B594" s="284"/>
      <c r="C594" s="284"/>
      <c r="D594" s="284"/>
      <c r="E594" s="284"/>
      <c r="F594" s="284"/>
      <c r="G594" s="331"/>
      <c r="H594" s="331"/>
      <c r="I594" s="284"/>
      <c r="J594" s="284"/>
      <c r="K594" s="284"/>
      <c r="L594" s="284"/>
      <c r="M594" s="284"/>
      <c r="N594" s="284"/>
      <c r="O594" s="284"/>
      <c r="P594" s="284"/>
      <c r="Q594" s="284"/>
      <c r="R594" s="284"/>
      <c r="S594" s="284"/>
      <c r="T594" s="284"/>
      <c r="U594" s="284"/>
      <c r="V594" s="284"/>
    </row>
    <row r="595">
      <c r="A595" s="284"/>
      <c r="B595" s="284"/>
      <c r="C595" s="284"/>
      <c r="D595" s="284"/>
      <c r="E595" s="284"/>
      <c r="F595" s="284"/>
      <c r="G595" s="331"/>
      <c r="H595" s="331"/>
      <c r="I595" s="284"/>
      <c r="J595" s="284"/>
      <c r="K595" s="284"/>
      <c r="L595" s="284"/>
      <c r="M595" s="284"/>
      <c r="N595" s="284"/>
      <c r="O595" s="284"/>
      <c r="P595" s="284"/>
      <c r="Q595" s="284"/>
      <c r="R595" s="284"/>
      <c r="S595" s="284"/>
      <c r="T595" s="284"/>
      <c r="U595" s="284"/>
      <c r="V595" s="284"/>
    </row>
    <row r="596">
      <c r="A596" s="284"/>
      <c r="B596" s="284"/>
      <c r="C596" s="284"/>
      <c r="D596" s="284"/>
      <c r="E596" s="284"/>
      <c r="F596" s="284"/>
      <c r="G596" s="331"/>
      <c r="H596" s="331"/>
      <c r="I596" s="284"/>
      <c r="J596" s="284"/>
      <c r="K596" s="284"/>
      <c r="L596" s="284"/>
      <c r="M596" s="284"/>
      <c r="N596" s="284"/>
      <c r="O596" s="284"/>
      <c r="P596" s="284"/>
      <c r="Q596" s="284"/>
      <c r="R596" s="284"/>
      <c r="S596" s="284"/>
      <c r="T596" s="284"/>
      <c r="U596" s="284"/>
      <c r="V596" s="284"/>
    </row>
    <row r="597">
      <c r="A597" s="284"/>
      <c r="B597" s="284"/>
      <c r="C597" s="284"/>
      <c r="D597" s="284"/>
      <c r="E597" s="284"/>
      <c r="F597" s="284"/>
      <c r="G597" s="331"/>
      <c r="H597" s="331"/>
      <c r="I597" s="284"/>
      <c r="J597" s="284"/>
      <c r="K597" s="284"/>
      <c r="L597" s="284"/>
      <c r="M597" s="284"/>
      <c r="N597" s="284"/>
      <c r="O597" s="284"/>
      <c r="P597" s="284"/>
      <c r="Q597" s="284"/>
      <c r="R597" s="284"/>
      <c r="S597" s="284"/>
      <c r="T597" s="284"/>
      <c r="U597" s="284"/>
      <c r="V597" s="284"/>
    </row>
    <row r="598">
      <c r="A598" s="284"/>
      <c r="B598" s="284"/>
      <c r="C598" s="284"/>
      <c r="D598" s="284"/>
      <c r="E598" s="284"/>
      <c r="F598" s="284"/>
      <c r="G598" s="331"/>
      <c r="H598" s="331"/>
      <c r="I598" s="284"/>
      <c r="J598" s="284"/>
      <c r="K598" s="284"/>
      <c r="L598" s="284"/>
      <c r="M598" s="284"/>
      <c r="N598" s="284"/>
      <c r="O598" s="284"/>
      <c r="P598" s="284"/>
      <c r="Q598" s="284"/>
      <c r="R598" s="284"/>
      <c r="S598" s="284"/>
      <c r="T598" s="284"/>
      <c r="U598" s="284"/>
      <c r="V598" s="284"/>
    </row>
    <row r="599">
      <c r="A599" s="284"/>
      <c r="B599" s="284"/>
      <c r="C599" s="284"/>
      <c r="D599" s="284"/>
      <c r="E599" s="284"/>
      <c r="F599" s="284"/>
      <c r="G599" s="331"/>
      <c r="H599" s="331"/>
      <c r="I599" s="284"/>
      <c r="J599" s="284"/>
      <c r="K599" s="284"/>
      <c r="L599" s="284"/>
      <c r="M599" s="284"/>
      <c r="N599" s="284"/>
      <c r="O599" s="284"/>
      <c r="P599" s="284"/>
      <c r="Q599" s="284"/>
      <c r="R599" s="284"/>
      <c r="S599" s="284"/>
      <c r="T599" s="284"/>
      <c r="U599" s="284"/>
      <c r="V599" s="284"/>
    </row>
    <row r="600">
      <c r="A600" s="284"/>
      <c r="B600" s="284"/>
      <c r="C600" s="284"/>
      <c r="D600" s="284"/>
      <c r="E600" s="284"/>
      <c r="F600" s="284"/>
      <c r="G600" s="331"/>
      <c r="H600" s="331"/>
      <c r="I600" s="284"/>
      <c r="J600" s="284"/>
      <c r="K600" s="284"/>
      <c r="L600" s="284"/>
      <c r="M600" s="284"/>
      <c r="N600" s="284"/>
      <c r="O600" s="284"/>
      <c r="P600" s="284"/>
      <c r="Q600" s="284"/>
      <c r="R600" s="284"/>
      <c r="S600" s="284"/>
      <c r="T600" s="284"/>
      <c r="U600" s="284"/>
      <c r="V600" s="284"/>
    </row>
    <row r="601">
      <c r="A601" s="284"/>
      <c r="B601" s="284"/>
      <c r="C601" s="284"/>
      <c r="D601" s="284"/>
      <c r="E601" s="284"/>
      <c r="F601" s="284"/>
      <c r="G601" s="331"/>
      <c r="H601" s="331"/>
      <c r="I601" s="284"/>
      <c r="J601" s="284"/>
      <c r="K601" s="284"/>
      <c r="L601" s="284"/>
      <c r="M601" s="284"/>
      <c r="N601" s="284"/>
      <c r="O601" s="284"/>
      <c r="P601" s="284"/>
      <c r="Q601" s="284"/>
      <c r="R601" s="284"/>
      <c r="S601" s="284"/>
      <c r="T601" s="284"/>
      <c r="U601" s="284"/>
      <c r="V601" s="284"/>
    </row>
    <row r="602">
      <c r="A602" s="284"/>
      <c r="B602" s="284"/>
      <c r="C602" s="284"/>
      <c r="D602" s="284"/>
      <c r="E602" s="284"/>
      <c r="F602" s="284"/>
      <c r="G602" s="331"/>
      <c r="H602" s="331"/>
      <c r="I602" s="284"/>
      <c r="J602" s="284"/>
      <c r="K602" s="284"/>
      <c r="L602" s="284"/>
      <c r="M602" s="284"/>
      <c r="N602" s="284"/>
      <c r="O602" s="284"/>
      <c r="P602" s="284"/>
      <c r="Q602" s="284"/>
      <c r="R602" s="284"/>
      <c r="S602" s="284"/>
      <c r="T602" s="284"/>
      <c r="U602" s="284"/>
      <c r="V602" s="284"/>
    </row>
    <row r="603">
      <c r="A603" s="284"/>
      <c r="B603" s="284"/>
      <c r="C603" s="284"/>
      <c r="D603" s="284"/>
      <c r="E603" s="284"/>
      <c r="F603" s="284"/>
      <c r="G603" s="331"/>
      <c r="H603" s="331"/>
      <c r="I603" s="284"/>
      <c r="J603" s="284"/>
      <c r="K603" s="284"/>
      <c r="L603" s="284"/>
      <c r="M603" s="284"/>
      <c r="N603" s="284"/>
      <c r="O603" s="284"/>
      <c r="P603" s="284"/>
      <c r="Q603" s="284"/>
      <c r="R603" s="284"/>
      <c r="S603" s="284"/>
      <c r="T603" s="284"/>
      <c r="U603" s="284"/>
      <c r="V603" s="284"/>
    </row>
    <row r="604">
      <c r="A604" s="284"/>
      <c r="B604" s="284"/>
      <c r="C604" s="284"/>
      <c r="D604" s="284"/>
      <c r="E604" s="284"/>
      <c r="F604" s="284"/>
      <c r="G604" s="331"/>
      <c r="H604" s="331"/>
      <c r="I604" s="284"/>
      <c r="J604" s="284"/>
      <c r="K604" s="284"/>
      <c r="L604" s="284"/>
      <c r="M604" s="284"/>
      <c r="N604" s="284"/>
      <c r="O604" s="284"/>
      <c r="P604" s="284"/>
      <c r="Q604" s="284"/>
      <c r="R604" s="284"/>
      <c r="S604" s="284"/>
      <c r="T604" s="284"/>
      <c r="U604" s="284"/>
      <c r="V604" s="284"/>
    </row>
    <row r="605">
      <c r="A605" s="284"/>
      <c r="B605" s="284"/>
      <c r="C605" s="284"/>
      <c r="D605" s="284"/>
      <c r="E605" s="284"/>
      <c r="F605" s="284"/>
      <c r="G605" s="331"/>
      <c r="H605" s="331"/>
      <c r="I605" s="284"/>
      <c r="J605" s="284"/>
      <c r="K605" s="284"/>
      <c r="L605" s="284"/>
      <c r="M605" s="284"/>
      <c r="N605" s="284"/>
      <c r="O605" s="284"/>
      <c r="P605" s="284"/>
      <c r="Q605" s="284"/>
      <c r="R605" s="284"/>
      <c r="S605" s="284"/>
      <c r="T605" s="284"/>
      <c r="U605" s="284"/>
      <c r="V605" s="284"/>
    </row>
    <row r="606">
      <c r="A606" s="284"/>
      <c r="B606" s="284"/>
      <c r="C606" s="284"/>
      <c r="D606" s="284"/>
      <c r="E606" s="284"/>
      <c r="F606" s="284"/>
      <c r="G606" s="331"/>
      <c r="H606" s="331"/>
      <c r="I606" s="284"/>
      <c r="J606" s="284"/>
      <c r="K606" s="284"/>
      <c r="L606" s="284"/>
      <c r="M606" s="284"/>
      <c r="N606" s="284"/>
      <c r="O606" s="284"/>
      <c r="P606" s="284"/>
      <c r="Q606" s="284"/>
      <c r="R606" s="284"/>
      <c r="S606" s="284"/>
      <c r="T606" s="284"/>
      <c r="U606" s="284"/>
      <c r="V606" s="284"/>
    </row>
    <row r="607">
      <c r="A607" s="284"/>
      <c r="B607" s="284"/>
      <c r="C607" s="284"/>
      <c r="D607" s="284"/>
      <c r="E607" s="284"/>
      <c r="F607" s="284"/>
      <c r="G607" s="331"/>
      <c r="H607" s="331"/>
      <c r="I607" s="284"/>
      <c r="J607" s="284"/>
      <c r="K607" s="284"/>
      <c r="L607" s="284"/>
      <c r="M607" s="284"/>
      <c r="N607" s="284"/>
      <c r="O607" s="284"/>
      <c r="P607" s="284"/>
      <c r="Q607" s="284"/>
      <c r="R607" s="284"/>
      <c r="S607" s="284"/>
      <c r="T607" s="284"/>
      <c r="U607" s="284"/>
      <c r="V607" s="284"/>
    </row>
    <row r="608">
      <c r="A608" s="284"/>
      <c r="B608" s="284"/>
      <c r="C608" s="284"/>
      <c r="D608" s="284"/>
      <c r="E608" s="284"/>
      <c r="F608" s="284"/>
      <c r="G608" s="331"/>
      <c r="H608" s="331"/>
      <c r="I608" s="284"/>
      <c r="J608" s="284"/>
      <c r="K608" s="284"/>
      <c r="L608" s="284"/>
      <c r="M608" s="284"/>
      <c r="N608" s="284"/>
      <c r="O608" s="284"/>
      <c r="P608" s="284"/>
      <c r="Q608" s="284"/>
      <c r="R608" s="284"/>
      <c r="S608" s="284"/>
      <c r="T608" s="284"/>
      <c r="U608" s="284"/>
      <c r="V608" s="284"/>
    </row>
    <row r="609">
      <c r="A609" s="284"/>
      <c r="B609" s="284"/>
      <c r="C609" s="284"/>
      <c r="D609" s="284"/>
      <c r="E609" s="284"/>
      <c r="F609" s="284"/>
      <c r="G609" s="331"/>
      <c r="H609" s="331"/>
      <c r="I609" s="284"/>
      <c r="J609" s="284"/>
      <c r="K609" s="284"/>
      <c r="L609" s="284"/>
      <c r="M609" s="284"/>
      <c r="N609" s="284"/>
      <c r="O609" s="284"/>
      <c r="P609" s="284"/>
      <c r="Q609" s="284"/>
      <c r="R609" s="284"/>
      <c r="S609" s="284"/>
      <c r="T609" s="284"/>
      <c r="U609" s="284"/>
      <c r="V609" s="284"/>
    </row>
    <row r="610">
      <c r="A610" s="284"/>
      <c r="B610" s="284"/>
      <c r="C610" s="284"/>
      <c r="D610" s="284"/>
      <c r="E610" s="284"/>
      <c r="F610" s="284"/>
      <c r="G610" s="331"/>
      <c r="H610" s="331"/>
      <c r="I610" s="284"/>
      <c r="J610" s="284"/>
      <c r="K610" s="284"/>
      <c r="L610" s="284"/>
      <c r="M610" s="284"/>
      <c r="N610" s="284"/>
      <c r="O610" s="284"/>
      <c r="P610" s="284"/>
      <c r="Q610" s="284"/>
      <c r="R610" s="284"/>
      <c r="S610" s="284"/>
      <c r="T610" s="284"/>
      <c r="U610" s="284"/>
      <c r="V610" s="284"/>
    </row>
    <row r="611">
      <c r="A611" s="284"/>
      <c r="B611" s="284"/>
      <c r="C611" s="284"/>
      <c r="D611" s="284"/>
      <c r="E611" s="284"/>
      <c r="F611" s="284"/>
      <c r="G611" s="331"/>
      <c r="H611" s="331"/>
      <c r="I611" s="284"/>
      <c r="J611" s="284"/>
      <c r="K611" s="284"/>
      <c r="L611" s="284"/>
      <c r="M611" s="284"/>
      <c r="N611" s="284"/>
      <c r="O611" s="284"/>
      <c r="P611" s="284"/>
      <c r="Q611" s="284"/>
      <c r="R611" s="284"/>
      <c r="S611" s="284"/>
      <c r="T611" s="284"/>
      <c r="U611" s="284"/>
      <c r="V611" s="284"/>
    </row>
    <row r="612">
      <c r="A612" s="284"/>
      <c r="B612" s="284"/>
      <c r="C612" s="284"/>
      <c r="D612" s="284"/>
      <c r="E612" s="284"/>
      <c r="F612" s="284"/>
      <c r="G612" s="331"/>
      <c r="H612" s="331"/>
      <c r="I612" s="284"/>
      <c r="J612" s="284"/>
      <c r="K612" s="284"/>
      <c r="L612" s="284"/>
      <c r="M612" s="284"/>
      <c r="N612" s="284"/>
      <c r="O612" s="284"/>
      <c r="P612" s="284"/>
      <c r="Q612" s="284"/>
      <c r="R612" s="284"/>
      <c r="S612" s="284"/>
      <c r="T612" s="284"/>
      <c r="U612" s="284"/>
      <c r="V612" s="284"/>
    </row>
    <row r="613">
      <c r="A613" s="284"/>
      <c r="B613" s="284"/>
      <c r="C613" s="284"/>
      <c r="D613" s="284"/>
      <c r="E613" s="284"/>
      <c r="F613" s="284"/>
      <c r="G613" s="331"/>
      <c r="H613" s="331"/>
      <c r="I613" s="284"/>
      <c r="J613" s="284"/>
      <c r="K613" s="284"/>
      <c r="L613" s="284"/>
      <c r="M613" s="284"/>
      <c r="N613" s="284"/>
      <c r="O613" s="284"/>
      <c r="P613" s="284"/>
      <c r="Q613" s="284"/>
      <c r="R613" s="284"/>
      <c r="S613" s="284"/>
      <c r="T613" s="284"/>
      <c r="U613" s="284"/>
      <c r="V613" s="284"/>
    </row>
    <row r="614">
      <c r="A614" s="284"/>
      <c r="B614" s="284"/>
      <c r="C614" s="284"/>
      <c r="D614" s="284"/>
      <c r="E614" s="284"/>
      <c r="F614" s="284"/>
      <c r="G614" s="331"/>
      <c r="H614" s="331"/>
      <c r="I614" s="284"/>
      <c r="J614" s="284"/>
      <c r="K614" s="284"/>
      <c r="L614" s="284"/>
      <c r="M614" s="284"/>
      <c r="N614" s="284"/>
      <c r="O614" s="284"/>
      <c r="P614" s="284"/>
      <c r="Q614" s="284"/>
      <c r="R614" s="284"/>
      <c r="S614" s="284"/>
      <c r="T614" s="284"/>
      <c r="U614" s="284"/>
      <c r="V614" s="284"/>
    </row>
    <row r="615">
      <c r="A615" s="284"/>
      <c r="B615" s="284"/>
      <c r="C615" s="284"/>
      <c r="D615" s="284"/>
      <c r="E615" s="284"/>
      <c r="F615" s="284"/>
      <c r="G615" s="331"/>
      <c r="H615" s="331"/>
      <c r="I615" s="284"/>
      <c r="J615" s="284"/>
      <c r="K615" s="284"/>
      <c r="L615" s="284"/>
      <c r="M615" s="284"/>
      <c r="N615" s="284"/>
      <c r="O615" s="284"/>
      <c r="P615" s="284"/>
      <c r="Q615" s="284"/>
      <c r="R615" s="284"/>
      <c r="S615" s="284"/>
      <c r="T615" s="284"/>
      <c r="U615" s="284"/>
      <c r="V615" s="284"/>
    </row>
    <row r="616">
      <c r="A616" s="284"/>
      <c r="B616" s="284"/>
      <c r="C616" s="284"/>
      <c r="D616" s="284"/>
      <c r="E616" s="284"/>
      <c r="F616" s="284"/>
      <c r="G616" s="331"/>
      <c r="H616" s="331"/>
      <c r="I616" s="284"/>
      <c r="J616" s="284"/>
      <c r="K616" s="284"/>
      <c r="L616" s="284"/>
      <c r="M616" s="284"/>
      <c r="N616" s="284"/>
      <c r="O616" s="284"/>
      <c r="P616" s="284"/>
      <c r="Q616" s="284"/>
      <c r="R616" s="284"/>
      <c r="S616" s="284"/>
      <c r="T616" s="284"/>
      <c r="U616" s="284"/>
      <c r="V616" s="284"/>
    </row>
    <row r="617">
      <c r="A617" s="284"/>
      <c r="B617" s="284"/>
      <c r="C617" s="284"/>
      <c r="D617" s="284"/>
      <c r="E617" s="284"/>
      <c r="F617" s="284"/>
      <c r="G617" s="331"/>
      <c r="H617" s="331"/>
      <c r="I617" s="284"/>
      <c r="J617" s="284"/>
      <c r="K617" s="284"/>
      <c r="L617" s="284"/>
      <c r="M617" s="284"/>
      <c r="N617" s="284"/>
      <c r="O617" s="284"/>
      <c r="P617" s="284"/>
      <c r="Q617" s="284"/>
      <c r="R617" s="284"/>
      <c r="S617" s="284"/>
      <c r="T617" s="284"/>
      <c r="U617" s="284"/>
      <c r="V617" s="284"/>
    </row>
    <row r="618">
      <c r="A618" s="284"/>
      <c r="B618" s="284"/>
      <c r="C618" s="284"/>
      <c r="D618" s="284"/>
      <c r="E618" s="284"/>
      <c r="F618" s="284"/>
      <c r="G618" s="331"/>
      <c r="H618" s="331"/>
      <c r="I618" s="284"/>
      <c r="J618" s="284"/>
      <c r="K618" s="284"/>
      <c r="L618" s="284"/>
      <c r="M618" s="284"/>
      <c r="N618" s="284"/>
      <c r="O618" s="284"/>
      <c r="P618" s="284"/>
      <c r="Q618" s="284"/>
      <c r="R618" s="284"/>
      <c r="S618" s="284"/>
      <c r="T618" s="284"/>
      <c r="U618" s="284"/>
      <c r="V618" s="284"/>
    </row>
    <row r="619">
      <c r="A619" s="284"/>
      <c r="B619" s="284"/>
      <c r="C619" s="284"/>
      <c r="D619" s="284"/>
      <c r="E619" s="284"/>
      <c r="F619" s="284"/>
      <c r="G619" s="331"/>
      <c r="H619" s="331"/>
      <c r="I619" s="284"/>
      <c r="J619" s="284"/>
      <c r="K619" s="284"/>
      <c r="L619" s="284"/>
      <c r="M619" s="284"/>
      <c r="N619" s="284"/>
      <c r="O619" s="284"/>
      <c r="P619" s="284"/>
      <c r="Q619" s="284"/>
      <c r="R619" s="284"/>
      <c r="S619" s="284"/>
      <c r="T619" s="284"/>
      <c r="U619" s="284"/>
      <c r="V619" s="284"/>
    </row>
    <row r="620">
      <c r="A620" s="284"/>
      <c r="B620" s="284"/>
      <c r="C620" s="284"/>
      <c r="D620" s="284"/>
      <c r="E620" s="284"/>
      <c r="F620" s="284"/>
      <c r="G620" s="331"/>
      <c r="H620" s="331"/>
      <c r="I620" s="284"/>
      <c r="J620" s="284"/>
      <c r="K620" s="284"/>
      <c r="L620" s="284"/>
      <c r="M620" s="284"/>
      <c r="N620" s="284"/>
      <c r="O620" s="284"/>
      <c r="P620" s="284"/>
      <c r="Q620" s="284"/>
      <c r="R620" s="284"/>
      <c r="S620" s="284"/>
      <c r="T620" s="284"/>
      <c r="U620" s="284"/>
      <c r="V620" s="284"/>
    </row>
    <row r="621">
      <c r="A621" s="284"/>
      <c r="B621" s="284"/>
      <c r="C621" s="284"/>
      <c r="D621" s="284"/>
      <c r="E621" s="284"/>
      <c r="F621" s="284"/>
      <c r="G621" s="331"/>
      <c r="H621" s="331"/>
      <c r="I621" s="284"/>
      <c r="J621" s="284"/>
      <c r="K621" s="284"/>
      <c r="L621" s="284"/>
      <c r="M621" s="284"/>
      <c r="N621" s="284"/>
      <c r="O621" s="284"/>
      <c r="P621" s="284"/>
      <c r="Q621" s="284"/>
      <c r="R621" s="284"/>
      <c r="S621" s="284"/>
      <c r="T621" s="284"/>
      <c r="U621" s="284"/>
      <c r="V621" s="284"/>
    </row>
    <row r="622">
      <c r="A622" s="284"/>
      <c r="B622" s="284"/>
      <c r="C622" s="284"/>
      <c r="D622" s="284"/>
      <c r="E622" s="284"/>
      <c r="F622" s="284"/>
      <c r="G622" s="331"/>
      <c r="H622" s="331"/>
      <c r="I622" s="284"/>
      <c r="J622" s="284"/>
      <c r="K622" s="284"/>
      <c r="L622" s="284"/>
      <c r="M622" s="284"/>
      <c r="N622" s="284"/>
      <c r="O622" s="284"/>
      <c r="P622" s="284"/>
      <c r="Q622" s="284"/>
      <c r="R622" s="284"/>
      <c r="S622" s="284"/>
      <c r="T622" s="284"/>
      <c r="U622" s="284"/>
      <c r="V622" s="284"/>
    </row>
    <row r="623">
      <c r="A623" s="284"/>
      <c r="B623" s="284"/>
      <c r="C623" s="284"/>
      <c r="D623" s="284"/>
      <c r="E623" s="284"/>
      <c r="F623" s="284"/>
      <c r="G623" s="331"/>
      <c r="H623" s="331"/>
      <c r="I623" s="284"/>
      <c r="J623" s="284"/>
      <c r="K623" s="284"/>
      <c r="L623" s="284"/>
      <c r="M623" s="284"/>
      <c r="N623" s="284"/>
      <c r="O623" s="284"/>
      <c r="P623" s="284"/>
      <c r="Q623" s="284"/>
      <c r="R623" s="284"/>
      <c r="S623" s="284"/>
      <c r="T623" s="284"/>
      <c r="U623" s="284"/>
      <c r="V623" s="284"/>
    </row>
    <row r="624">
      <c r="A624" s="284"/>
      <c r="B624" s="284"/>
      <c r="C624" s="284"/>
      <c r="D624" s="284"/>
      <c r="E624" s="284"/>
      <c r="F624" s="284"/>
      <c r="G624" s="331"/>
      <c r="H624" s="331"/>
      <c r="I624" s="284"/>
      <c r="J624" s="284"/>
      <c r="K624" s="284"/>
      <c r="L624" s="284"/>
      <c r="M624" s="284"/>
      <c r="N624" s="284"/>
      <c r="O624" s="284"/>
      <c r="P624" s="284"/>
      <c r="Q624" s="284"/>
      <c r="R624" s="284"/>
      <c r="S624" s="284"/>
      <c r="T624" s="284"/>
      <c r="U624" s="284"/>
      <c r="V624" s="284"/>
    </row>
    <row r="625">
      <c r="A625" s="284"/>
      <c r="B625" s="284"/>
      <c r="C625" s="284"/>
      <c r="D625" s="284"/>
      <c r="E625" s="284"/>
      <c r="F625" s="284"/>
      <c r="G625" s="331"/>
      <c r="H625" s="331"/>
      <c r="I625" s="284"/>
      <c r="J625" s="284"/>
      <c r="K625" s="284"/>
      <c r="L625" s="284"/>
      <c r="M625" s="284"/>
      <c r="N625" s="284"/>
      <c r="O625" s="284"/>
      <c r="P625" s="284"/>
      <c r="Q625" s="284"/>
      <c r="R625" s="284"/>
      <c r="S625" s="284"/>
      <c r="T625" s="284"/>
      <c r="U625" s="284"/>
      <c r="V625" s="284"/>
    </row>
    <row r="626">
      <c r="A626" s="284"/>
      <c r="B626" s="284"/>
      <c r="C626" s="284"/>
      <c r="D626" s="284"/>
      <c r="E626" s="284"/>
      <c r="F626" s="284"/>
      <c r="G626" s="331"/>
      <c r="H626" s="331"/>
      <c r="I626" s="284"/>
      <c r="J626" s="284"/>
      <c r="K626" s="284"/>
      <c r="L626" s="284"/>
      <c r="M626" s="284"/>
      <c r="N626" s="284"/>
      <c r="O626" s="284"/>
      <c r="P626" s="284"/>
      <c r="Q626" s="284"/>
      <c r="R626" s="284"/>
      <c r="S626" s="284"/>
      <c r="T626" s="284"/>
      <c r="U626" s="284"/>
      <c r="V626" s="284"/>
    </row>
    <row r="627">
      <c r="A627" s="284"/>
      <c r="B627" s="284"/>
      <c r="C627" s="284"/>
      <c r="D627" s="284"/>
      <c r="E627" s="284"/>
      <c r="F627" s="284"/>
      <c r="G627" s="331"/>
      <c r="H627" s="331"/>
      <c r="I627" s="284"/>
      <c r="J627" s="284"/>
      <c r="K627" s="284"/>
      <c r="L627" s="284"/>
      <c r="M627" s="284"/>
      <c r="N627" s="284"/>
      <c r="O627" s="284"/>
      <c r="P627" s="284"/>
      <c r="Q627" s="284"/>
      <c r="R627" s="284"/>
      <c r="S627" s="284"/>
      <c r="T627" s="284"/>
      <c r="U627" s="284"/>
      <c r="V627" s="284"/>
    </row>
    <row r="628">
      <c r="A628" s="284"/>
      <c r="B628" s="284"/>
      <c r="C628" s="284"/>
      <c r="D628" s="284"/>
      <c r="E628" s="284"/>
      <c r="F628" s="284"/>
      <c r="G628" s="331"/>
      <c r="H628" s="331"/>
      <c r="I628" s="284"/>
      <c r="J628" s="284"/>
      <c r="K628" s="284"/>
      <c r="L628" s="284"/>
      <c r="M628" s="284"/>
      <c r="N628" s="284"/>
      <c r="O628" s="284"/>
      <c r="P628" s="284"/>
      <c r="Q628" s="284"/>
      <c r="R628" s="284"/>
      <c r="S628" s="284"/>
      <c r="T628" s="284"/>
      <c r="U628" s="284"/>
      <c r="V628" s="284"/>
    </row>
    <row r="629">
      <c r="A629" s="284"/>
      <c r="B629" s="284"/>
      <c r="C629" s="284"/>
      <c r="D629" s="284"/>
      <c r="E629" s="284"/>
      <c r="F629" s="284"/>
      <c r="G629" s="331"/>
      <c r="H629" s="331"/>
      <c r="I629" s="284"/>
      <c r="J629" s="284"/>
      <c r="K629" s="284"/>
      <c r="L629" s="284"/>
      <c r="M629" s="284"/>
      <c r="N629" s="284"/>
      <c r="O629" s="284"/>
      <c r="P629" s="284"/>
      <c r="Q629" s="284"/>
      <c r="R629" s="284"/>
      <c r="S629" s="284"/>
      <c r="T629" s="284"/>
      <c r="U629" s="284"/>
      <c r="V629" s="284"/>
    </row>
    <row r="630">
      <c r="A630" s="284"/>
      <c r="B630" s="284"/>
      <c r="C630" s="284"/>
      <c r="D630" s="284"/>
      <c r="E630" s="284"/>
      <c r="F630" s="284"/>
      <c r="G630" s="331"/>
      <c r="H630" s="331"/>
      <c r="I630" s="284"/>
      <c r="J630" s="284"/>
      <c r="K630" s="284"/>
      <c r="L630" s="284"/>
      <c r="M630" s="284"/>
      <c r="N630" s="284"/>
      <c r="O630" s="284"/>
      <c r="P630" s="284"/>
      <c r="Q630" s="284"/>
      <c r="R630" s="284"/>
      <c r="S630" s="284"/>
      <c r="T630" s="284"/>
      <c r="U630" s="284"/>
      <c r="V630" s="284"/>
    </row>
    <row r="631">
      <c r="A631" s="284"/>
      <c r="B631" s="284"/>
      <c r="C631" s="284"/>
      <c r="D631" s="284"/>
      <c r="E631" s="284"/>
      <c r="F631" s="284"/>
      <c r="G631" s="331"/>
      <c r="H631" s="331"/>
      <c r="I631" s="284"/>
      <c r="J631" s="284"/>
      <c r="K631" s="284"/>
      <c r="L631" s="284"/>
      <c r="M631" s="284"/>
      <c r="N631" s="284"/>
      <c r="O631" s="284"/>
      <c r="P631" s="284"/>
      <c r="Q631" s="284"/>
      <c r="R631" s="284"/>
      <c r="S631" s="284"/>
      <c r="T631" s="284"/>
      <c r="U631" s="284"/>
      <c r="V631" s="284"/>
    </row>
    <row r="632">
      <c r="A632" s="284"/>
      <c r="B632" s="284"/>
      <c r="C632" s="284"/>
      <c r="D632" s="284"/>
      <c r="E632" s="284"/>
      <c r="F632" s="284"/>
      <c r="G632" s="331"/>
      <c r="H632" s="331"/>
      <c r="I632" s="284"/>
      <c r="J632" s="284"/>
      <c r="K632" s="284"/>
      <c r="L632" s="284"/>
      <c r="M632" s="284"/>
      <c r="N632" s="284"/>
      <c r="O632" s="284"/>
      <c r="P632" s="284"/>
      <c r="Q632" s="284"/>
      <c r="R632" s="284"/>
      <c r="S632" s="284"/>
      <c r="T632" s="284"/>
      <c r="U632" s="284"/>
      <c r="V632" s="284"/>
    </row>
    <row r="633">
      <c r="A633" s="284"/>
      <c r="B633" s="284"/>
      <c r="C633" s="284"/>
      <c r="D633" s="284"/>
      <c r="E633" s="284"/>
      <c r="F633" s="284"/>
      <c r="G633" s="331"/>
      <c r="H633" s="331"/>
      <c r="I633" s="284"/>
      <c r="J633" s="284"/>
      <c r="K633" s="284"/>
      <c r="L633" s="284"/>
      <c r="M633" s="284"/>
      <c r="N633" s="284"/>
      <c r="O633" s="284"/>
      <c r="P633" s="284"/>
      <c r="Q633" s="284"/>
      <c r="R633" s="284"/>
      <c r="S633" s="284"/>
      <c r="T633" s="284"/>
      <c r="U633" s="284"/>
      <c r="V633" s="284"/>
    </row>
    <row r="634">
      <c r="A634" s="284"/>
      <c r="B634" s="284"/>
      <c r="C634" s="284"/>
      <c r="D634" s="284"/>
      <c r="E634" s="284"/>
      <c r="F634" s="284"/>
      <c r="G634" s="331"/>
      <c r="H634" s="331"/>
      <c r="I634" s="284"/>
      <c r="J634" s="284"/>
      <c r="K634" s="284"/>
      <c r="L634" s="284"/>
      <c r="M634" s="284"/>
      <c r="N634" s="284"/>
      <c r="O634" s="284"/>
      <c r="P634" s="284"/>
      <c r="Q634" s="284"/>
      <c r="R634" s="284"/>
      <c r="S634" s="284"/>
      <c r="T634" s="284"/>
      <c r="U634" s="284"/>
      <c r="V634" s="284"/>
    </row>
    <row r="635">
      <c r="A635" s="284"/>
      <c r="B635" s="284"/>
      <c r="C635" s="284"/>
      <c r="D635" s="284"/>
      <c r="E635" s="284"/>
      <c r="F635" s="284"/>
      <c r="G635" s="331"/>
      <c r="H635" s="331"/>
      <c r="I635" s="284"/>
      <c r="J635" s="284"/>
      <c r="K635" s="284"/>
      <c r="L635" s="284"/>
      <c r="M635" s="284"/>
      <c r="N635" s="284"/>
      <c r="O635" s="284"/>
      <c r="P635" s="284"/>
      <c r="Q635" s="284"/>
      <c r="R635" s="284"/>
      <c r="S635" s="284"/>
      <c r="T635" s="284"/>
      <c r="U635" s="284"/>
      <c r="V635" s="284"/>
    </row>
    <row r="636">
      <c r="A636" s="284"/>
      <c r="B636" s="284"/>
      <c r="C636" s="284"/>
      <c r="D636" s="284"/>
      <c r="E636" s="284"/>
      <c r="F636" s="284"/>
      <c r="G636" s="331"/>
      <c r="H636" s="331"/>
      <c r="I636" s="284"/>
      <c r="J636" s="284"/>
      <c r="K636" s="284"/>
      <c r="L636" s="284"/>
      <c r="M636" s="284"/>
      <c r="N636" s="284"/>
      <c r="O636" s="284"/>
      <c r="P636" s="284"/>
      <c r="Q636" s="284"/>
      <c r="R636" s="284"/>
      <c r="S636" s="284"/>
      <c r="T636" s="284"/>
      <c r="U636" s="284"/>
      <c r="V636" s="284"/>
    </row>
    <row r="637">
      <c r="A637" s="284"/>
      <c r="B637" s="284"/>
      <c r="C637" s="284"/>
      <c r="D637" s="284"/>
      <c r="E637" s="284"/>
      <c r="F637" s="284"/>
      <c r="G637" s="331"/>
      <c r="H637" s="331"/>
      <c r="I637" s="284"/>
      <c r="J637" s="284"/>
      <c r="K637" s="284"/>
      <c r="L637" s="284"/>
      <c r="M637" s="284"/>
      <c r="N637" s="284"/>
      <c r="O637" s="284"/>
      <c r="P637" s="284"/>
      <c r="Q637" s="284"/>
      <c r="R637" s="284"/>
      <c r="S637" s="284"/>
      <c r="T637" s="284"/>
      <c r="U637" s="284"/>
      <c r="V637" s="284"/>
    </row>
    <row r="638">
      <c r="A638" s="284"/>
      <c r="B638" s="284"/>
      <c r="C638" s="284"/>
      <c r="D638" s="284"/>
      <c r="E638" s="284"/>
      <c r="F638" s="284"/>
      <c r="G638" s="331"/>
      <c r="H638" s="331"/>
      <c r="I638" s="284"/>
      <c r="J638" s="284"/>
      <c r="K638" s="284"/>
      <c r="L638" s="284"/>
      <c r="M638" s="284"/>
      <c r="N638" s="284"/>
      <c r="O638" s="284"/>
      <c r="P638" s="284"/>
      <c r="Q638" s="284"/>
      <c r="R638" s="284"/>
      <c r="S638" s="284"/>
      <c r="T638" s="284"/>
      <c r="U638" s="284"/>
      <c r="V638" s="284"/>
    </row>
    <row r="639">
      <c r="A639" s="284"/>
      <c r="B639" s="284"/>
      <c r="C639" s="284"/>
      <c r="D639" s="284"/>
      <c r="E639" s="284"/>
      <c r="F639" s="284"/>
      <c r="G639" s="331"/>
      <c r="H639" s="331"/>
      <c r="I639" s="284"/>
      <c r="J639" s="284"/>
      <c r="K639" s="284"/>
      <c r="L639" s="284"/>
      <c r="M639" s="284"/>
      <c r="N639" s="284"/>
      <c r="O639" s="284"/>
      <c r="P639" s="284"/>
      <c r="Q639" s="284"/>
      <c r="R639" s="284"/>
      <c r="S639" s="284"/>
      <c r="T639" s="284"/>
      <c r="U639" s="284"/>
      <c r="V639" s="284"/>
    </row>
    <row r="640">
      <c r="A640" s="284"/>
      <c r="B640" s="284"/>
      <c r="C640" s="284"/>
      <c r="D640" s="284"/>
      <c r="E640" s="284"/>
      <c r="F640" s="284"/>
      <c r="G640" s="331"/>
      <c r="H640" s="331"/>
      <c r="I640" s="284"/>
      <c r="J640" s="284"/>
      <c r="K640" s="284"/>
      <c r="L640" s="284"/>
      <c r="M640" s="284"/>
      <c r="N640" s="284"/>
      <c r="O640" s="284"/>
      <c r="P640" s="284"/>
      <c r="Q640" s="284"/>
      <c r="R640" s="284"/>
      <c r="S640" s="284"/>
      <c r="T640" s="284"/>
      <c r="U640" s="284"/>
      <c r="V640" s="284"/>
    </row>
    <row r="641">
      <c r="A641" s="284"/>
      <c r="B641" s="284"/>
      <c r="C641" s="284"/>
      <c r="D641" s="284"/>
      <c r="E641" s="284"/>
      <c r="F641" s="284"/>
      <c r="G641" s="331"/>
      <c r="H641" s="331"/>
      <c r="I641" s="284"/>
      <c r="J641" s="284"/>
      <c r="K641" s="284"/>
      <c r="L641" s="284"/>
      <c r="M641" s="284"/>
      <c r="N641" s="284"/>
      <c r="O641" s="284"/>
      <c r="P641" s="284"/>
      <c r="Q641" s="284"/>
      <c r="R641" s="284"/>
      <c r="S641" s="284"/>
      <c r="T641" s="284"/>
      <c r="U641" s="284"/>
      <c r="V641" s="284"/>
    </row>
    <row r="642">
      <c r="A642" s="284"/>
      <c r="B642" s="284"/>
      <c r="C642" s="284"/>
      <c r="D642" s="284"/>
      <c r="E642" s="284"/>
      <c r="F642" s="284"/>
      <c r="G642" s="331"/>
      <c r="H642" s="331"/>
      <c r="I642" s="284"/>
      <c r="J642" s="284"/>
      <c r="K642" s="284"/>
      <c r="L642" s="284"/>
      <c r="M642" s="284"/>
      <c r="N642" s="284"/>
      <c r="O642" s="284"/>
      <c r="P642" s="284"/>
      <c r="Q642" s="284"/>
      <c r="R642" s="284"/>
      <c r="S642" s="284"/>
      <c r="T642" s="284"/>
      <c r="U642" s="284"/>
      <c r="V642" s="284"/>
    </row>
    <row r="643">
      <c r="A643" s="284"/>
      <c r="B643" s="284"/>
      <c r="C643" s="284"/>
      <c r="D643" s="284"/>
      <c r="E643" s="284"/>
      <c r="F643" s="284"/>
      <c r="G643" s="331"/>
      <c r="H643" s="331"/>
      <c r="I643" s="284"/>
      <c r="J643" s="284"/>
      <c r="K643" s="284"/>
      <c r="L643" s="284"/>
      <c r="M643" s="284"/>
      <c r="N643" s="284"/>
      <c r="O643" s="284"/>
      <c r="P643" s="284"/>
      <c r="Q643" s="284"/>
      <c r="R643" s="284"/>
      <c r="S643" s="284"/>
      <c r="T643" s="284"/>
      <c r="U643" s="284"/>
      <c r="V643" s="284"/>
    </row>
    <row r="644">
      <c r="A644" s="284"/>
      <c r="B644" s="284"/>
      <c r="C644" s="284"/>
      <c r="D644" s="284"/>
      <c r="E644" s="284"/>
      <c r="F644" s="284"/>
      <c r="G644" s="331"/>
      <c r="H644" s="331"/>
      <c r="I644" s="284"/>
      <c r="J644" s="284"/>
      <c r="K644" s="284"/>
      <c r="L644" s="284"/>
      <c r="M644" s="284"/>
      <c r="N644" s="284"/>
      <c r="O644" s="284"/>
      <c r="P644" s="284"/>
      <c r="Q644" s="284"/>
      <c r="R644" s="284"/>
      <c r="S644" s="284"/>
      <c r="T644" s="284"/>
      <c r="U644" s="284"/>
      <c r="V644" s="284"/>
    </row>
    <row r="645">
      <c r="A645" s="284"/>
      <c r="B645" s="284"/>
      <c r="C645" s="284"/>
      <c r="D645" s="284"/>
      <c r="E645" s="284"/>
      <c r="F645" s="284"/>
      <c r="G645" s="331"/>
      <c r="H645" s="331"/>
      <c r="I645" s="284"/>
      <c r="J645" s="284"/>
      <c r="K645" s="284"/>
      <c r="L645" s="284"/>
      <c r="M645" s="284"/>
      <c r="N645" s="284"/>
      <c r="O645" s="284"/>
      <c r="P645" s="284"/>
      <c r="Q645" s="284"/>
      <c r="R645" s="284"/>
      <c r="S645" s="284"/>
      <c r="T645" s="284"/>
      <c r="U645" s="284"/>
      <c r="V645" s="284"/>
    </row>
    <row r="646">
      <c r="A646" s="284"/>
      <c r="B646" s="284"/>
      <c r="C646" s="284"/>
      <c r="D646" s="284"/>
      <c r="E646" s="284"/>
      <c r="F646" s="284"/>
      <c r="G646" s="331"/>
      <c r="H646" s="331"/>
      <c r="I646" s="284"/>
      <c r="J646" s="284"/>
      <c r="K646" s="284"/>
      <c r="L646" s="284"/>
      <c r="M646" s="284"/>
      <c r="N646" s="284"/>
      <c r="O646" s="284"/>
      <c r="P646" s="284"/>
      <c r="Q646" s="284"/>
      <c r="R646" s="284"/>
      <c r="S646" s="284"/>
      <c r="T646" s="284"/>
      <c r="U646" s="284"/>
      <c r="V646" s="284"/>
    </row>
    <row r="647">
      <c r="A647" s="284"/>
      <c r="B647" s="284"/>
      <c r="C647" s="284"/>
      <c r="D647" s="284"/>
      <c r="E647" s="284"/>
      <c r="F647" s="284"/>
      <c r="G647" s="331"/>
      <c r="H647" s="331"/>
      <c r="I647" s="284"/>
      <c r="J647" s="284"/>
      <c r="K647" s="284"/>
      <c r="L647" s="284"/>
      <c r="M647" s="284"/>
      <c r="N647" s="284"/>
      <c r="O647" s="284"/>
      <c r="P647" s="284"/>
      <c r="Q647" s="284"/>
      <c r="R647" s="284"/>
      <c r="S647" s="284"/>
      <c r="T647" s="284"/>
      <c r="U647" s="284"/>
      <c r="V647" s="284"/>
    </row>
    <row r="648">
      <c r="A648" s="284"/>
      <c r="B648" s="284"/>
      <c r="C648" s="284"/>
      <c r="D648" s="284"/>
      <c r="E648" s="284"/>
      <c r="F648" s="284"/>
      <c r="G648" s="331"/>
      <c r="H648" s="331"/>
      <c r="I648" s="284"/>
      <c r="J648" s="284"/>
      <c r="K648" s="284"/>
      <c r="L648" s="284"/>
      <c r="M648" s="284"/>
      <c r="N648" s="284"/>
      <c r="O648" s="284"/>
      <c r="P648" s="284"/>
      <c r="Q648" s="284"/>
      <c r="R648" s="284"/>
      <c r="S648" s="284"/>
      <c r="T648" s="284"/>
      <c r="U648" s="284"/>
      <c r="V648" s="284"/>
    </row>
    <row r="649">
      <c r="A649" s="284"/>
      <c r="B649" s="284"/>
      <c r="C649" s="284"/>
      <c r="D649" s="284"/>
      <c r="E649" s="284"/>
      <c r="F649" s="284"/>
      <c r="G649" s="331"/>
      <c r="H649" s="331"/>
      <c r="I649" s="284"/>
      <c r="J649" s="284"/>
      <c r="K649" s="284"/>
      <c r="L649" s="284"/>
      <c r="M649" s="284"/>
      <c r="N649" s="284"/>
      <c r="O649" s="284"/>
      <c r="P649" s="284"/>
      <c r="Q649" s="284"/>
      <c r="R649" s="284"/>
      <c r="S649" s="284"/>
      <c r="T649" s="284"/>
      <c r="U649" s="284"/>
      <c r="V649" s="284"/>
    </row>
    <row r="650">
      <c r="A650" s="284"/>
      <c r="B650" s="284"/>
      <c r="C650" s="284"/>
      <c r="D650" s="284"/>
      <c r="E650" s="284"/>
      <c r="F650" s="284"/>
      <c r="G650" s="331"/>
      <c r="H650" s="331"/>
      <c r="I650" s="284"/>
      <c r="J650" s="284"/>
      <c r="K650" s="284"/>
      <c r="L650" s="284"/>
      <c r="M650" s="284"/>
      <c r="N650" s="284"/>
      <c r="O650" s="284"/>
      <c r="P650" s="284"/>
      <c r="Q650" s="284"/>
      <c r="R650" s="284"/>
      <c r="S650" s="284"/>
      <c r="T650" s="284"/>
      <c r="U650" s="284"/>
      <c r="V650" s="284"/>
    </row>
    <row r="651">
      <c r="A651" s="284"/>
      <c r="B651" s="284"/>
      <c r="C651" s="284"/>
      <c r="D651" s="284"/>
      <c r="E651" s="284"/>
      <c r="F651" s="284"/>
      <c r="G651" s="331"/>
      <c r="H651" s="331"/>
      <c r="I651" s="284"/>
      <c r="J651" s="284"/>
      <c r="K651" s="284"/>
      <c r="L651" s="284"/>
      <c r="M651" s="284"/>
      <c r="N651" s="284"/>
      <c r="O651" s="284"/>
      <c r="P651" s="284"/>
      <c r="Q651" s="284"/>
      <c r="R651" s="284"/>
      <c r="S651" s="284"/>
      <c r="T651" s="284"/>
      <c r="U651" s="284"/>
      <c r="V651" s="284"/>
    </row>
    <row r="652">
      <c r="A652" s="284"/>
      <c r="B652" s="284"/>
      <c r="C652" s="284"/>
      <c r="D652" s="284"/>
      <c r="E652" s="284"/>
      <c r="F652" s="284"/>
      <c r="G652" s="331"/>
      <c r="H652" s="331"/>
      <c r="I652" s="284"/>
      <c r="J652" s="284"/>
      <c r="K652" s="284"/>
      <c r="L652" s="284"/>
      <c r="M652" s="284"/>
      <c r="N652" s="284"/>
      <c r="O652" s="284"/>
      <c r="P652" s="284"/>
      <c r="Q652" s="284"/>
      <c r="R652" s="284"/>
      <c r="S652" s="284"/>
      <c r="T652" s="284"/>
      <c r="U652" s="284"/>
      <c r="V652" s="284"/>
    </row>
    <row r="653">
      <c r="A653" s="284"/>
      <c r="B653" s="284"/>
      <c r="C653" s="284"/>
      <c r="D653" s="284"/>
      <c r="E653" s="284"/>
      <c r="F653" s="284"/>
      <c r="G653" s="331"/>
      <c r="H653" s="331"/>
      <c r="I653" s="284"/>
      <c r="J653" s="284"/>
      <c r="K653" s="284"/>
      <c r="L653" s="284"/>
      <c r="M653" s="284"/>
      <c r="N653" s="284"/>
      <c r="O653" s="284"/>
      <c r="P653" s="284"/>
      <c r="Q653" s="284"/>
      <c r="R653" s="284"/>
      <c r="S653" s="284"/>
      <c r="T653" s="284"/>
      <c r="U653" s="284"/>
      <c r="V653" s="284"/>
    </row>
    <row r="654">
      <c r="A654" s="284"/>
      <c r="B654" s="284"/>
      <c r="C654" s="284"/>
      <c r="D654" s="284"/>
      <c r="E654" s="284"/>
      <c r="F654" s="284"/>
      <c r="G654" s="331"/>
      <c r="H654" s="331"/>
      <c r="I654" s="284"/>
      <c r="J654" s="284"/>
      <c r="K654" s="284"/>
      <c r="L654" s="284"/>
      <c r="M654" s="284"/>
      <c r="N654" s="284"/>
      <c r="O654" s="284"/>
      <c r="P654" s="284"/>
      <c r="Q654" s="284"/>
      <c r="R654" s="284"/>
      <c r="S654" s="284"/>
      <c r="T654" s="284"/>
      <c r="U654" s="284"/>
      <c r="V654" s="284"/>
    </row>
    <row r="655">
      <c r="A655" s="284"/>
      <c r="B655" s="284"/>
      <c r="C655" s="284"/>
      <c r="D655" s="284"/>
      <c r="E655" s="284"/>
      <c r="F655" s="284"/>
      <c r="G655" s="331"/>
      <c r="H655" s="331"/>
      <c r="I655" s="284"/>
      <c r="J655" s="284"/>
      <c r="K655" s="284"/>
      <c r="L655" s="284"/>
      <c r="M655" s="284"/>
      <c r="N655" s="284"/>
      <c r="O655" s="284"/>
      <c r="P655" s="284"/>
      <c r="Q655" s="284"/>
      <c r="R655" s="284"/>
      <c r="S655" s="284"/>
      <c r="T655" s="284"/>
      <c r="U655" s="284"/>
      <c r="V655" s="284"/>
    </row>
    <row r="656">
      <c r="A656" s="284"/>
      <c r="B656" s="284"/>
      <c r="C656" s="284"/>
      <c r="D656" s="284"/>
      <c r="E656" s="284"/>
      <c r="F656" s="284"/>
      <c r="G656" s="331"/>
      <c r="H656" s="331"/>
      <c r="I656" s="284"/>
      <c r="J656" s="284"/>
      <c r="K656" s="284"/>
      <c r="L656" s="284"/>
      <c r="M656" s="284"/>
      <c r="N656" s="284"/>
      <c r="O656" s="284"/>
      <c r="P656" s="284"/>
      <c r="Q656" s="284"/>
      <c r="R656" s="284"/>
      <c r="S656" s="284"/>
      <c r="T656" s="284"/>
      <c r="U656" s="284"/>
      <c r="V656" s="284"/>
    </row>
    <row r="657">
      <c r="A657" s="284"/>
      <c r="B657" s="284"/>
      <c r="C657" s="284"/>
      <c r="D657" s="284"/>
      <c r="E657" s="284"/>
      <c r="F657" s="284"/>
      <c r="G657" s="331"/>
      <c r="H657" s="331"/>
      <c r="I657" s="284"/>
      <c r="J657" s="284"/>
      <c r="K657" s="284"/>
      <c r="L657" s="284"/>
      <c r="M657" s="284"/>
      <c r="N657" s="284"/>
      <c r="O657" s="284"/>
      <c r="P657" s="284"/>
      <c r="Q657" s="284"/>
      <c r="R657" s="284"/>
      <c r="S657" s="284"/>
      <c r="T657" s="284"/>
      <c r="U657" s="284"/>
      <c r="V657" s="284"/>
    </row>
    <row r="658">
      <c r="A658" s="284"/>
      <c r="B658" s="284"/>
      <c r="C658" s="284"/>
      <c r="D658" s="284"/>
      <c r="E658" s="284"/>
      <c r="F658" s="284"/>
      <c r="G658" s="331"/>
      <c r="H658" s="331"/>
      <c r="I658" s="284"/>
      <c r="J658" s="284"/>
      <c r="K658" s="284"/>
      <c r="L658" s="284"/>
      <c r="M658" s="284"/>
      <c r="N658" s="284"/>
      <c r="O658" s="284"/>
      <c r="P658" s="284"/>
      <c r="Q658" s="284"/>
      <c r="R658" s="284"/>
      <c r="S658" s="284"/>
      <c r="T658" s="284"/>
      <c r="U658" s="284"/>
      <c r="V658" s="284"/>
    </row>
    <row r="659">
      <c r="A659" s="284"/>
      <c r="B659" s="284"/>
      <c r="C659" s="284"/>
      <c r="D659" s="284"/>
      <c r="E659" s="284"/>
      <c r="F659" s="284"/>
      <c r="G659" s="331"/>
      <c r="H659" s="331"/>
      <c r="I659" s="284"/>
      <c r="J659" s="284"/>
      <c r="K659" s="284"/>
      <c r="L659" s="284"/>
      <c r="M659" s="284"/>
      <c r="N659" s="284"/>
      <c r="O659" s="284"/>
      <c r="P659" s="284"/>
      <c r="Q659" s="284"/>
      <c r="R659" s="284"/>
      <c r="S659" s="284"/>
      <c r="T659" s="284"/>
      <c r="U659" s="284"/>
      <c r="V659" s="284"/>
    </row>
    <row r="660">
      <c r="A660" s="284"/>
      <c r="B660" s="284"/>
      <c r="C660" s="284"/>
      <c r="D660" s="284"/>
      <c r="E660" s="284"/>
      <c r="F660" s="284"/>
      <c r="G660" s="331"/>
      <c r="H660" s="331"/>
      <c r="I660" s="284"/>
      <c r="J660" s="284"/>
      <c r="K660" s="284"/>
      <c r="L660" s="284"/>
      <c r="M660" s="284"/>
      <c r="N660" s="284"/>
      <c r="O660" s="284"/>
      <c r="P660" s="284"/>
      <c r="Q660" s="284"/>
      <c r="R660" s="284"/>
      <c r="S660" s="284"/>
      <c r="T660" s="284"/>
      <c r="U660" s="284"/>
      <c r="V660" s="284"/>
    </row>
    <row r="661">
      <c r="A661" s="284"/>
      <c r="B661" s="284"/>
      <c r="C661" s="284"/>
      <c r="D661" s="284"/>
      <c r="E661" s="284"/>
      <c r="F661" s="284"/>
      <c r="G661" s="331"/>
      <c r="H661" s="331"/>
      <c r="I661" s="284"/>
      <c r="J661" s="284"/>
      <c r="K661" s="284"/>
      <c r="L661" s="284"/>
      <c r="M661" s="284"/>
      <c r="N661" s="284"/>
      <c r="O661" s="284"/>
      <c r="P661" s="284"/>
      <c r="Q661" s="284"/>
      <c r="R661" s="284"/>
      <c r="S661" s="284"/>
      <c r="T661" s="284"/>
      <c r="U661" s="284"/>
      <c r="V661" s="284"/>
    </row>
    <row r="662">
      <c r="A662" s="284"/>
      <c r="B662" s="284"/>
      <c r="C662" s="284"/>
      <c r="D662" s="284"/>
      <c r="E662" s="284"/>
      <c r="F662" s="284"/>
      <c r="G662" s="331"/>
      <c r="H662" s="331"/>
      <c r="I662" s="284"/>
      <c r="J662" s="284"/>
      <c r="K662" s="284"/>
      <c r="L662" s="284"/>
      <c r="M662" s="284"/>
      <c r="N662" s="284"/>
      <c r="O662" s="284"/>
      <c r="P662" s="284"/>
      <c r="Q662" s="284"/>
      <c r="R662" s="284"/>
      <c r="S662" s="284"/>
      <c r="T662" s="284"/>
      <c r="U662" s="284"/>
      <c r="V662" s="284"/>
    </row>
    <row r="663">
      <c r="A663" s="284"/>
      <c r="B663" s="284"/>
      <c r="C663" s="284"/>
      <c r="D663" s="284"/>
      <c r="E663" s="284"/>
      <c r="F663" s="284"/>
      <c r="G663" s="331"/>
      <c r="H663" s="331"/>
      <c r="I663" s="284"/>
      <c r="J663" s="284"/>
      <c r="K663" s="284"/>
      <c r="L663" s="284"/>
      <c r="M663" s="284"/>
      <c r="N663" s="284"/>
      <c r="O663" s="284"/>
      <c r="P663" s="284"/>
      <c r="Q663" s="284"/>
      <c r="R663" s="284"/>
      <c r="S663" s="284"/>
      <c r="T663" s="284"/>
      <c r="U663" s="284"/>
      <c r="V663" s="284"/>
    </row>
    <row r="664">
      <c r="A664" s="284"/>
      <c r="B664" s="284"/>
      <c r="C664" s="284"/>
      <c r="D664" s="284"/>
      <c r="E664" s="284"/>
      <c r="F664" s="284"/>
      <c r="G664" s="331"/>
      <c r="H664" s="331"/>
      <c r="I664" s="284"/>
      <c r="J664" s="284"/>
      <c r="K664" s="284"/>
      <c r="L664" s="284"/>
      <c r="M664" s="284"/>
      <c r="N664" s="284"/>
      <c r="O664" s="284"/>
      <c r="P664" s="284"/>
      <c r="Q664" s="284"/>
      <c r="R664" s="284"/>
      <c r="S664" s="284"/>
      <c r="T664" s="284"/>
      <c r="U664" s="284"/>
      <c r="V664" s="284"/>
    </row>
    <row r="665">
      <c r="A665" s="284"/>
      <c r="B665" s="284"/>
      <c r="C665" s="284"/>
      <c r="D665" s="284"/>
      <c r="E665" s="284"/>
      <c r="F665" s="284"/>
      <c r="G665" s="331"/>
      <c r="H665" s="331"/>
      <c r="I665" s="284"/>
      <c r="J665" s="284"/>
      <c r="K665" s="284"/>
      <c r="L665" s="284"/>
      <c r="M665" s="284"/>
      <c r="N665" s="284"/>
      <c r="O665" s="284"/>
      <c r="P665" s="284"/>
      <c r="Q665" s="284"/>
      <c r="R665" s="284"/>
      <c r="S665" s="284"/>
      <c r="T665" s="284"/>
      <c r="U665" s="284"/>
      <c r="V665" s="284"/>
    </row>
    <row r="666">
      <c r="A666" s="284"/>
      <c r="B666" s="284"/>
      <c r="C666" s="284"/>
      <c r="D666" s="284"/>
      <c r="E666" s="284"/>
      <c r="F666" s="284"/>
      <c r="G666" s="331"/>
      <c r="H666" s="331"/>
      <c r="I666" s="284"/>
      <c r="J666" s="284"/>
      <c r="K666" s="284"/>
      <c r="L666" s="284"/>
      <c r="M666" s="284"/>
      <c r="N666" s="284"/>
      <c r="O666" s="284"/>
      <c r="P666" s="284"/>
      <c r="Q666" s="284"/>
      <c r="R666" s="284"/>
      <c r="S666" s="284"/>
      <c r="T666" s="284"/>
      <c r="U666" s="284"/>
      <c r="V666" s="284"/>
    </row>
    <row r="667">
      <c r="A667" s="284"/>
      <c r="B667" s="284"/>
      <c r="C667" s="284"/>
      <c r="D667" s="284"/>
      <c r="E667" s="284"/>
      <c r="F667" s="284"/>
      <c r="G667" s="331"/>
      <c r="H667" s="331"/>
      <c r="I667" s="284"/>
      <c r="J667" s="284"/>
      <c r="K667" s="284"/>
      <c r="L667" s="284"/>
      <c r="M667" s="284"/>
      <c r="N667" s="284"/>
      <c r="O667" s="284"/>
      <c r="P667" s="284"/>
      <c r="Q667" s="284"/>
      <c r="R667" s="284"/>
      <c r="S667" s="284"/>
      <c r="T667" s="284"/>
      <c r="U667" s="284"/>
      <c r="V667" s="284"/>
    </row>
    <row r="668">
      <c r="A668" s="284"/>
      <c r="B668" s="284"/>
      <c r="C668" s="284"/>
      <c r="D668" s="284"/>
      <c r="E668" s="284"/>
      <c r="F668" s="284"/>
      <c r="G668" s="331"/>
      <c r="H668" s="331"/>
      <c r="I668" s="284"/>
      <c r="J668" s="284"/>
      <c r="K668" s="284"/>
      <c r="L668" s="284"/>
      <c r="M668" s="284"/>
      <c r="N668" s="284"/>
      <c r="O668" s="284"/>
      <c r="P668" s="284"/>
      <c r="Q668" s="284"/>
      <c r="R668" s="284"/>
      <c r="S668" s="284"/>
      <c r="T668" s="284"/>
      <c r="U668" s="284"/>
      <c r="V668" s="284"/>
    </row>
    <row r="669">
      <c r="A669" s="284"/>
      <c r="B669" s="284"/>
      <c r="C669" s="284"/>
      <c r="D669" s="284"/>
      <c r="E669" s="284"/>
      <c r="F669" s="284"/>
      <c r="G669" s="331"/>
      <c r="H669" s="331"/>
      <c r="I669" s="284"/>
      <c r="J669" s="284"/>
      <c r="K669" s="284"/>
      <c r="L669" s="284"/>
      <c r="M669" s="284"/>
      <c r="N669" s="284"/>
      <c r="O669" s="284"/>
      <c r="P669" s="284"/>
      <c r="Q669" s="284"/>
      <c r="R669" s="284"/>
      <c r="S669" s="284"/>
      <c r="T669" s="284"/>
      <c r="U669" s="284"/>
      <c r="V669" s="284"/>
    </row>
    <row r="670">
      <c r="A670" s="284"/>
      <c r="B670" s="284"/>
      <c r="C670" s="284"/>
      <c r="D670" s="284"/>
      <c r="E670" s="284"/>
      <c r="F670" s="284"/>
      <c r="G670" s="331"/>
      <c r="H670" s="331"/>
      <c r="I670" s="284"/>
      <c r="J670" s="284"/>
      <c r="K670" s="284"/>
      <c r="L670" s="284"/>
      <c r="M670" s="284"/>
      <c r="N670" s="284"/>
      <c r="O670" s="284"/>
      <c r="P670" s="284"/>
      <c r="Q670" s="284"/>
      <c r="R670" s="284"/>
      <c r="S670" s="284"/>
      <c r="T670" s="284"/>
      <c r="U670" s="284"/>
      <c r="V670" s="284"/>
    </row>
    <row r="671">
      <c r="A671" s="284"/>
      <c r="B671" s="284"/>
      <c r="C671" s="284"/>
      <c r="D671" s="284"/>
      <c r="E671" s="284"/>
      <c r="F671" s="284"/>
      <c r="G671" s="331"/>
      <c r="H671" s="331"/>
      <c r="I671" s="284"/>
      <c r="J671" s="284"/>
      <c r="K671" s="284"/>
      <c r="L671" s="284"/>
      <c r="M671" s="284"/>
      <c r="N671" s="284"/>
      <c r="O671" s="284"/>
      <c r="P671" s="284"/>
      <c r="Q671" s="284"/>
      <c r="R671" s="284"/>
      <c r="S671" s="284"/>
      <c r="T671" s="284"/>
      <c r="U671" s="284"/>
      <c r="V671" s="284"/>
    </row>
    <row r="672">
      <c r="A672" s="284"/>
      <c r="B672" s="284"/>
      <c r="C672" s="284"/>
      <c r="D672" s="284"/>
      <c r="E672" s="284"/>
      <c r="F672" s="284"/>
      <c r="G672" s="331"/>
      <c r="H672" s="331"/>
      <c r="I672" s="284"/>
      <c r="J672" s="284"/>
      <c r="K672" s="284"/>
      <c r="L672" s="284"/>
      <c r="M672" s="284"/>
      <c r="N672" s="284"/>
      <c r="O672" s="284"/>
      <c r="P672" s="284"/>
      <c r="Q672" s="284"/>
      <c r="R672" s="284"/>
      <c r="S672" s="284"/>
      <c r="T672" s="284"/>
      <c r="U672" s="284"/>
      <c r="V672" s="284"/>
    </row>
    <row r="673">
      <c r="A673" s="284"/>
      <c r="B673" s="284"/>
      <c r="C673" s="284"/>
      <c r="D673" s="284"/>
      <c r="E673" s="284"/>
      <c r="F673" s="284"/>
      <c r="G673" s="331"/>
      <c r="H673" s="331"/>
      <c r="I673" s="284"/>
      <c r="J673" s="284"/>
      <c r="K673" s="284"/>
      <c r="L673" s="284"/>
      <c r="M673" s="284"/>
      <c r="N673" s="284"/>
      <c r="O673" s="284"/>
      <c r="P673" s="284"/>
      <c r="Q673" s="284"/>
      <c r="R673" s="284"/>
      <c r="S673" s="284"/>
      <c r="T673" s="284"/>
      <c r="U673" s="284"/>
      <c r="V673" s="284"/>
    </row>
    <row r="674">
      <c r="A674" s="284"/>
      <c r="B674" s="284"/>
      <c r="C674" s="284"/>
      <c r="D674" s="284"/>
      <c r="E674" s="284"/>
      <c r="F674" s="284"/>
      <c r="G674" s="331"/>
      <c r="H674" s="331"/>
      <c r="I674" s="284"/>
      <c r="J674" s="284"/>
      <c r="K674" s="284"/>
      <c r="L674" s="284"/>
      <c r="M674" s="284"/>
      <c r="N674" s="284"/>
      <c r="O674" s="284"/>
      <c r="P674" s="284"/>
      <c r="Q674" s="284"/>
      <c r="R674" s="284"/>
      <c r="S674" s="284"/>
      <c r="T674" s="284"/>
      <c r="U674" s="284"/>
      <c r="V674" s="284"/>
    </row>
    <row r="675">
      <c r="A675" s="284"/>
      <c r="B675" s="284"/>
      <c r="C675" s="284"/>
      <c r="D675" s="284"/>
      <c r="E675" s="284"/>
      <c r="F675" s="284"/>
      <c r="G675" s="331"/>
      <c r="H675" s="331"/>
      <c r="I675" s="284"/>
      <c r="J675" s="284"/>
      <c r="K675" s="284"/>
      <c r="L675" s="284"/>
      <c r="M675" s="284"/>
      <c r="N675" s="284"/>
      <c r="O675" s="284"/>
      <c r="P675" s="284"/>
      <c r="Q675" s="284"/>
      <c r="R675" s="284"/>
      <c r="S675" s="284"/>
      <c r="T675" s="284"/>
      <c r="U675" s="284"/>
      <c r="V675" s="284"/>
    </row>
    <row r="676">
      <c r="A676" s="284"/>
      <c r="B676" s="284"/>
      <c r="C676" s="284"/>
      <c r="D676" s="284"/>
      <c r="E676" s="284"/>
      <c r="F676" s="284"/>
      <c r="G676" s="331"/>
      <c r="H676" s="331"/>
      <c r="I676" s="284"/>
      <c r="J676" s="284"/>
      <c r="K676" s="284"/>
      <c r="L676" s="284"/>
      <c r="M676" s="284"/>
      <c r="N676" s="284"/>
      <c r="O676" s="284"/>
      <c r="P676" s="284"/>
      <c r="Q676" s="284"/>
      <c r="R676" s="284"/>
      <c r="S676" s="284"/>
      <c r="T676" s="284"/>
      <c r="U676" s="284"/>
      <c r="V676" s="284"/>
    </row>
    <row r="677">
      <c r="A677" s="284"/>
      <c r="B677" s="284"/>
      <c r="C677" s="284"/>
      <c r="D677" s="284"/>
      <c r="E677" s="284"/>
      <c r="F677" s="284"/>
      <c r="G677" s="331"/>
      <c r="H677" s="331"/>
      <c r="I677" s="284"/>
      <c r="J677" s="284"/>
      <c r="K677" s="284"/>
      <c r="L677" s="284"/>
      <c r="M677" s="284"/>
      <c r="N677" s="284"/>
      <c r="O677" s="284"/>
      <c r="P677" s="284"/>
      <c r="Q677" s="284"/>
      <c r="R677" s="284"/>
      <c r="S677" s="284"/>
      <c r="T677" s="284"/>
      <c r="U677" s="284"/>
      <c r="V677" s="284"/>
    </row>
    <row r="678">
      <c r="A678" s="284"/>
      <c r="B678" s="284"/>
      <c r="C678" s="284"/>
      <c r="D678" s="284"/>
      <c r="E678" s="284"/>
      <c r="F678" s="284"/>
      <c r="G678" s="331"/>
      <c r="H678" s="331"/>
      <c r="I678" s="284"/>
      <c r="J678" s="284"/>
      <c r="K678" s="284"/>
      <c r="L678" s="284"/>
      <c r="M678" s="284"/>
      <c r="N678" s="284"/>
      <c r="O678" s="284"/>
      <c r="P678" s="284"/>
      <c r="Q678" s="284"/>
      <c r="R678" s="284"/>
      <c r="S678" s="284"/>
      <c r="T678" s="284"/>
      <c r="U678" s="284"/>
      <c r="V678" s="284"/>
    </row>
    <row r="679">
      <c r="A679" s="284"/>
      <c r="B679" s="284"/>
      <c r="C679" s="284"/>
      <c r="D679" s="284"/>
      <c r="E679" s="284"/>
      <c r="F679" s="284"/>
      <c r="G679" s="331"/>
      <c r="H679" s="331"/>
      <c r="I679" s="284"/>
      <c r="J679" s="284"/>
      <c r="K679" s="284"/>
      <c r="L679" s="284"/>
      <c r="M679" s="284"/>
      <c r="N679" s="284"/>
      <c r="O679" s="284"/>
      <c r="P679" s="284"/>
      <c r="Q679" s="284"/>
      <c r="R679" s="284"/>
      <c r="S679" s="284"/>
      <c r="T679" s="284"/>
      <c r="U679" s="284"/>
      <c r="V679" s="284"/>
    </row>
    <row r="680">
      <c r="A680" s="284"/>
      <c r="B680" s="284"/>
      <c r="C680" s="284"/>
      <c r="D680" s="284"/>
      <c r="E680" s="284"/>
      <c r="F680" s="284"/>
      <c r="G680" s="331"/>
      <c r="H680" s="331"/>
      <c r="I680" s="284"/>
      <c r="J680" s="284"/>
      <c r="K680" s="284"/>
      <c r="L680" s="284"/>
      <c r="M680" s="284"/>
      <c r="N680" s="284"/>
      <c r="O680" s="284"/>
      <c r="P680" s="284"/>
      <c r="Q680" s="284"/>
      <c r="R680" s="284"/>
      <c r="S680" s="284"/>
      <c r="T680" s="284"/>
      <c r="U680" s="284"/>
      <c r="V680" s="284"/>
    </row>
    <row r="681">
      <c r="A681" s="284"/>
      <c r="B681" s="284"/>
      <c r="C681" s="284"/>
      <c r="D681" s="284"/>
      <c r="E681" s="284"/>
      <c r="F681" s="284"/>
      <c r="G681" s="331"/>
      <c r="H681" s="331"/>
      <c r="I681" s="284"/>
      <c r="J681" s="284"/>
      <c r="K681" s="284"/>
      <c r="L681" s="284"/>
      <c r="M681" s="284"/>
      <c r="N681" s="284"/>
      <c r="O681" s="284"/>
      <c r="P681" s="284"/>
      <c r="Q681" s="284"/>
      <c r="R681" s="284"/>
      <c r="S681" s="284"/>
      <c r="T681" s="284"/>
      <c r="U681" s="284"/>
      <c r="V681" s="284"/>
    </row>
    <row r="682">
      <c r="A682" s="284"/>
      <c r="B682" s="284"/>
      <c r="C682" s="284"/>
      <c r="D682" s="284"/>
      <c r="E682" s="284"/>
      <c r="F682" s="284"/>
      <c r="G682" s="331"/>
      <c r="H682" s="331"/>
      <c r="I682" s="284"/>
      <c r="J682" s="284"/>
      <c r="K682" s="284"/>
      <c r="L682" s="284"/>
      <c r="M682" s="284"/>
      <c r="N682" s="284"/>
      <c r="O682" s="284"/>
      <c r="P682" s="284"/>
      <c r="Q682" s="284"/>
      <c r="R682" s="284"/>
      <c r="S682" s="284"/>
      <c r="T682" s="284"/>
      <c r="U682" s="284"/>
      <c r="V682" s="284"/>
    </row>
    <row r="683">
      <c r="A683" s="284"/>
      <c r="B683" s="284"/>
      <c r="C683" s="284"/>
      <c r="D683" s="284"/>
      <c r="E683" s="284"/>
      <c r="F683" s="284"/>
      <c r="G683" s="331"/>
      <c r="H683" s="331"/>
      <c r="I683" s="284"/>
      <c r="J683" s="284"/>
      <c r="K683" s="284"/>
      <c r="L683" s="284"/>
      <c r="M683" s="284"/>
      <c r="N683" s="284"/>
      <c r="O683" s="284"/>
      <c r="P683" s="284"/>
      <c r="Q683" s="284"/>
      <c r="R683" s="284"/>
      <c r="S683" s="284"/>
      <c r="T683" s="284"/>
      <c r="U683" s="284"/>
      <c r="V683" s="284"/>
    </row>
    <row r="684">
      <c r="A684" s="284"/>
      <c r="B684" s="284"/>
      <c r="C684" s="284"/>
      <c r="D684" s="284"/>
      <c r="E684" s="284"/>
      <c r="F684" s="284"/>
      <c r="G684" s="331"/>
      <c r="H684" s="331"/>
      <c r="I684" s="284"/>
      <c r="J684" s="284"/>
      <c r="K684" s="284"/>
      <c r="L684" s="284"/>
      <c r="M684" s="284"/>
      <c r="N684" s="284"/>
      <c r="O684" s="284"/>
      <c r="P684" s="284"/>
      <c r="Q684" s="284"/>
      <c r="R684" s="284"/>
      <c r="S684" s="284"/>
      <c r="T684" s="284"/>
      <c r="U684" s="284"/>
      <c r="V684" s="284"/>
    </row>
    <row r="685">
      <c r="A685" s="284"/>
      <c r="B685" s="284"/>
      <c r="C685" s="284"/>
      <c r="D685" s="284"/>
      <c r="E685" s="284"/>
      <c r="F685" s="284"/>
      <c r="G685" s="331"/>
      <c r="H685" s="331"/>
      <c r="I685" s="284"/>
      <c r="J685" s="284"/>
      <c r="K685" s="284"/>
      <c r="L685" s="284"/>
      <c r="M685" s="284"/>
      <c r="N685" s="284"/>
      <c r="O685" s="284"/>
      <c r="P685" s="284"/>
      <c r="Q685" s="284"/>
      <c r="R685" s="284"/>
      <c r="S685" s="284"/>
      <c r="T685" s="284"/>
      <c r="U685" s="284"/>
      <c r="V685" s="284"/>
    </row>
    <row r="686">
      <c r="A686" s="284"/>
      <c r="B686" s="284"/>
      <c r="C686" s="284"/>
      <c r="D686" s="284"/>
      <c r="E686" s="284"/>
      <c r="F686" s="284"/>
      <c r="G686" s="331"/>
      <c r="H686" s="331"/>
      <c r="I686" s="284"/>
      <c r="J686" s="284"/>
      <c r="K686" s="284"/>
      <c r="L686" s="284"/>
      <c r="M686" s="284"/>
      <c r="N686" s="284"/>
      <c r="O686" s="284"/>
      <c r="P686" s="284"/>
      <c r="Q686" s="284"/>
      <c r="R686" s="284"/>
      <c r="S686" s="284"/>
      <c r="T686" s="284"/>
      <c r="U686" s="284"/>
      <c r="V686" s="284"/>
    </row>
    <row r="687">
      <c r="A687" s="284"/>
      <c r="B687" s="284"/>
      <c r="C687" s="284"/>
      <c r="D687" s="284"/>
      <c r="E687" s="284"/>
      <c r="F687" s="284"/>
      <c r="G687" s="331"/>
      <c r="H687" s="331"/>
      <c r="I687" s="284"/>
      <c r="J687" s="284"/>
      <c r="K687" s="284"/>
      <c r="L687" s="284"/>
      <c r="M687" s="284"/>
      <c r="N687" s="284"/>
      <c r="O687" s="284"/>
      <c r="P687" s="284"/>
      <c r="Q687" s="284"/>
      <c r="R687" s="284"/>
      <c r="S687" s="284"/>
      <c r="T687" s="284"/>
      <c r="U687" s="284"/>
      <c r="V687" s="284"/>
    </row>
    <row r="688">
      <c r="A688" s="284"/>
      <c r="B688" s="284"/>
      <c r="C688" s="284"/>
      <c r="D688" s="284"/>
      <c r="E688" s="284"/>
      <c r="F688" s="284"/>
      <c r="G688" s="331"/>
      <c r="H688" s="331"/>
      <c r="I688" s="284"/>
      <c r="J688" s="284"/>
      <c r="K688" s="284"/>
      <c r="L688" s="284"/>
      <c r="M688" s="284"/>
      <c r="N688" s="284"/>
      <c r="O688" s="284"/>
      <c r="P688" s="284"/>
      <c r="Q688" s="284"/>
      <c r="R688" s="284"/>
      <c r="S688" s="284"/>
      <c r="T688" s="284"/>
      <c r="U688" s="284"/>
      <c r="V688" s="284"/>
    </row>
    <row r="689">
      <c r="A689" s="284"/>
      <c r="B689" s="284"/>
      <c r="C689" s="284"/>
      <c r="D689" s="284"/>
      <c r="E689" s="284"/>
      <c r="F689" s="284"/>
      <c r="G689" s="331"/>
      <c r="H689" s="331"/>
      <c r="I689" s="284"/>
      <c r="J689" s="284"/>
      <c r="K689" s="284"/>
      <c r="L689" s="284"/>
      <c r="M689" s="284"/>
      <c r="N689" s="284"/>
      <c r="O689" s="284"/>
      <c r="P689" s="284"/>
      <c r="Q689" s="284"/>
      <c r="R689" s="284"/>
      <c r="S689" s="284"/>
      <c r="T689" s="284"/>
      <c r="U689" s="284"/>
      <c r="V689" s="284"/>
    </row>
    <row r="690">
      <c r="A690" s="284"/>
      <c r="B690" s="284"/>
      <c r="C690" s="284"/>
      <c r="D690" s="284"/>
      <c r="E690" s="284"/>
      <c r="F690" s="284"/>
      <c r="G690" s="331"/>
      <c r="H690" s="331"/>
      <c r="I690" s="284"/>
      <c r="J690" s="284"/>
      <c r="K690" s="284"/>
      <c r="L690" s="284"/>
      <c r="M690" s="284"/>
      <c r="N690" s="284"/>
      <c r="O690" s="284"/>
      <c r="P690" s="284"/>
      <c r="Q690" s="284"/>
      <c r="R690" s="284"/>
      <c r="S690" s="284"/>
      <c r="T690" s="284"/>
      <c r="U690" s="284"/>
      <c r="V690" s="284"/>
    </row>
    <row r="691">
      <c r="A691" s="284"/>
      <c r="B691" s="284"/>
      <c r="C691" s="284"/>
      <c r="D691" s="284"/>
      <c r="E691" s="284"/>
      <c r="F691" s="284"/>
      <c r="G691" s="331"/>
      <c r="H691" s="331"/>
      <c r="I691" s="284"/>
      <c r="J691" s="284"/>
      <c r="K691" s="284"/>
      <c r="L691" s="284"/>
      <c r="M691" s="284"/>
      <c r="N691" s="284"/>
      <c r="O691" s="284"/>
      <c r="P691" s="284"/>
      <c r="Q691" s="284"/>
      <c r="R691" s="284"/>
      <c r="S691" s="284"/>
      <c r="T691" s="284"/>
      <c r="U691" s="284"/>
      <c r="V691" s="284"/>
    </row>
    <row r="692">
      <c r="A692" s="284"/>
      <c r="B692" s="284"/>
      <c r="C692" s="284"/>
      <c r="D692" s="284"/>
      <c r="E692" s="284"/>
      <c r="F692" s="284"/>
      <c r="G692" s="331"/>
      <c r="H692" s="331"/>
      <c r="I692" s="284"/>
      <c r="J692" s="284"/>
      <c r="K692" s="284"/>
      <c r="L692" s="284"/>
      <c r="M692" s="284"/>
      <c r="N692" s="284"/>
      <c r="O692" s="284"/>
      <c r="P692" s="284"/>
      <c r="Q692" s="284"/>
      <c r="R692" s="284"/>
      <c r="S692" s="284"/>
      <c r="T692" s="284"/>
      <c r="U692" s="284"/>
      <c r="V692" s="284"/>
    </row>
    <row r="693">
      <c r="A693" s="284"/>
      <c r="B693" s="284"/>
      <c r="C693" s="284"/>
      <c r="D693" s="284"/>
      <c r="E693" s="284"/>
      <c r="F693" s="284"/>
      <c r="G693" s="331"/>
      <c r="H693" s="331"/>
      <c r="I693" s="284"/>
      <c r="J693" s="284"/>
      <c r="K693" s="284"/>
      <c r="L693" s="284"/>
      <c r="M693" s="284"/>
      <c r="N693" s="284"/>
      <c r="O693" s="284"/>
      <c r="P693" s="284"/>
      <c r="Q693" s="284"/>
      <c r="R693" s="284"/>
      <c r="S693" s="284"/>
      <c r="T693" s="284"/>
      <c r="U693" s="284"/>
      <c r="V693" s="284"/>
    </row>
    <row r="694">
      <c r="A694" s="284"/>
      <c r="B694" s="284"/>
      <c r="C694" s="284"/>
      <c r="D694" s="284"/>
      <c r="E694" s="284"/>
      <c r="F694" s="284"/>
      <c r="G694" s="331"/>
      <c r="H694" s="331"/>
      <c r="I694" s="284"/>
      <c r="J694" s="284"/>
      <c r="K694" s="284"/>
      <c r="L694" s="284"/>
      <c r="M694" s="284"/>
      <c r="N694" s="284"/>
      <c r="O694" s="284"/>
      <c r="P694" s="284"/>
      <c r="Q694" s="284"/>
      <c r="R694" s="284"/>
      <c r="S694" s="284"/>
      <c r="T694" s="284"/>
      <c r="U694" s="284"/>
      <c r="V694" s="284"/>
    </row>
    <row r="695">
      <c r="A695" s="284"/>
      <c r="B695" s="284"/>
      <c r="C695" s="284"/>
      <c r="D695" s="284"/>
      <c r="E695" s="284"/>
      <c r="F695" s="284"/>
      <c r="G695" s="331"/>
      <c r="H695" s="331"/>
      <c r="I695" s="284"/>
      <c r="J695" s="284"/>
      <c r="K695" s="284"/>
      <c r="L695" s="284"/>
      <c r="M695" s="284"/>
      <c r="N695" s="284"/>
      <c r="O695" s="284"/>
      <c r="P695" s="284"/>
      <c r="Q695" s="284"/>
      <c r="R695" s="284"/>
      <c r="S695" s="284"/>
      <c r="T695" s="284"/>
      <c r="U695" s="284"/>
      <c r="V695" s="284"/>
    </row>
    <row r="696">
      <c r="A696" s="284"/>
      <c r="B696" s="284"/>
      <c r="C696" s="284"/>
      <c r="D696" s="284"/>
      <c r="E696" s="284"/>
      <c r="F696" s="284"/>
      <c r="G696" s="331"/>
      <c r="H696" s="331"/>
      <c r="I696" s="284"/>
      <c r="J696" s="284"/>
      <c r="K696" s="284"/>
      <c r="L696" s="284"/>
      <c r="M696" s="284"/>
      <c r="N696" s="284"/>
      <c r="O696" s="284"/>
      <c r="P696" s="284"/>
      <c r="Q696" s="284"/>
      <c r="R696" s="284"/>
      <c r="S696" s="284"/>
      <c r="T696" s="284"/>
      <c r="U696" s="284"/>
      <c r="V696" s="284"/>
    </row>
    <row r="697">
      <c r="A697" s="284"/>
      <c r="B697" s="284"/>
      <c r="C697" s="284"/>
      <c r="D697" s="284"/>
      <c r="E697" s="284"/>
      <c r="F697" s="284"/>
      <c r="G697" s="331"/>
      <c r="H697" s="331"/>
      <c r="I697" s="284"/>
      <c r="J697" s="284"/>
      <c r="K697" s="284"/>
      <c r="L697" s="284"/>
      <c r="M697" s="284"/>
      <c r="N697" s="284"/>
      <c r="O697" s="284"/>
      <c r="P697" s="284"/>
      <c r="Q697" s="284"/>
      <c r="R697" s="284"/>
      <c r="S697" s="284"/>
      <c r="T697" s="284"/>
      <c r="U697" s="284"/>
      <c r="V697" s="284"/>
    </row>
    <row r="698">
      <c r="A698" s="284"/>
      <c r="B698" s="284"/>
      <c r="C698" s="284"/>
      <c r="D698" s="284"/>
      <c r="E698" s="284"/>
      <c r="F698" s="284"/>
      <c r="G698" s="331"/>
      <c r="H698" s="331"/>
      <c r="I698" s="284"/>
      <c r="J698" s="284"/>
      <c r="K698" s="284"/>
      <c r="L698" s="284"/>
      <c r="M698" s="284"/>
      <c r="N698" s="284"/>
      <c r="O698" s="284"/>
      <c r="P698" s="284"/>
      <c r="Q698" s="284"/>
      <c r="R698" s="284"/>
      <c r="S698" s="284"/>
      <c r="T698" s="284"/>
      <c r="U698" s="284"/>
      <c r="V698" s="284"/>
    </row>
    <row r="699">
      <c r="A699" s="284"/>
      <c r="B699" s="284"/>
      <c r="C699" s="284"/>
      <c r="D699" s="284"/>
      <c r="E699" s="284"/>
      <c r="F699" s="284"/>
      <c r="G699" s="331"/>
      <c r="H699" s="331"/>
      <c r="I699" s="284"/>
      <c r="J699" s="284"/>
      <c r="K699" s="284"/>
      <c r="L699" s="284"/>
      <c r="M699" s="284"/>
      <c r="N699" s="284"/>
      <c r="O699" s="284"/>
      <c r="P699" s="284"/>
      <c r="Q699" s="284"/>
      <c r="R699" s="284"/>
      <c r="S699" s="284"/>
      <c r="T699" s="284"/>
      <c r="U699" s="284"/>
      <c r="V699" s="284"/>
    </row>
    <row r="700">
      <c r="A700" s="284"/>
      <c r="B700" s="284"/>
      <c r="C700" s="284"/>
      <c r="D700" s="284"/>
      <c r="E700" s="284"/>
      <c r="F700" s="284"/>
      <c r="G700" s="331"/>
      <c r="H700" s="331"/>
      <c r="I700" s="284"/>
      <c r="J700" s="284"/>
      <c r="K700" s="284"/>
      <c r="L700" s="284"/>
      <c r="M700" s="284"/>
      <c r="N700" s="284"/>
      <c r="O700" s="284"/>
      <c r="P700" s="284"/>
      <c r="Q700" s="284"/>
      <c r="R700" s="284"/>
      <c r="S700" s="284"/>
      <c r="T700" s="284"/>
      <c r="U700" s="284"/>
      <c r="V700" s="284"/>
    </row>
    <row r="701">
      <c r="A701" s="284"/>
      <c r="B701" s="284"/>
      <c r="C701" s="284"/>
      <c r="D701" s="284"/>
      <c r="E701" s="284"/>
      <c r="F701" s="284"/>
      <c r="G701" s="331"/>
      <c r="H701" s="331"/>
      <c r="I701" s="284"/>
      <c r="J701" s="284"/>
      <c r="K701" s="284"/>
      <c r="L701" s="284"/>
      <c r="M701" s="284"/>
      <c r="N701" s="284"/>
      <c r="O701" s="284"/>
      <c r="P701" s="284"/>
      <c r="Q701" s="284"/>
      <c r="R701" s="284"/>
      <c r="S701" s="284"/>
      <c r="T701" s="284"/>
      <c r="U701" s="284"/>
      <c r="V701" s="284"/>
    </row>
    <row r="702">
      <c r="A702" s="284"/>
      <c r="B702" s="284"/>
      <c r="C702" s="284"/>
      <c r="D702" s="284"/>
      <c r="E702" s="284"/>
      <c r="F702" s="284"/>
      <c r="G702" s="331"/>
      <c r="H702" s="331"/>
      <c r="I702" s="284"/>
      <c r="J702" s="284"/>
      <c r="K702" s="284"/>
      <c r="L702" s="284"/>
      <c r="M702" s="284"/>
      <c r="N702" s="284"/>
      <c r="O702" s="284"/>
      <c r="P702" s="284"/>
      <c r="Q702" s="284"/>
      <c r="R702" s="284"/>
      <c r="S702" s="284"/>
      <c r="T702" s="284"/>
      <c r="U702" s="284"/>
      <c r="V702" s="284"/>
    </row>
    <row r="703">
      <c r="A703" s="284"/>
      <c r="B703" s="284"/>
      <c r="C703" s="284"/>
      <c r="D703" s="284"/>
      <c r="E703" s="284"/>
      <c r="F703" s="284"/>
      <c r="G703" s="331"/>
      <c r="H703" s="331"/>
      <c r="I703" s="284"/>
      <c r="J703" s="284"/>
      <c r="K703" s="284"/>
      <c r="L703" s="284"/>
      <c r="M703" s="284"/>
      <c r="N703" s="284"/>
      <c r="O703" s="284"/>
      <c r="P703" s="284"/>
      <c r="Q703" s="284"/>
      <c r="R703" s="284"/>
      <c r="S703" s="284"/>
      <c r="T703" s="284"/>
      <c r="U703" s="284"/>
      <c r="V703" s="284"/>
    </row>
    <row r="704">
      <c r="A704" s="284"/>
      <c r="B704" s="284"/>
      <c r="C704" s="284"/>
      <c r="D704" s="284"/>
      <c r="E704" s="284"/>
      <c r="F704" s="284"/>
      <c r="G704" s="331"/>
      <c r="H704" s="331"/>
      <c r="I704" s="284"/>
      <c r="J704" s="284"/>
      <c r="K704" s="284"/>
      <c r="L704" s="284"/>
      <c r="M704" s="284"/>
      <c r="N704" s="284"/>
      <c r="O704" s="284"/>
      <c r="P704" s="284"/>
      <c r="Q704" s="284"/>
      <c r="R704" s="284"/>
      <c r="S704" s="284"/>
      <c r="T704" s="284"/>
      <c r="U704" s="284"/>
      <c r="V704" s="284"/>
    </row>
    <row r="705">
      <c r="A705" s="284"/>
      <c r="B705" s="284"/>
      <c r="C705" s="284"/>
      <c r="D705" s="284"/>
      <c r="E705" s="284"/>
      <c r="F705" s="284"/>
      <c r="G705" s="331"/>
      <c r="H705" s="331"/>
      <c r="I705" s="284"/>
      <c r="J705" s="284"/>
      <c r="K705" s="284"/>
      <c r="L705" s="284"/>
      <c r="M705" s="284"/>
      <c r="N705" s="284"/>
      <c r="O705" s="284"/>
      <c r="P705" s="284"/>
      <c r="Q705" s="284"/>
      <c r="R705" s="284"/>
      <c r="S705" s="284"/>
      <c r="T705" s="284"/>
      <c r="U705" s="284"/>
      <c r="V705" s="284"/>
    </row>
    <row r="706">
      <c r="A706" s="284"/>
      <c r="B706" s="284"/>
      <c r="C706" s="284"/>
      <c r="D706" s="284"/>
      <c r="E706" s="284"/>
      <c r="F706" s="284"/>
      <c r="G706" s="331"/>
      <c r="H706" s="331"/>
      <c r="I706" s="284"/>
      <c r="J706" s="284"/>
      <c r="K706" s="284"/>
      <c r="L706" s="284"/>
      <c r="M706" s="284"/>
      <c r="N706" s="284"/>
      <c r="O706" s="284"/>
      <c r="P706" s="284"/>
      <c r="Q706" s="284"/>
      <c r="R706" s="284"/>
      <c r="S706" s="284"/>
      <c r="T706" s="284"/>
      <c r="U706" s="284"/>
      <c r="V706" s="284"/>
    </row>
    <row r="707">
      <c r="A707" s="284"/>
      <c r="B707" s="284"/>
      <c r="C707" s="284"/>
      <c r="D707" s="284"/>
      <c r="E707" s="284"/>
      <c r="F707" s="284"/>
      <c r="G707" s="331"/>
      <c r="H707" s="331"/>
      <c r="I707" s="284"/>
      <c r="J707" s="284"/>
      <c r="K707" s="284"/>
      <c r="L707" s="284"/>
      <c r="M707" s="284"/>
      <c r="N707" s="284"/>
      <c r="O707" s="284"/>
      <c r="P707" s="284"/>
      <c r="Q707" s="284"/>
      <c r="R707" s="284"/>
      <c r="S707" s="284"/>
      <c r="T707" s="284"/>
      <c r="U707" s="284"/>
      <c r="V707" s="284"/>
    </row>
    <row r="708">
      <c r="A708" s="284"/>
      <c r="B708" s="284"/>
      <c r="C708" s="284"/>
      <c r="D708" s="284"/>
      <c r="E708" s="284"/>
      <c r="F708" s="284"/>
      <c r="G708" s="331"/>
      <c r="H708" s="331"/>
      <c r="I708" s="284"/>
      <c r="J708" s="284"/>
      <c r="K708" s="284"/>
      <c r="L708" s="284"/>
      <c r="M708" s="284"/>
      <c r="N708" s="284"/>
      <c r="O708" s="284"/>
      <c r="P708" s="284"/>
      <c r="Q708" s="284"/>
      <c r="R708" s="284"/>
      <c r="S708" s="284"/>
      <c r="T708" s="284"/>
      <c r="U708" s="284"/>
      <c r="V708" s="284"/>
    </row>
    <row r="709">
      <c r="A709" s="284"/>
      <c r="B709" s="284"/>
      <c r="C709" s="284"/>
      <c r="D709" s="284"/>
      <c r="E709" s="284"/>
      <c r="F709" s="284"/>
      <c r="G709" s="331"/>
      <c r="H709" s="331"/>
      <c r="I709" s="284"/>
      <c r="J709" s="284"/>
      <c r="K709" s="284"/>
      <c r="L709" s="284"/>
      <c r="M709" s="284"/>
      <c r="N709" s="284"/>
      <c r="O709" s="284"/>
      <c r="P709" s="284"/>
      <c r="Q709" s="284"/>
      <c r="R709" s="284"/>
      <c r="S709" s="284"/>
      <c r="T709" s="284"/>
      <c r="U709" s="284"/>
      <c r="V709" s="284"/>
    </row>
    <row r="710">
      <c r="A710" s="284"/>
      <c r="B710" s="284"/>
      <c r="C710" s="284"/>
      <c r="D710" s="284"/>
      <c r="E710" s="284"/>
      <c r="F710" s="284"/>
      <c r="G710" s="331"/>
      <c r="H710" s="331"/>
      <c r="I710" s="284"/>
      <c r="J710" s="284"/>
      <c r="K710" s="284"/>
      <c r="L710" s="284"/>
      <c r="M710" s="284"/>
      <c r="N710" s="284"/>
      <c r="O710" s="284"/>
      <c r="P710" s="284"/>
      <c r="Q710" s="284"/>
      <c r="R710" s="284"/>
      <c r="S710" s="284"/>
      <c r="T710" s="284"/>
      <c r="U710" s="284"/>
      <c r="V710" s="284"/>
    </row>
    <row r="711">
      <c r="A711" s="284"/>
      <c r="B711" s="284"/>
      <c r="C711" s="284"/>
      <c r="D711" s="284"/>
      <c r="E711" s="284"/>
      <c r="F711" s="284"/>
      <c r="G711" s="331"/>
      <c r="H711" s="331"/>
      <c r="I711" s="284"/>
      <c r="J711" s="284"/>
      <c r="K711" s="284"/>
      <c r="L711" s="284"/>
      <c r="M711" s="284"/>
      <c r="N711" s="284"/>
      <c r="O711" s="284"/>
      <c r="P711" s="284"/>
      <c r="Q711" s="284"/>
      <c r="R711" s="284"/>
      <c r="S711" s="284"/>
      <c r="T711" s="284"/>
      <c r="U711" s="284"/>
      <c r="V711" s="284"/>
    </row>
    <row r="712">
      <c r="A712" s="284"/>
      <c r="B712" s="284"/>
      <c r="C712" s="284"/>
      <c r="D712" s="284"/>
      <c r="E712" s="284"/>
      <c r="F712" s="284"/>
      <c r="G712" s="331"/>
      <c r="H712" s="331"/>
      <c r="I712" s="284"/>
      <c r="J712" s="284"/>
      <c r="K712" s="284"/>
      <c r="L712" s="284"/>
      <c r="M712" s="284"/>
      <c r="N712" s="284"/>
      <c r="O712" s="284"/>
      <c r="P712" s="284"/>
      <c r="Q712" s="284"/>
      <c r="R712" s="284"/>
      <c r="S712" s="284"/>
      <c r="T712" s="284"/>
      <c r="U712" s="284"/>
      <c r="V712" s="284"/>
    </row>
    <row r="713">
      <c r="A713" s="284"/>
      <c r="B713" s="284"/>
      <c r="C713" s="284"/>
      <c r="D713" s="284"/>
      <c r="E713" s="284"/>
      <c r="F713" s="284"/>
      <c r="G713" s="331"/>
      <c r="H713" s="331"/>
      <c r="I713" s="284"/>
      <c r="J713" s="284"/>
      <c r="K713" s="284"/>
      <c r="L713" s="284"/>
      <c r="M713" s="284"/>
      <c r="N713" s="284"/>
      <c r="O713" s="284"/>
      <c r="P713" s="284"/>
      <c r="Q713" s="284"/>
      <c r="R713" s="284"/>
      <c r="S713" s="284"/>
      <c r="T713" s="284"/>
      <c r="U713" s="284"/>
      <c r="V713" s="284"/>
    </row>
    <row r="714">
      <c r="A714" s="284"/>
      <c r="B714" s="284"/>
      <c r="C714" s="284"/>
      <c r="D714" s="284"/>
      <c r="E714" s="284"/>
      <c r="F714" s="284"/>
      <c r="G714" s="331"/>
      <c r="H714" s="331"/>
      <c r="I714" s="284"/>
      <c r="J714" s="284"/>
      <c r="K714" s="284"/>
      <c r="L714" s="284"/>
      <c r="M714" s="284"/>
      <c r="N714" s="284"/>
      <c r="O714" s="284"/>
      <c r="P714" s="284"/>
      <c r="Q714" s="284"/>
      <c r="R714" s="284"/>
      <c r="S714" s="284"/>
      <c r="T714" s="284"/>
      <c r="U714" s="284"/>
      <c r="V714" s="284"/>
    </row>
    <row r="715">
      <c r="A715" s="284"/>
      <c r="B715" s="284"/>
      <c r="C715" s="284"/>
      <c r="D715" s="284"/>
      <c r="E715" s="284"/>
      <c r="F715" s="284"/>
      <c r="G715" s="331"/>
      <c r="H715" s="331"/>
      <c r="I715" s="284"/>
      <c r="J715" s="284"/>
      <c r="K715" s="284"/>
      <c r="L715" s="284"/>
      <c r="M715" s="284"/>
      <c r="N715" s="284"/>
      <c r="O715" s="284"/>
      <c r="P715" s="284"/>
      <c r="Q715" s="284"/>
      <c r="R715" s="284"/>
      <c r="S715" s="284"/>
      <c r="T715" s="284"/>
      <c r="U715" s="284"/>
      <c r="V715" s="284"/>
    </row>
    <row r="716">
      <c r="A716" s="284"/>
      <c r="B716" s="284"/>
      <c r="C716" s="284"/>
      <c r="D716" s="284"/>
      <c r="E716" s="284"/>
      <c r="F716" s="284"/>
      <c r="G716" s="331"/>
      <c r="H716" s="331"/>
      <c r="I716" s="284"/>
      <c r="J716" s="284"/>
      <c r="K716" s="284"/>
      <c r="L716" s="284"/>
      <c r="M716" s="284"/>
      <c r="N716" s="284"/>
      <c r="O716" s="284"/>
      <c r="P716" s="284"/>
      <c r="Q716" s="284"/>
      <c r="R716" s="284"/>
      <c r="S716" s="284"/>
      <c r="T716" s="284"/>
      <c r="U716" s="284"/>
      <c r="V716" s="284"/>
    </row>
    <row r="717">
      <c r="A717" s="284"/>
      <c r="B717" s="284"/>
      <c r="C717" s="284"/>
      <c r="D717" s="284"/>
      <c r="E717" s="284"/>
      <c r="F717" s="284"/>
      <c r="G717" s="331"/>
      <c r="H717" s="331"/>
      <c r="I717" s="284"/>
      <c r="J717" s="284"/>
      <c r="K717" s="284"/>
      <c r="L717" s="284"/>
      <c r="M717" s="284"/>
      <c r="N717" s="284"/>
      <c r="O717" s="284"/>
      <c r="P717" s="284"/>
      <c r="Q717" s="284"/>
      <c r="R717" s="284"/>
      <c r="S717" s="284"/>
      <c r="T717" s="284"/>
      <c r="U717" s="284"/>
      <c r="V717" s="284"/>
    </row>
    <row r="718">
      <c r="A718" s="284"/>
      <c r="B718" s="284"/>
      <c r="C718" s="284"/>
      <c r="D718" s="284"/>
      <c r="E718" s="284"/>
      <c r="F718" s="284"/>
      <c r="G718" s="331"/>
      <c r="H718" s="331"/>
      <c r="I718" s="284"/>
      <c r="J718" s="284"/>
      <c r="K718" s="284"/>
      <c r="L718" s="284"/>
      <c r="M718" s="284"/>
      <c r="N718" s="284"/>
      <c r="O718" s="284"/>
      <c r="P718" s="284"/>
      <c r="Q718" s="284"/>
      <c r="R718" s="284"/>
      <c r="S718" s="284"/>
      <c r="T718" s="284"/>
      <c r="U718" s="284"/>
      <c r="V718" s="284"/>
    </row>
    <row r="719">
      <c r="A719" s="284"/>
      <c r="B719" s="284"/>
      <c r="C719" s="284"/>
      <c r="D719" s="284"/>
      <c r="E719" s="284"/>
      <c r="F719" s="284"/>
      <c r="G719" s="331"/>
      <c r="H719" s="331"/>
      <c r="I719" s="284"/>
      <c r="J719" s="284"/>
      <c r="K719" s="284"/>
      <c r="L719" s="284"/>
      <c r="M719" s="284"/>
      <c r="N719" s="284"/>
      <c r="O719" s="284"/>
      <c r="P719" s="284"/>
      <c r="Q719" s="284"/>
      <c r="R719" s="284"/>
      <c r="S719" s="284"/>
      <c r="T719" s="284"/>
      <c r="U719" s="284"/>
      <c r="V719" s="284"/>
    </row>
    <row r="720">
      <c r="A720" s="284"/>
      <c r="B720" s="284"/>
      <c r="C720" s="284"/>
      <c r="D720" s="284"/>
      <c r="E720" s="284"/>
      <c r="F720" s="284"/>
      <c r="G720" s="331"/>
      <c r="H720" s="331"/>
      <c r="I720" s="284"/>
      <c r="J720" s="284"/>
      <c r="K720" s="284"/>
      <c r="L720" s="284"/>
      <c r="M720" s="284"/>
      <c r="N720" s="284"/>
      <c r="O720" s="284"/>
      <c r="P720" s="284"/>
      <c r="Q720" s="284"/>
      <c r="R720" s="284"/>
      <c r="S720" s="284"/>
      <c r="T720" s="284"/>
      <c r="U720" s="284"/>
      <c r="V720" s="284"/>
    </row>
    <row r="721">
      <c r="A721" s="284"/>
      <c r="B721" s="284"/>
      <c r="C721" s="284"/>
      <c r="D721" s="284"/>
      <c r="E721" s="284"/>
      <c r="F721" s="284"/>
      <c r="G721" s="331"/>
      <c r="H721" s="331"/>
      <c r="I721" s="284"/>
      <c r="J721" s="284"/>
      <c r="K721" s="284"/>
      <c r="L721" s="284"/>
      <c r="M721" s="284"/>
      <c r="N721" s="284"/>
      <c r="O721" s="284"/>
      <c r="P721" s="284"/>
      <c r="Q721" s="284"/>
      <c r="R721" s="284"/>
      <c r="S721" s="284"/>
      <c r="T721" s="284"/>
      <c r="U721" s="284"/>
      <c r="V721" s="284"/>
    </row>
    <row r="722">
      <c r="A722" s="284"/>
      <c r="B722" s="284"/>
      <c r="C722" s="284"/>
      <c r="D722" s="284"/>
      <c r="E722" s="284"/>
      <c r="F722" s="284"/>
      <c r="G722" s="331"/>
      <c r="H722" s="331"/>
      <c r="I722" s="284"/>
      <c r="J722" s="284"/>
      <c r="K722" s="284"/>
      <c r="L722" s="284"/>
      <c r="M722" s="284"/>
      <c r="N722" s="284"/>
      <c r="O722" s="284"/>
      <c r="P722" s="284"/>
      <c r="Q722" s="284"/>
      <c r="R722" s="284"/>
      <c r="S722" s="284"/>
      <c r="T722" s="284"/>
      <c r="U722" s="284"/>
      <c r="V722" s="284"/>
    </row>
    <row r="723">
      <c r="A723" s="284"/>
      <c r="B723" s="284"/>
      <c r="C723" s="284"/>
      <c r="D723" s="284"/>
      <c r="E723" s="284"/>
      <c r="F723" s="284"/>
      <c r="G723" s="331"/>
      <c r="H723" s="331"/>
      <c r="I723" s="284"/>
      <c r="J723" s="284"/>
      <c r="K723" s="284"/>
      <c r="L723" s="284"/>
      <c r="M723" s="284"/>
      <c r="N723" s="284"/>
      <c r="O723" s="284"/>
      <c r="P723" s="284"/>
      <c r="Q723" s="284"/>
      <c r="R723" s="284"/>
      <c r="S723" s="284"/>
      <c r="T723" s="284"/>
      <c r="U723" s="284"/>
      <c r="V723" s="284"/>
    </row>
    <row r="724">
      <c r="A724" s="284"/>
      <c r="B724" s="284"/>
      <c r="C724" s="284"/>
      <c r="D724" s="284"/>
      <c r="E724" s="284"/>
      <c r="F724" s="284"/>
      <c r="G724" s="331"/>
      <c r="H724" s="331"/>
      <c r="I724" s="284"/>
      <c r="J724" s="284"/>
      <c r="K724" s="284"/>
      <c r="L724" s="284"/>
      <c r="M724" s="284"/>
      <c r="N724" s="284"/>
      <c r="O724" s="284"/>
      <c r="P724" s="284"/>
      <c r="Q724" s="284"/>
      <c r="R724" s="284"/>
      <c r="S724" s="284"/>
      <c r="T724" s="284"/>
      <c r="U724" s="284"/>
      <c r="V724" s="284"/>
    </row>
    <row r="725">
      <c r="A725" s="284"/>
      <c r="B725" s="284"/>
      <c r="C725" s="284"/>
      <c r="D725" s="284"/>
      <c r="E725" s="284"/>
      <c r="F725" s="284"/>
      <c r="G725" s="331"/>
      <c r="H725" s="331"/>
      <c r="I725" s="284"/>
      <c r="J725" s="284"/>
      <c r="K725" s="284"/>
      <c r="L725" s="284"/>
      <c r="M725" s="284"/>
      <c r="N725" s="284"/>
      <c r="O725" s="284"/>
      <c r="P725" s="284"/>
      <c r="Q725" s="284"/>
      <c r="R725" s="284"/>
      <c r="S725" s="284"/>
      <c r="T725" s="284"/>
      <c r="U725" s="284"/>
      <c r="V725" s="284"/>
    </row>
    <row r="726">
      <c r="A726" s="284"/>
      <c r="B726" s="284"/>
      <c r="C726" s="284"/>
      <c r="D726" s="284"/>
      <c r="E726" s="284"/>
      <c r="F726" s="284"/>
      <c r="G726" s="331"/>
      <c r="H726" s="331"/>
      <c r="I726" s="284"/>
      <c r="J726" s="284"/>
      <c r="K726" s="284"/>
      <c r="L726" s="284"/>
      <c r="M726" s="284"/>
      <c r="N726" s="284"/>
      <c r="O726" s="284"/>
      <c r="P726" s="284"/>
      <c r="Q726" s="284"/>
      <c r="R726" s="284"/>
      <c r="S726" s="284"/>
      <c r="T726" s="284"/>
      <c r="U726" s="284"/>
      <c r="V726" s="284"/>
    </row>
    <row r="727">
      <c r="A727" s="284"/>
      <c r="B727" s="284"/>
      <c r="C727" s="284"/>
      <c r="D727" s="284"/>
      <c r="E727" s="284"/>
      <c r="F727" s="284"/>
      <c r="G727" s="331"/>
      <c r="H727" s="331"/>
      <c r="I727" s="284"/>
      <c r="J727" s="284"/>
      <c r="K727" s="284"/>
      <c r="L727" s="284"/>
      <c r="M727" s="284"/>
      <c r="N727" s="284"/>
      <c r="O727" s="284"/>
      <c r="P727" s="284"/>
      <c r="Q727" s="284"/>
      <c r="R727" s="284"/>
      <c r="S727" s="284"/>
      <c r="T727" s="284"/>
      <c r="U727" s="284"/>
      <c r="V727" s="284"/>
    </row>
    <row r="728">
      <c r="A728" s="284"/>
      <c r="B728" s="284"/>
      <c r="C728" s="284"/>
      <c r="D728" s="284"/>
      <c r="E728" s="284"/>
      <c r="F728" s="284"/>
      <c r="G728" s="331"/>
      <c r="H728" s="331"/>
      <c r="I728" s="284"/>
      <c r="J728" s="284"/>
      <c r="K728" s="284"/>
      <c r="L728" s="284"/>
      <c r="M728" s="284"/>
      <c r="N728" s="284"/>
      <c r="O728" s="284"/>
      <c r="P728" s="284"/>
      <c r="Q728" s="284"/>
      <c r="R728" s="284"/>
      <c r="S728" s="284"/>
      <c r="T728" s="284"/>
      <c r="U728" s="284"/>
      <c r="V728" s="284"/>
    </row>
    <row r="729">
      <c r="A729" s="284"/>
      <c r="B729" s="284"/>
      <c r="C729" s="284"/>
      <c r="D729" s="284"/>
      <c r="E729" s="284"/>
      <c r="F729" s="284"/>
      <c r="G729" s="331"/>
      <c r="H729" s="331"/>
      <c r="I729" s="284"/>
      <c r="J729" s="284"/>
      <c r="K729" s="284"/>
      <c r="L729" s="284"/>
      <c r="M729" s="284"/>
      <c r="N729" s="284"/>
      <c r="O729" s="284"/>
      <c r="P729" s="284"/>
      <c r="Q729" s="284"/>
      <c r="R729" s="284"/>
      <c r="S729" s="284"/>
      <c r="T729" s="284"/>
      <c r="U729" s="284"/>
      <c r="V729" s="284"/>
    </row>
    <row r="730">
      <c r="A730" s="284"/>
      <c r="B730" s="284"/>
      <c r="C730" s="284"/>
      <c r="D730" s="284"/>
      <c r="E730" s="284"/>
      <c r="F730" s="284"/>
      <c r="G730" s="331"/>
      <c r="H730" s="331"/>
      <c r="I730" s="284"/>
      <c r="J730" s="284"/>
      <c r="K730" s="284"/>
      <c r="L730" s="284"/>
      <c r="M730" s="284"/>
      <c r="N730" s="284"/>
      <c r="O730" s="284"/>
      <c r="P730" s="284"/>
      <c r="Q730" s="284"/>
      <c r="R730" s="284"/>
      <c r="S730" s="284"/>
      <c r="T730" s="284"/>
      <c r="U730" s="284"/>
      <c r="V730" s="284"/>
    </row>
    <row r="731">
      <c r="A731" s="284"/>
      <c r="B731" s="284"/>
      <c r="C731" s="284"/>
      <c r="D731" s="284"/>
      <c r="E731" s="284"/>
      <c r="F731" s="284"/>
      <c r="G731" s="331"/>
      <c r="H731" s="331"/>
      <c r="I731" s="284"/>
      <c r="J731" s="284"/>
      <c r="K731" s="284"/>
      <c r="L731" s="284"/>
      <c r="M731" s="284"/>
      <c r="N731" s="284"/>
      <c r="O731" s="284"/>
      <c r="P731" s="284"/>
      <c r="Q731" s="284"/>
      <c r="R731" s="284"/>
      <c r="S731" s="284"/>
      <c r="T731" s="284"/>
      <c r="U731" s="284"/>
      <c r="V731" s="284"/>
    </row>
    <row r="732">
      <c r="A732" s="284"/>
      <c r="B732" s="284"/>
      <c r="C732" s="284"/>
      <c r="D732" s="284"/>
      <c r="E732" s="284"/>
      <c r="F732" s="284"/>
      <c r="G732" s="331"/>
      <c r="H732" s="331"/>
      <c r="I732" s="284"/>
      <c r="J732" s="284"/>
      <c r="K732" s="284"/>
      <c r="L732" s="284"/>
      <c r="M732" s="284"/>
      <c r="N732" s="284"/>
      <c r="O732" s="284"/>
      <c r="P732" s="284"/>
      <c r="Q732" s="284"/>
      <c r="R732" s="284"/>
      <c r="S732" s="284"/>
      <c r="T732" s="284"/>
      <c r="U732" s="284"/>
      <c r="V732" s="284"/>
    </row>
    <row r="733">
      <c r="A733" s="284"/>
      <c r="B733" s="284"/>
      <c r="C733" s="284"/>
      <c r="D733" s="284"/>
      <c r="E733" s="284"/>
      <c r="F733" s="284"/>
      <c r="G733" s="331"/>
      <c r="H733" s="331"/>
      <c r="I733" s="284"/>
      <c r="J733" s="284"/>
      <c r="K733" s="284"/>
      <c r="L733" s="284"/>
      <c r="M733" s="284"/>
      <c r="N733" s="284"/>
      <c r="O733" s="284"/>
      <c r="P733" s="284"/>
      <c r="Q733" s="284"/>
      <c r="R733" s="284"/>
      <c r="S733" s="284"/>
      <c r="T733" s="284"/>
      <c r="U733" s="284"/>
      <c r="V733" s="284"/>
    </row>
    <row r="734">
      <c r="A734" s="284"/>
      <c r="B734" s="284"/>
      <c r="C734" s="284"/>
      <c r="D734" s="284"/>
      <c r="E734" s="284"/>
      <c r="F734" s="284"/>
      <c r="G734" s="331"/>
      <c r="H734" s="331"/>
      <c r="I734" s="284"/>
      <c r="J734" s="284"/>
      <c r="K734" s="284"/>
      <c r="L734" s="284"/>
      <c r="M734" s="284"/>
      <c r="N734" s="284"/>
      <c r="O734" s="284"/>
      <c r="P734" s="284"/>
      <c r="Q734" s="284"/>
      <c r="R734" s="284"/>
      <c r="S734" s="284"/>
      <c r="T734" s="284"/>
      <c r="U734" s="284"/>
      <c r="V734" s="284"/>
    </row>
    <row r="735">
      <c r="A735" s="284"/>
      <c r="B735" s="284"/>
      <c r="C735" s="284"/>
      <c r="D735" s="284"/>
      <c r="E735" s="284"/>
      <c r="F735" s="284"/>
      <c r="G735" s="331"/>
      <c r="H735" s="331"/>
      <c r="I735" s="284"/>
      <c r="J735" s="284"/>
      <c r="K735" s="284"/>
      <c r="L735" s="284"/>
      <c r="M735" s="284"/>
      <c r="N735" s="284"/>
      <c r="O735" s="284"/>
      <c r="P735" s="284"/>
      <c r="Q735" s="284"/>
      <c r="R735" s="284"/>
      <c r="S735" s="284"/>
      <c r="T735" s="284"/>
      <c r="U735" s="284"/>
      <c r="V735" s="284"/>
    </row>
    <row r="736">
      <c r="A736" s="284"/>
      <c r="B736" s="284"/>
      <c r="C736" s="284"/>
      <c r="D736" s="284"/>
      <c r="E736" s="284"/>
      <c r="F736" s="284"/>
      <c r="G736" s="331"/>
      <c r="H736" s="331"/>
      <c r="I736" s="284"/>
      <c r="J736" s="284"/>
      <c r="K736" s="284"/>
      <c r="L736" s="284"/>
      <c r="M736" s="284"/>
      <c r="N736" s="284"/>
      <c r="O736" s="284"/>
      <c r="P736" s="284"/>
      <c r="Q736" s="284"/>
      <c r="R736" s="284"/>
      <c r="S736" s="284"/>
      <c r="T736" s="284"/>
      <c r="U736" s="284"/>
      <c r="V736" s="284"/>
    </row>
    <row r="737">
      <c r="A737" s="284"/>
      <c r="B737" s="284"/>
      <c r="C737" s="284"/>
      <c r="D737" s="284"/>
      <c r="E737" s="284"/>
      <c r="F737" s="284"/>
      <c r="G737" s="331"/>
      <c r="H737" s="331"/>
      <c r="I737" s="284"/>
      <c r="J737" s="284"/>
      <c r="K737" s="284"/>
      <c r="L737" s="284"/>
      <c r="M737" s="284"/>
      <c r="N737" s="284"/>
      <c r="O737" s="284"/>
      <c r="P737" s="284"/>
      <c r="Q737" s="284"/>
      <c r="R737" s="284"/>
      <c r="S737" s="284"/>
      <c r="T737" s="284"/>
      <c r="U737" s="284"/>
      <c r="V737" s="284"/>
    </row>
    <row r="738">
      <c r="A738" s="284"/>
      <c r="B738" s="284"/>
      <c r="C738" s="284"/>
      <c r="D738" s="284"/>
      <c r="E738" s="284"/>
      <c r="F738" s="284"/>
      <c r="G738" s="331"/>
      <c r="H738" s="331"/>
      <c r="I738" s="284"/>
      <c r="J738" s="284"/>
      <c r="K738" s="284"/>
      <c r="L738" s="284"/>
      <c r="M738" s="284"/>
      <c r="N738" s="284"/>
      <c r="O738" s="284"/>
      <c r="P738" s="284"/>
      <c r="Q738" s="284"/>
      <c r="R738" s="284"/>
      <c r="S738" s="284"/>
      <c r="T738" s="284"/>
      <c r="U738" s="284"/>
      <c r="V738" s="284"/>
    </row>
    <row r="739">
      <c r="A739" s="284"/>
      <c r="B739" s="284"/>
      <c r="C739" s="284"/>
      <c r="D739" s="284"/>
      <c r="E739" s="284"/>
      <c r="F739" s="284"/>
      <c r="G739" s="331"/>
      <c r="H739" s="331"/>
      <c r="I739" s="284"/>
      <c r="J739" s="284"/>
      <c r="K739" s="284"/>
      <c r="L739" s="284"/>
      <c r="M739" s="284"/>
      <c r="N739" s="284"/>
      <c r="O739" s="284"/>
      <c r="P739" s="284"/>
      <c r="Q739" s="284"/>
      <c r="R739" s="284"/>
      <c r="S739" s="284"/>
      <c r="T739" s="284"/>
      <c r="U739" s="284"/>
      <c r="V739" s="284"/>
    </row>
    <row r="740">
      <c r="A740" s="284"/>
      <c r="B740" s="284"/>
      <c r="C740" s="284"/>
      <c r="D740" s="284"/>
      <c r="E740" s="284"/>
      <c r="F740" s="284"/>
      <c r="G740" s="331"/>
      <c r="H740" s="331"/>
      <c r="I740" s="284"/>
      <c r="J740" s="284"/>
      <c r="K740" s="284"/>
      <c r="L740" s="284"/>
      <c r="M740" s="284"/>
      <c r="N740" s="284"/>
      <c r="O740" s="284"/>
      <c r="P740" s="284"/>
      <c r="Q740" s="284"/>
      <c r="R740" s="284"/>
      <c r="S740" s="284"/>
      <c r="T740" s="284"/>
      <c r="U740" s="284"/>
      <c r="V740" s="284"/>
    </row>
    <row r="741">
      <c r="A741" s="284"/>
      <c r="B741" s="284"/>
      <c r="C741" s="284"/>
      <c r="D741" s="284"/>
      <c r="E741" s="284"/>
      <c r="F741" s="284"/>
      <c r="G741" s="331"/>
      <c r="H741" s="331"/>
      <c r="I741" s="284"/>
      <c r="J741" s="284"/>
      <c r="K741" s="284"/>
      <c r="L741" s="284"/>
      <c r="M741" s="284"/>
      <c r="N741" s="284"/>
      <c r="O741" s="284"/>
      <c r="P741" s="284"/>
      <c r="Q741" s="284"/>
      <c r="R741" s="284"/>
      <c r="S741" s="284"/>
      <c r="T741" s="284"/>
      <c r="U741" s="284"/>
      <c r="V741" s="284"/>
    </row>
    <row r="742">
      <c r="A742" s="284"/>
      <c r="B742" s="284"/>
      <c r="C742" s="284"/>
      <c r="D742" s="284"/>
      <c r="E742" s="284"/>
      <c r="F742" s="284"/>
      <c r="G742" s="331"/>
      <c r="H742" s="331"/>
      <c r="I742" s="284"/>
      <c r="J742" s="284"/>
      <c r="K742" s="284"/>
      <c r="L742" s="284"/>
      <c r="M742" s="284"/>
      <c r="N742" s="284"/>
      <c r="O742" s="284"/>
      <c r="P742" s="284"/>
      <c r="Q742" s="284"/>
      <c r="R742" s="284"/>
      <c r="S742" s="284"/>
      <c r="T742" s="284"/>
      <c r="U742" s="284"/>
      <c r="V742" s="284"/>
    </row>
    <row r="743">
      <c r="A743" s="284"/>
      <c r="B743" s="284"/>
      <c r="C743" s="284"/>
      <c r="D743" s="284"/>
      <c r="E743" s="284"/>
      <c r="F743" s="284"/>
      <c r="G743" s="331"/>
      <c r="H743" s="331"/>
      <c r="I743" s="284"/>
      <c r="J743" s="284"/>
      <c r="K743" s="284"/>
      <c r="L743" s="284"/>
      <c r="M743" s="284"/>
      <c r="N743" s="284"/>
      <c r="O743" s="284"/>
      <c r="P743" s="284"/>
      <c r="Q743" s="284"/>
      <c r="R743" s="284"/>
      <c r="S743" s="284"/>
      <c r="T743" s="284"/>
      <c r="U743" s="284"/>
      <c r="V743" s="284"/>
    </row>
    <row r="744">
      <c r="A744" s="284"/>
      <c r="B744" s="284"/>
      <c r="C744" s="284"/>
      <c r="D744" s="284"/>
      <c r="E744" s="284"/>
      <c r="F744" s="284"/>
      <c r="G744" s="331"/>
      <c r="H744" s="331"/>
      <c r="I744" s="284"/>
      <c r="J744" s="284"/>
      <c r="K744" s="284"/>
      <c r="L744" s="284"/>
      <c r="M744" s="284"/>
      <c r="N744" s="284"/>
      <c r="O744" s="284"/>
      <c r="P744" s="284"/>
      <c r="Q744" s="284"/>
      <c r="R744" s="284"/>
      <c r="S744" s="284"/>
      <c r="T744" s="284"/>
      <c r="U744" s="284"/>
      <c r="V744" s="284"/>
    </row>
    <row r="745">
      <c r="A745" s="284"/>
      <c r="B745" s="284"/>
      <c r="C745" s="284"/>
      <c r="D745" s="284"/>
      <c r="E745" s="284"/>
      <c r="F745" s="284"/>
      <c r="G745" s="331"/>
      <c r="H745" s="331"/>
      <c r="I745" s="284"/>
      <c r="J745" s="284"/>
      <c r="K745" s="284"/>
      <c r="L745" s="284"/>
      <c r="M745" s="284"/>
      <c r="N745" s="284"/>
      <c r="O745" s="284"/>
      <c r="P745" s="284"/>
      <c r="Q745" s="284"/>
      <c r="R745" s="284"/>
      <c r="S745" s="284"/>
      <c r="T745" s="284"/>
      <c r="U745" s="284"/>
      <c r="V745" s="284"/>
    </row>
    <row r="746">
      <c r="A746" s="284"/>
      <c r="B746" s="284"/>
      <c r="C746" s="284"/>
      <c r="D746" s="284"/>
      <c r="E746" s="284"/>
      <c r="F746" s="284"/>
      <c r="G746" s="331"/>
      <c r="H746" s="331"/>
      <c r="I746" s="284"/>
      <c r="J746" s="284"/>
      <c r="K746" s="284"/>
      <c r="L746" s="284"/>
      <c r="M746" s="284"/>
      <c r="N746" s="284"/>
      <c r="O746" s="284"/>
      <c r="P746" s="284"/>
      <c r="Q746" s="284"/>
      <c r="R746" s="284"/>
      <c r="S746" s="284"/>
      <c r="T746" s="284"/>
      <c r="U746" s="284"/>
      <c r="V746" s="284"/>
    </row>
    <row r="747">
      <c r="A747" s="284"/>
      <c r="B747" s="284"/>
      <c r="C747" s="284"/>
      <c r="D747" s="284"/>
      <c r="E747" s="284"/>
      <c r="F747" s="284"/>
      <c r="G747" s="331"/>
      <c r="H747" s="331"/>
      <c r="I747" s="284"/>
      <c r="J747" s="284"/>
      <c r="K747" s="284"/>
      <c r="L747" s="284"/>
      <c r="M747" s="284"/>
      <c r="N747" s="284"/>
      <c r="O747" s="284"/>
      <c r="P747" s="284"/>
      <c r="Q747" s="284"/>
      <c r="R747" s="284"/>
      <c r="S747" s="284"/>
      <c r="T747" s="284"/>
      <c r="U747" s="284"/>
      <c r="V747" s="284"/>
    </row>
    <row r="748">
      <c r="A748" s="284"/>
      <c r="B748" s="284"/>
      <c r="C748" s="284"/>
      <c r="D748" s="284"/>
      <c r="E748" s="284"/>
      <c r="F748" s="284"/>
      <c r="G748" s="331"/>
      <c r="H748" s="331"/>
      <c r="I748" s="284"/>
      <c r="J748" s="284"/>
      <c r="K748" s="284"/>
      <c r="L748" s="284"/>
      <c r="M748" s="284"/>
      <c r="N748" s="284"/>
      <c r="O748" s="284"/>
      <c r="P748" s="284"/>
      <c r="Q748" s="284"/>
      <c r="R748" s="284"/>
      <c r="S748" s="284"/>
      <c r="T748" s="284"/>
      <c r="U748" s="284"/>
      <c r="V748" s="284"/>
    </row>
    <row r="749">
      <c r="A749" s="284"/>
      <c r="B749" s="284"/>
      <c r="C749" s="284"/>
      <c r="D749" s="284"/>
      <c r="E749" s="284"/>
      <c r="F749" s="284"/>
      <c r="G749" s="331"/>
      <c r="H749" s="331"/>
      <c r="I749" s="284"/>
      <c r="J749" s="284"/>
      <c r="K749" s="284"/>
      <c r="L749" s="284"/>
      <c r="M749" s="284"/>
      <c r="N749" s="284"/>
      <c r="O749" s="284"/>
      <c r="P749" s="284"/>
      <c r="Q749" s="284"/>
      <c r="R749" s="284"/>
      <c r="S749" s="284"/>
      <c r="T749" s="284"/>
      <c r="U749" s="284"/>
      <c r="V749" s="284"/>
    </row>
    <row r="750">
      <c r="A750" s="284"/>
      <c r="B750" s="284"/>
      <c r="C750" s="284"/>
      <c r="D750" s="284"/>
      <c r="E750" s="284"/>
      <c r="F750" s="284"/>
      <c r="G750" s="331"/>
      <c r="H750" s="331"/>
      <c r="I750" s="284"/>
      <c r="J750" s="284"/>
      <c r="K750" s="284"/>
      <c r="L750" s="284"/>
      <c r="M750" s="284"/>
      <c r="N750" s="284"/>
      <c r="O750" s="284"/>
      <c r="P750" s="284"/>
      <c r="Q750" s="284"/>
      <c r="R750" s="284"/>
      <c r="S750" s="284"/>
      <c r="T750" s="284"/>
      <c r="U750" s="284"/>
      <c r="V750" s="284"/>
    </row>
    <row r="751">
      <c r="A751" s="284"/>
      <c r="B751" s="284"/>
      <c r="C751" s="284"/>
      <c r="D751" s="284"/>
      <c r="E751" s="284"/>
      <c r="F751" s="284"/>
      <c r="G751" s="331"/>
      <c r="H751" s="331"/>
      <c r="I751" s="284"/>
      <c r="J751" s="284"/>
      <c r="K751" s="284"/>
      <c r="L751" s="284"/>
      <c r="M751" s="284"/>
      <c r="N751" s="284"/>
      <c r="O751" s="284"/>
      <c r="P751" s="284"/>
      <c r="Q751" s="284"/>
      <c r="R751" s="284"/>
      <c r="S751" s="284"/>
      <c r="T751" s="284"/>
      <c r="U751" s="284"/>
      <c r="V751" s="284"/>
    </row>
    <row r="752">
      <c r="A752" s="284"/>
      <c r="B752" s="284"/>
      <c r="C752" s="284"/>
      <c r="D752" s="284"/>
      <c r="E752" s="284"/>
      <c r="F752" s="284"/>
      <c r="G752" s="331"/>
      <c r="H752" s="331"/>
      <c r="I752" s="284"/>
      <c r="J752" s="284"/>
      <c r="K752" s="284"/>
      <c r="L752" s="284"/>
      <c r="M752" s="284"/>
      <c r="N752" s="284"/>
      <c r="O752" s="284"/>
      <c r="P752" s="284"/>
      <c r="Q752" s="284"/>
      <c r="R752" s="284"/>
      <c r="S752" s="284"/>
      <c r="T752" s="284"/>
      <c r="U752" s="284"/>
      <c r="V752" s="284"/>
    </row>
    <row r="753">
      <c r="A753" s="284"/>
      <c r="B753" s="284"/>
      <c r="C753" s="284"/>
      <c r="D753" s="284"/>
      <c r="E753" s="284"/>
      <c r="F753" s="284"/>
      <c r="G753" s="331"/>
      <c r="H753" s="331"/>
      <c r="I753" s="284"/>
      <c r="J753" s="284"/>
      <c r="K753" s="284"/>
      <c r="L753" s="284"/>
      <c r="M753" s="284"/>
      <c r="N753" s="284"/>
      <c r="O753" s="284"/>
      <c r="P753" s="284"/>
      <c r="Q753" s="284"/>
      <c r="R753" s="284"/>
      <c r="S753" s="284"/>
      <c r="T753" s="284"/>
      <c r="U753" s="284"/>
      <c r="V753" s="284"/>
    </row>
    <row r="754">
      <c r="A754" s="284"/>
      <c r="B754" s="284"/>
      <c r="C754" s="284"/>
      <c r="D754" s="284"/>
      <c r="E754" s="284"/>
      <c r="F754" s="284"/>
      <c r="G754" s="331"/>
      <c r="H754" s="331"/>
      <c r="I754" s="284"/>
      <c r="J754" s="284"/>
      <c r="K754" s="284"/>
      <c r="L754" s="284"/>
      <c r="M754" s="284"/>
      <c r="N754" s="284"/>
      <c r="O754" s="284"/>
      <c r="P754" s="284"/>
      <c r="Q754" s="284"/>
      <c r="R754" s="284"/>
      <c r="S754" s="284"/>
      <c r="T754" s="284"/>
      <c r="U754" s="284"/>
      <c r="V754" s="284"/>
    </row>
    <row r="755">
      <c r="A755" s="284"/>
      <c r="B755" s="284"/>
      <c r="C755" s="284"/>
      <c r="D755" s="284"/>
      <c r="E755" s="284"/>
      <c r="F755" s="284"/>
      <c r="G755" s="331"/>
      <c r="H755" s="331"/>
      <c r="I755" s="284"/>
      <c r="J755" s="284"/>
      <c r="K755" s="284"/>
      <c r="L755" s="284"/>
      <c r="M755" s="284"/>
      <c r="N755" s="284"/>
      <c r="O755" s="284"/>
      <c r="P755" s="284"/>
      <c r="Q755" s="284"/>
      <c r="R755" s="284"/>
      <c r="S755" s="284"/>
      <c r="T755" s="284"/>
      <c r="U755" s="284"/>
      <c r="V755" s="284"/>
    </row>
    <row r="756">
      <c r="A756" s="284"/>
      <c r="B756" s="284"/>
      <c r="C756" s="284"/>
      <c r="D756" s="284"/>
      <c r="E756" s="284"/>
      <c r="F756" s="284"/>
      <c r="G756" s="331"/>
      <c r="H756" s="331"/>
      <c r="I756" s="284"/>
      <c r="J756" s="284"/>
      <c r="K756" s="284"/>
      <c r="L756" s="284"/>
      <c r="M756" s="284"/>
      <c r="N756" s="284"/>
      <c r="O756" s="284"/>
      <c r="P756" s="284"/>
      <c r="Q756" s="284"/>
      <c r="R756" s="284"/>
      <c r="S756" s="284"/>
      <c r="T756" s="284"/>
      <c r="U756" s="284"/>
      <c r="V756" s="284"/>
    </row>
    <row r="757">
      <c r="A757" s="284"/>
      <c r="B757" s="284"/>
      <c r="C757" s="284"/>
      <c r="D757" s="284"/>
      <c r="E757" s="284"/>
      <c r="F757" s="284"/>
      <c r="G757" s="331"/>
      <c r="H757" s="331"/>
      <c r="I757" s="284"/>
      <c r="J757" s="284"/>
      <c r="K757" s="284"/>
      <c r="L757" s="284"/>
      <c r="M757" s="284"/>
      <c r="N757" s="284"/>
      <c r="O757" s="284"/>
      <c r="P757" s="284"/>
      <c r="Q757" s="284"/>
      <c r="R757" s="284"/>
      <c r="S757" s="284"/>
      <c r="T757" s="284"/>
      <c r="U757" s="284"/>
      <c r="V757" s="284"/>
    </row>
    <row r="758">
      <c r="A758" s="284"/>
      <c r="B758" s="284"/>
      <c r="C758" s="284"/>
      <c r="D758" s="284"/>
      <c r="E758" s="284"/>
      <c r="F758" s="284"/>
      <c r="G758" s="331"/>
      <c r="H758" s="331"/>
      <c r="I758" s="284"/>
      <c r="J758" s="284"/>
      <c r="K758" s="284"/>
      <c r="L758" s="284"/>
      <c r="M758" s="284"/>
      <c r="N758" s="284"/>
      <c r="O758" s="284"/>
      <c r="P758" s="284"/>
      <c r="Q758" s="284"/>
      <c r="R758" s="284"/>
      <c r="S758" s="284"/>
      <c r="T758" s="284"/>
      <c r="U758" s="284"/>
      <c r="V758" s="284"/>
    </row>
    <row r="759">
      <c r="A759" s="284"/>
      <c r="B759" s="284"/>
      <c r="C759" s="284"/>
      <c r="D759" s="284"/>
      <c r="E759" s="284"/>
      <c r="F759" s="284"/>
      <c r="G759" s="331"/>
      <c r="H759" s="331"/>
      <c r="I759" s="284"/>
      <c r="J759" s="284"/>
      <c r="K759" s="284"/>
      <c r="L759" s="284"/>
      <c r="M759" s="284"/>
      <c r="N759" s="284"/>
      <c r="O759" s="284"/>
      <c r="P759" s="284"/>
      <c r="Q759" s="284"/>
      <c r="R759" s="284"/>
      <c r="S759" s="284"/>
      <c r="T759" s="284"/>
      <c r="U759" s="284"/>
      <c r="V759" s="284"/>
    </row>
    <row r="760">
      <c r="A760" s="284"/>
      <c r="B760" s="284"/>
      <c r="C760" s="284"/>
      <c r="D760" s="284"/>
      <c r="E760" s="284"/>
      <c r="F760" s="284"/>
      <c r="G760" s="331"/>
      <c r="H760" s="331"/>
      <c r="I760" s="284"/>
      <c r="J760" s="284"/>
      <c r="K760" s="284"/>
      <c r="L760" s="284"/>
      <c r="M760" s="284"/>
      <c r="N760" s="284"/>
      <c r="O760" s="284"/>
      <c r="P760" s="284"/>
      <c r="Q760" s="284"/>
      <c r="R760" s="284"/>
      <c r="S760" s="284"/>
      <c r="T760" s="284"/>
      <c r="U760" s="284"/>
      <c r="V760" s="284"/>
    </row>
    <row r="761">
      <c r="A761" s="284"/>
      <c r="B761" s="284"/>
      <c r="C761" s="284"/>
      <c r="D761" s="284"/>
      <c r="E761" s="284"/>
      <c r="F761" s="284"/>
      <c r="G761" s="331"/>
      <c r="H761" s="331"/>
      <c r="I761" s="284"/>
      <c r="J761" s="284"/>
      <c r="K761" s="284"/>
      <c r="L761" s="284"/>
      <c r="M761" s="284"/>
      <c r="N761" s="284"/>
      <c r="O761" s="284"/>
      <c r="P761" s="284"/>
      <c r="Q761" s="284"/>
      <c r="R761" s="284"/>
      <c r="S761" s="284"/>
      <c r="T761" s="284"/>
      <c r="U761" s="284"/>
      <c r="V761" s="284"/>
    </row>
    <row r="762">
      <c r="A762" s="284"/>
      <c r="B762" s="284"/>
      <c r="C762" s="284"/>
      <c r="D762" s="284"/>
      <c r="E762" s="284"/>
      <c r="F762" s="284"/>
      <c r="G762" s="331"/>
      <c r="H762" s="331"/>
      <c r="I762" s="284"/>
      <c r="J762" s="284"/>
      <c r="K762" s="284"/>
      <c r="L762" s="284"/>
      <c r="M762" s="284"/>
      <c r="N762" s="284"/>
      <c r="O762" s="284"/>
      <c r="P762" s="284"/>
      <c r="Q762" s="284"/>
      <c r="R762" s="284"/>
      <c r="S762" s="284"/>
      <c r="T762" s="284"/>
      <c r="U762" s="284"/>
      <c r="V762" s="284"/>
    </row>
    <row r="763">
      <c r="A763" s="284"/>
      <c r="B763" s="284"/>
      <c r="C763" s="284"/>
      <c r="D763" s="284"/>
      <c r="E763" s="284"/>
      <c r="F763" s="284"/>
      <c r="G763" s="331"/>
      <c r="H763" s="331"/>
      <c r="I763" s="284"/>
      <c r="J763" s="284"/>
      <c r="K763" s="284"/>
      <c r="L763" s="284"/>
      <c r="M763" s="284"/>
      <c r="N763" s="284"/>
      <c r="O763" s="284"/>
      <c r="P763" s="284"/>
      <c r="Q763" s="284"/>
      <c r="R763" s="284"/>
      <c r="S763" s="284"/>
      <c r="T763" s="284"/>
      <c r="U763" s="284"/>
      <c r="V763" s="284"/>
    </row>
    <row r="764">
      <c r="A764" s="284"/>
      <c r="B764" s="284"/>
      <c r="C764" s="284"/>
      <c r="D764" s="284"/>
      <c r="E764" s="284"/>
      <c r="F764" s="284"/>
      <c r="G764" s="331"/>
      <c r="H764" s="331"/>
      <c r="I764" s="284"/>
      <c r="J764" s="284"/>
      <c r="K764" s="284"/>
      <c r="L764" s="284"/>
      <c r="M764" s="284"/>
      <c r="N764" s="284"/>
      <c r="O764" s="284"/>
      <c r="P764" s="284"/>
      <c r="Q764" s="284"/>
      <c r="R764" s="284"/>
      <c r="S764" s="284"/>
      <c r="T764" s="284"/>
      <c r="U764" s="284"/>
      <c r="V764" s="284"/>
    </row>
    <row r="765">
      <c r="A765" s="284"/>
      <c r="B765" s="284"/>
      <c r="C765" s="284"/>
      <c r="D765" s="284"/>
      <c r="E765" s="284"/>
      <c r="F765" s="284"/>
      <c r="G765" s="331"/>
      <c r="H765" s="331"/>
      <c r="I765" s="284"/>
      <c r="J765" s="284"/>
      <c r="K765" s="284"/>
      <c r="L765" s="284"/>
      <c r="M765" s="284"/>
      <c r="N765" s="284"/>
      <c r="O765" s="284"/>
      <c r="P765" s="284"/>
      <c r="Q765" s="284"/>
      <c r="R765" s="284"/>
      <c r="S765" s="284"/>
      <c r="T765" s="284"/>
      <c r="U765" s="284"/>
      <c r="V765" s="284"/>
    </row>
    <row r="766">
      <c r="A766" s="284"/>
      <c r="B766" s="284"/>
      <c r="C766" s="284"/>
      <c r="D766" s="284"/>
      <c r="E766" s="284"/>
      <c r="F766" s="284"/>
      <c r="G766" s="331"/>
      <c r="H766" s="331"/>
      <c r="I766" s="284"/>
      <c r="J766" s="284"/>
      <c r="K766" s="284"/>
      <c r="L766" s="284"/>
      <c r="M766" s="284"/>
      <c r="N766" s="284"/>
      <c r="O766" s="284"/>
      <c r="P766" s="284"/>
      <c r="Q766" s="284"/>
      <c r="R766" s="284"/>
      <c r="S766" s="284"/>
      <c r="T766" s="284"/>
      <c r="U766" s="284"/>
      <c r="V766" s="284"/>
    </row>
    <row r="767">
      <c r="A767" s="284"/>
      <c r="B767" s="284"/>
      <c r="C767" s="284"/>
      <c r="D767" s="284"/>
      <c r="E767" s="284"/>
      <c r="F767" s="284"/>
      <c r="G767" s="331"/>
      <c r="H767" s="331"/>
      <c r="I767" s="284"/>
      <c r="J767" s="284"/>
      <c r="K767" s="284"/>
      <c r="L767" s="284"/>
      <c r="M767" s="284"/>
      <c r="N767" s="284"/>
      <c r="O767" s="284"/>
      <c r="P767" s="284"/>
      <c r="Q767" s="284"/>
      <c r="R767" s="284"/>
      <c r="S767" s="284"/>
      <c r="T767" s="284"/>
      <c r="U767" s="284"/>
      <c r="V767" s="284"/>
    </row>
    <row r="768">
      <c r="A768" s="284"/>
      <c r="B768" s="284"/>
      <c r="C768" s="284"/>
      <c r="D768" s="284"/>
      <c r="E768" s="284"/>
      <c r="F768" s="284"/>
      <c r="G768" s="331"/>
      <c r="H768" s="331"/>
      <c r="I768" s="284"/>
      <c r="J768" s="284"/>
      <c r="K768" s="284"/>
      <c r="L768" s="284"/>
      <c r="M768" s="284"/>
      <c r="N768" s="284"/>
      <c r="O768" s="284"/>
      <c r="P768" s="284"/>
      <c r="Q768" s="284"/>
      <c r="R768" s="284"/>
      <c r="S768" s="284"/>
      <c r="T768" s="284"/>
      <c r="U768" s="284"/>
      <c r="V768" s="284"/>
    </row>
    <row r="769">
      <c r="A769" s="284"/>
      <c r="B769" s="284"/>
      <c r="C769" s="284"/>
      <c r="D769" s="284"/>
      <c r="E769" s="284"/>
      <c r="F769" s="284"/>
      <c r="G769" s="331"/>
      <c r="H769" s="331"/>
      <c r="I769" s="284"/>
      <c r="J769" s="284"/>
      <c r="K769" s="284"/>
      <c r="L769" s="284"/>
      <c r="M769" s="284"/>
      <c r="N769" s="284"/>
      <c r="O769" s="284"/>
      <c r="P769" s="284"/>
      <c r="Q769" s="284"/>
      <c r="R769" s="284"/>
      <c r="S769" s="284"/>
      <c r="T769" s="284"/>
      <c r="U769" s="284"/>
      <c r="V769" s="284"/>
    </row>
    <row r="770">
      <c r="A770" s="284"/>
      <c r="B770" s="284"/>
      <c r="C770" s="284"/>
      <c r="D770" s="284"/>
      <c r="E770" s="284"/>
      <c r="F770" s="284"/>
      <c r="G770" s="331"/>
      <c r="H770" s="331"/>
      <c r="I770" s="284"/>
      <c r="J770" s="284"/>
      <c r="K770" s="284"/>
      <c r="L770" s="284"/>
      <c r="M770" s="284"/>
      <c r="N770" s="284"/>
      <c r="O770" s="284"/>
      <c r="P770" s="284"/>
      <c r="Q770" s="284"/>
      <c r="R770" s="284"/>
      <c r="S770" s="284"/>
      <c r="T770" s="284"/>
      <c r="U770" s="284"/>
      <c r="V770" s="284"/>
    </row>
    <row r="771">
      <c r="A771" s="284"/>
      <c r="B771" s="284"/>
      <c r="C771" s="284"/>
      <c r="D771" s="284"/>
      <c r="E771" s="284"/>
      <c r="F771" s="284"/>
      <c r="G771" s="331"/>
      <c r="H771" s="331"/>
      <c r="I771" s="284"/>
      <c r="J771" s="284"/>
      <c r="K771" s="284"/>
      <c r="L771" s="284"/>
      <c r="M771" s="284"/>
      <c r="N771" s="284"/>
      <c r="O771" s="284"/>
      <c r="P771" s="284"/>
      <c r="Q771" s="284"/>
      <c r="R771" s="284"/>
      <c r="S771" s="284"/>
      <c r="T771" s="284"/>
      <c r="U771" s="284"/>
      <c r="V771" s="284"/>
    </row>
    <row r="772">
      <c r="A772" s="284"/>
      <c r="B772" s="284"/>
      <c r="C772" s="284"/>
      <c r="D772" s="284"/>
      <c r="E772" s="284"/>
      <c r="F772" s="284"/>
      <c r="G772" s="331"/>
      <c r="H772" s="331"/>
      <c r="I772" s="284"/>
      <c r="J772" s="284"/>
      <c r="K772" s="284"/>
      <c r="L772" s="284"/>
      <c r="M772" s="284"/>
      <c r="N772" s="284"/>
      <c r="O772" s="284"/>
      <c r="P772" s="284"/>
      <c r="Q772" s="284"/>
      <c r="R772" s="284"/>
      <c r="S772" s="284"/>
      <c r="T772" s="284"/>
      <c r="U772" s="284"/>
      <c r="V772" s="284"/>
    </row>
    <row r="773">
      <c r="A773" s="284"/>
      <c r="B773" s="284"/>
      <c r="C773" s="284"/>
      <c r="D773" s="284"/>
      <c r="E773" s="284"/>
      <c r="F773" s="284"/>
      <c r="G773" s="331"/>
      <c r="H773" s="331"/>
      <c r="I773" s="284"/>
      <c r="J773" s="284"/>
      <c r="K773" s="284"/>
      <c r="L773" s="284"/>
      <c r="M773" s="284"/>
      <c r="N773" s="284"/>
      <c r="O773" s="284"/>
      <c r="P773" s="284"/>
      <c r="Q773" s="284"/>
      <c r="R773" s="284"/>
      <c r="S773" s="284"/>
      <c r="T773" s="284"/>
      <c r="U773" s="284"/>
      <c r="V773" s="284"/>
    </row>
    <row r="774">
      <c r="A774" s="284"/>
      <c r="B774" s="284"/>
      <c r="C774" s="284"/>
      <c r="D774" s="284"/>
      <c r="E774" s="284"/>
      <c r="F774" s="284"/>
      <c r="G774" s="331"/>
      <c r="H774" s="331"/>
      <c r="I774" s="284"/>
      <c r="J774" s="284"/>
      <c r="K774" s="284"/>
      <c r="L774" s="284"/>
      <c r="M774" s="284"/>
      <c r="N774" s="284"/>
      <c r="O774" s="284"/>
      <c r="P774" s="284"/>
      <c r="Q774" s="284"/>
      <c r="R774" s="284"/>
      <c r="S774" s="284"/>
      <c r="T774" s="284"/>
      <c r="U774" s="284"/>
      <c r="V774" s="284"/>
    </row>
    <row r="775">
      <c r="A775" s="284"/>
      <c r="B775" s="284"/>
      <c r="C775" s="284"/>
      <c r="D775" s="284"/>
      <c r="E775" s="284"/>
      <c r="F775" s="284"/>
      <c r="G775" s="331"/>
      <c r="H775" s="331"/>
      <c r="I775" s="284"/>
      <c r="J775" s="284"/>
      <c r="K775" s="284"/>
      <c r="L775" s="284"/>
      <c r="M775" s="284"/>
      <c r="N775" s="284"/>
      <c r="O775" s="284"/>
      <c r="P775" s="284"/>
      <c r="Q775" s="284"/>
      <c r="R775" s="284"/>
      <c r="S775" s="284"/>
      <c r="T775" s="284"/>
      <c r="U775" s="284"/>
      <c r="V775" s="284"/>
    </row>
    <row r="776">
      <c r="A776" s="284"/>
      <c r="B776" s="284"/>
      <c r="C776" s="284"/>
      <c r="D776" s="284"/>
      <c r="E776" s="284"/>
      <c r="F776" s="284"/>
      <c r="G776" s="331"/>
      <c r="H776" s="331"/>
      <c r="I776" s="284"/>
      <c r="J776" s="284"/>
      <c r="K776" s="284"/>
      <c r="L776" s="284"/>
      <c r="M776" s="284"/>
      <c r="N776" s="284"/>
      <c r="O776" s="284"/>
      <c r="P776" s="284"/>
      <c r="Q776" s="284"/>
      <c r="R776" s="284"/>
      <c r="S776" s="284"/>
      <c r="T776" s="284"/>
      <c r="U776" s="284"/>
      <c r="V776" s="284"/>
    </row>
    <row r="777">
      <c r="A777" s="284"/>
      <c r="B777" s="284"/>
      <c r="C777" s="284"/>
      <c r="D777" s="284"/>
      <c r="E777" s="284"/>
      <c r="F777" s="284"/>
      <c r="G777" s="331"/>
      <c r="H777" s="331"/>
      <c r="I777" s="284"/>
      <c r="J777" s="284"/>
      <c r="K777" s="284"/>
      <c r="L777" s="284"/>
      <c r="M777" s="284"/>
      <c r="N777" s="284"/>
      <c r="O777" s="284"/>
      <c r="P777" s="284"/>
      <c r="Q777" s="284"/>
      <c r="R777" s="284"/>
      <c r="S777" s="284"/>
      <c r="T777" s="284"/>
      <c r="U777" s="284"/>
      <c r="V777" s="284"/>
    </row>
    <row r="778">
      <c r="A778" s="284"/>
      <c r="B778" s="284"/>
      <c r="C778" s="284"/>
      <c r="D778" s="284"/>
      <c r="E778" s="284"/>
      <c r="F778" s="284"/>
      <c r="G778" s="331"/>
      <c r="H778" s="331"/>
      <c r="I778" s="284"/>
      <c r="J778" s="284"/>
      <c r="K778" s="284"/>
      <c r="L778" s="284"/>
      <c r="M778" s="284"/>
      <c r="N778" s="284"/>
      <c r="O778" s="284"/>
      <c r="P778" s="284"/>
      <c r="Q778" s="284"/>
      <c r="R778" s="284"/>
      <c r="S778" s="284"/>
      <c r="T778" s="284"/>
      <c r="U778" s="284"/>
      <c r="V778" s="284"/>
    </row>
    <row r="779">
      <c r="A779" s="284"/>
      <c r="B779" s="284"/>
      <c r="C779" s="284"/>
      <c r="D779" s="284"/>
      <c r="E779" s="284"/>
      <c r="F779" s="284"/>
      <c r="G779" s="331"/>
      <c r="H779" s="331"/>
      <c r="I779" s="284"/>
      <c r="J779" s="284"/>
      <c r="K779" s="284"/>
      <c r="L779" s="284"/>
      <c r="M779" s="284"/>
      <c r="N779" s="284"/>
      <c r="O779" s="284"/>
      <c r="P779" s="284"/>
      <c r="Q779" s="284"/>
      <c r="R779" s="284"/>
      <c r="S779" s="284"/>
      <c r="T779" s="284"/>
      <c r="U779" s="284"/>
      <c r="V779" s="284"/>
    </row>
    <row r="780">
      <c r="A780" s="284"/>
      <c r="B780" s="284"/>
      <c r="C780" s="284"/>
      <c r="D780" s="284"/>
      <c r="E780" s="284"/>
      <c r="F780" s="284"/>
      <c r="G780" s="331"/>
      <c r="H780" s="331"/>
      <c r="I780" s="284"/>
      <c r="J780" s="284"/>
      <c r="K780" s="284"/>
      <c r="L780" s="284"/>
      <c r="M780" s="284"/>
      <c r="N780" s="284"/>
      <c r="O780" s="284"/>
      <c r="P780" s="284"/>
      <c r="Q780" s="284"/>
      <c r="R780" s="284"/>
      <c r="S780" s="284"/>
      <c r="T780" s="284"/>
      <c r="U780" s="284"/>
      <c r="V780" s="284"/>
    </row>
    <row r="781">
      <c r="A781" s="284"/>
      <c r="B781" s="284"/>
      <c r="C781" s="284"/>
      <c r="D781" s="284"/>
      <c r="E781" s="284"/>
      <c r="F781" s="284"/>
      <c r="G781" s="331"/>
      <c r="H781" s="331"/>
      <c r="I781" s="284"/>
      <c r="J781" s="284"/>
      <c r="K781" s="284"/>
      <c r="L781" s="284"/>
      <c r="M781" s="284"/>
      <c r="N781" s="284"/>
      <c r="O781" s="284"/>
      <c r="P781" s="284"/>
      <c r="Q781" s="284"/>
      <c r="R781" s="284"/>
      <c r="S781" s="284"/>
      <c r="T781" s="284"/>
      <c r="U781" s="284"/>
      <c r="V781" s="284"/>
    </row>
    <row r="782">
      <c r="A782" s="284"/>
      <c r="B782" s="284"/>
      <c r="C782" s="284"/>
      <c r="D782" s="284"/>
      <c r="E782" s="284"/>
      <c r="F782" s="284"/>
      <c r="G782" s="331"/>
      <c r="H782" s="331"/>
      <c r="I782" s="284"/>
      <c r="J782" s="284"/>
      <c r="K782" s="284"/>
      <c r="L782" s="284"/>
      <c r="M782" s="284"/>
      <c r="N782" s="284"/>
      <c r="O782" s="284"/>
      <c r="P782" s="284"/>
      <c r="Q782" s="284"/>
      <c r="R782" s="284"/>
      <c r="S782" s="284"/>
      <c r="T782" s="284"/>
      <c r="U782" s="284"/>
      <c r="V782" s="284"/>
    </row>
    <row r="783">
      <c r="A783" s="284"/>
      <c r="B783" s="284"/>
      <c r="C783" s="284"/>
      <c r="D783" s="284"/>
      <c r="E783" s="284"/>
      <c r="F783" s="284"/>
      <c r="G783" s="331"/>
      <c r="H783" s="331"/>
      <c r="I783" s="284"/>
      <c r="J783" s="284"/>
      <c r="K783" s="284"/>
      <c r="L783" s="284"/>
      <c r="M783" s="284"/>
      <c r="N783" s="284"/>
      <c r="O783" s="284"/>
      <c r="P783" s="284"/>
      <c r="Q783" s="284"/>
      <c r="R783" s="284"/>
      <c r="S783" s="284"/>
      <c r="T783" s="284"/>
      <c r="U783" s="284"/>
      <c r="V783" s="284"/>
    </row>
    <row r="784">
      <c r="A784" s="284"/>
      <c r="B784" s="284"/>
      <c r="C784" s="284"/>
      <c r="D784" s="284"/>
      <c r="E784" s="284"/>
      <c r="F784" s="284"/>
      <c r="G784" s="331"/>
      <c r="H784" s="331"/>
      <c r="I784" s="284"/>
      <c r="J784" s="284"/>
      <c r="K784" s="284"/>
      <c r="L784" s="284"/>
      <c r="M784" s="284"/>
      <c r="N784" s="284"/>
      <c r="O784" s="284"/>
      <c r="P784" s="284"/>
      <c r="Q784" s="284"/>
      <c r="R784" s="284"/>
      <c r="S784" s="284"/>
      <c r="T784" s="284"/>
      <c r="U784" s="284"/>
      <c r="V784" s="284"/>
    </row>
    <row r="785">
      <c r="A785" s="284"/>
      <c r="B785" s="284"/>
      <c r="C785" s="284"/>
      <c r="D785" s="284"/>
      <c r="E785" s="284"/>
      <c r="F785" s="284"/>
      <c r="G785" s="331"/>
      <c r="H785" s="331"/>
      <c r="I785" s="284"/>
      <c r="J785" s="284"/>
      <c r="K785" s="284"/>
      <c r="L785" s="284"/>
      <c r="M785" s="284"/>
      <c r="N785" s="284"/>
      <c r="O785" s="284"/>
      <c r="P785" s="284"/>
      <c r="Q785" s="284"/>
      <c r="R785" s="284"/>
      <c r="S785" s="284"/>
      <c r="T785" s="284"/>
      <c r="U785" s="284"/>
      <c r="V785" s="284"/>
    </row>
    <row r="786">
      <c r="A786" s="284"/>
      <c r="B786" s="284"/>
      <c r="C786" s="284"/>
      <c r="D786" s="284"/>
      <c r="E786" s="284"/>
      <c r="F786" s="284"/>
      <c r="G786" s="331"/>
      <c r="H786" s="331"/>
      <c r="I786" s="284"/>
      <c r="J786" s="284"/>
      <c r="K786" s="284"/>
      <c r="L786" s="284"/>
      <c r="M786" s="284"/>
      <c r="N786" s="284"/>
      <c r="O786" s="284"/>
      <c r="P786" s="284"/>
      <c r="Q786" s="284"/>
      <c r="R786" s="284"/>
      <c r="S786" s="284"/>
      <c r="T786" s="284"/>
      <c r="U786" s="284"/>
      <c r="V786" s="284"/>
    </row>
    <row r="787">
      <c r="A787" s="284"/>
      <c r="B787" s="284"/>
      <c r="C787" s="284"/>
      <c r="D787" s="284"/>
      <c r="E787" s="284"/>
      <c r="F787" s="284"/>
      <c r="G787" s="331"/>
      <c r="H787" s="331"/>
      <c r="I787" s="284"/>
      <c r="J787" s="284"/>
      <c r="K787" s="284"/>
      <c r="L787" s="284"/>
      <c r="M787" s="284"/>
      <c r="N787" s="284"/>
      <c r="O787" s="284"/>
      <c r="P787" s="284"/>
      <c r="Q787" s="284"/>
      <c r="R787" s="284"/>
      <c r="S787" s="284"/>
      <c r="T787" s="284"/>
      <c r="U787" s="284"/>
      <c r="V787" s="284"/>
    </row>
    <row r="788">
      <c r="A788" s="284"/>
      <c r="B788" s="284"/>
      <c r="C788" s="284"/>
      <c r="D788" s="284"/>
      <c r="E788" s="284"/>
      <c r="F788" s="284"/>
      <c r="G788" s="331"/>
      <c r="H788" s="331"/>
      <c r="I788" s="284"/>
      <c r="J788" s="284"/>
      <c r="K788" s="284"/>
      <c r="L788" s="284"/>
      <c r="M788" s="284"/>
      <c r="N788" s="284"/>
      <c r="O788" s="284"/>
      <c r="P788" s="284"/>
      <c r="Q788" s="284"/>
      <c r="R788" s="284"/>
      <c r="S788" s="284"/>
      <c r="T788" s="284"/>
      <c r="U788" s="284"/>
      <c r="V788" s="284"/>
    </row>
    <row r="789">
      <c r="A789" s="284"/>
      <c r="B789" s="284"/>
      <c r="C789" s="284"/>
      <c r="D789" s="284"/>
      <c r="E789" s="284"/>
      <c r="F789" s="284"/>
      <c r="G789" s="331"/>
      <c r="H789" s="331"/>
      <c r="I789" s="284"/>
      <c r="J789" s="284"/>
      <c r="K789" s="284"/>
      <c r="L789" s="284"/>
      <c r="M789" s="284"/>
      <c r="N789" s="284"/>
      <c r="O789" s="284"/>
      <c r="P789" s="284"/>
      <c r="Q789" s="284"/>
      <c r="R789" s="284"/>
      <c r="S789" s="284"/>
      <c r="T789" s="284"/>
      <c r="U789" s="284"/>
      <c r="V789" s="284"/>
    </row>
    <row r="790">
      <c r="A790" s="284"/>
      <c r="B790" s="284"/>
      <c r="C790" s="284"/>
      <c r="D790" s="284"/>
      <c r="E790" s="284"/>
      <c r="F790" s="284"/>
      <c r="G790" s="331"/>
      <c r="H790" s="331"/>
      <c r="I790" s="284"/>
      <c r="J790" s="284"/>
      <c r="K790" s="284"/>
      <c r="L790" s="284"/>
      <c r="M790" s="284"/>
      <c r="N790" s="284"/>
      <c r="O790" s="284"/>
      <c r="P790" s="284"/>
      <c r="Q790" s="284"/>
      <c r="R790" s="284"/>
      <c r="S790" s="284"/>
      <c r="T790" s="284"/>
      <c r="U790" s="284"/>
      <c r="V790" s="284"/>
    </row>
    <row r="791">
      <c r="A791" s="284"/>
      <c r="B791" s="284"/>
      <c r="C791" s="284"/>
      <c r="D791" s="284"/>
      <c r="E791" s="284"/>
      <c r="F791" s="284"/>
      <c r="G791" s="331"/>
      <c r="H791" s="331"/>
      <c r="I791" s="284"/>
      <c r="J791" s="284"/>
      <c r="K791" s="284"/>
      <c r="L791" s="284"/>
      <c r="M791" s="284"/>
      <c r="N791" s="284"/>
      <c r="O791" s="284"/>
      <c r="P791" s="284"/>
      <c r="Q791" s="284"/>
      <c r="R791" s="284"/>
      <c r="S791" s="284"/>
      <c r="T791" s="284"/>
      <c r="U791" s="284"/>
      <c r="V791" s="284"/>
    </row>
    <row r="792">
      <c r="A792" s="284"/>
      <c r="B792" s="284"/>
      <c r="C792" s="284"/>
      <c r="D792" s="284"/>
      <c r="E792" s="284"/>
      <c r="F792" s="284"/>
      <c r="G792" s="331"/>
      <c r="H792" s="331"/>
      <c r="I792" s="284"/>
      <c r="J792" s="284"/>
      <c r="K792" s="284"/>
      <c r="L792" s="284"/>
      <c r="M792" s="284"/>
      <c r="N792" s="284"/>
      <c r="O792" s="284"/>
      <c r="P792" s="284"/>
      <c r="Q792" s="284"/>
      <c r="R792" s="284"/>
      <c r="S792" s="284"/>
      <c r="T792" s="284"/>
      <c r="U792" s="284"/>
      <c r="V792" s="284"/>
    </row>
    <row r="793">
      <c r="A793" s="284"/>
      <c r="B793" s="284"/>
      <c r="C793" s="284"/>
      <c r="D793" s="284"/>
      <c r="E793" s="284"/>
      <c r="F793" s="284"/>
      <c r="G793" s="331"/>
      <c r="H793" s="331"/>
      <c r="I793" s="284"/>
      <c r="J793" s="284"/>
      <c r="K793" s="284"/>
      <c r="L793" s="284"/>
      <c r="M793" s="284"/>
      <c r="N793" s="284"/>
      <c r="O793" s="284"/>
      <c r="P793" s="284"/>
      <c r="Q793" s="284"/>
      <c r="R793" s="284"/>
      <c r="S793" s="284"/>
      <c r="T793" s="284"/>
      <c r="U793" s="284"/>
      <c r="V793" s="284"/>
    </row>
    <row r="794">
      <c r="A794" s="284"/>
      <c r="B794" s="284"/>
      <c r="C794" s="284"/>
      <c r="D794" s="284"/>
      <c r="E794" s="284"/>
      <c r="F794" s="284"/>
      <c r="G794" s="331"/>
      <c r="H794" s="331"/>
      <c r="I794" s="284"/>
      <c r="J794" s="284"/>
      <c r="K794" s="284"/>
      <c r="L794" s="284"/>
      <c r="M794" s="284"/>
      <c r="N794" s="284"/>
      <c r="O794" s="284"/>
      <c r="P794" s="284"/>
      <c r="Q794" s="284"/>
      <c r="R794" s="284"/>
      <c r="S794" s="284"/>
      <c r="T794" s="284"/>
      <c r="U794" s="284"/>
      <c r="V794" s="284"/>
    </row>
    <row r="795">
      <c r="A795" s="284"/>
      <c r="B795" s="284"/>
      <c r="C795" s="284"/>
      <c r="D795" s="284"/>
      <c r="E795" s="284"/>
      <c r="F795" s="284"/>
      <c r="G795" s="331"/>
      <c r="H795" s="331"/>
      <c r="I795" s="284"/>
      <c r="J795" s="284"/>
      <c r="K795" s="284"/>
      <c r="L795" s="284"/>
      <c r="M795" s="284"/>
      <c r="N795" s="284"/>
      <c r="O795" s="284"/>
      <c r="P795" s="284"/>
      <c r="Q795" s="284"/>
      <c r="R795" s="284"/>
      <c r="S795" s="284"/>
      <c r="T795" s="284"/>
      <c r="U795" s="284"/>
      <c r="V795" s="284"/>
    </row>
    <row r="796">
      <c r="A796" s="284"/>
      <c r="B796" s="284"/>
      <c r="C796" s="284"/>
      <c r="D796" s="284"/>
      <c r="E796" s="284"/>
      <c r="F796" s="284"/>
      <c r="G796" s="331"/>
      <c r="H796" s="331"/>
      <c r="I796" s="284"/>
      <c r="J796" s="284"/>
      <c r="K796" s="284"/>
      <c r="L796" s="284"/>
      <c r="M796" s="284"/>
      <c r="N796" s="284"/>
      <c r="O796" s="284"/>
      <c r="P796" s="284"/>
      <c r="Q796" s="284"/>
      <c r="R796" s="284"/>
      <c r="S796" s="284"/>
      <c r="T796" s="284"/>
      <c r="U796" s="284"/>
      <c r="V796" s="284"/>
    </row>
    <row r="797">
      <c r="A797" s="284"/>
      <c r="B797" s="284"/>
      <c r="C797" s="284"/>
      <c r="D797" s="284"/>
      <c r="E797" s="284"/>
      <c r="F797" s="284"/>
      <c r="G797" s="331"/>
      <c r="H797" s="331"/>
      <c r="I797" s="284"/>
      <c r="J797" s="284"/>
      <c r="K797" s="284"/>
      <c r="L797" s="284"/>
      <c r="M797" s="284"/>
      <c r="N797" s="284"/>
      <c r="O797" s="284"/>
      <c r="P797" s="284"/>
      <c r="Q797" s="284"/>
      <c r="R797" s="284"/>
      <c r="S797" s="284"/>
      <c r="T797" s="284"/>
      <c r="U797" s="284"/>
      <c r="V797" s="284"/>
    </row>
    <row r="798">
      <c r="A798" s="284"/>
      <c r="B798" s="284"/>
      <c r="C798" s="284"/>
      <c r="D798" s="284"/>
      <c r="E798" s="284"/>
      <c r="F798" s="284"/>
      <c r="G798" s="331"/>
      <c r="H798" s="331"/>
      <c r="I798" s="284"/>
      <c r="J798" s="284"/>
      <c r="K798" s="284"/>
      <c r="L798" s="284"/>
      <c r="M798" s="284"/>
      <c r="N798" s="284"/>
      <c r="O798" s="284"/>
      <c r="P798" s="284"/>
      <c r="Q798" s="284"/>
      <c r="R798" s="284"/>
      <c r="S798" s="284"/>
      <c r="T798" s="284"/>
      <c r="U798" s="284"/>
      <c r="V798" s="284"/>
    </row>
    <row r="799">
      <c r="A799" s="284"/>
      <c r="B799" s="284"/>
      <c r="C799" s="284"/>
      <c r="D799" s="284"/>
      <c r="E799" s="284"/>
      <c r="F799" s="284"/>
      <c r="G799" s="331"/>
      <c r="H799" s="331"/>
      <c r="I799" s="284"/>
      <c r="J799" s="284"/>
      <c r="K799" s="284"/>
      <c r="L799" s="284"/>
      <c r="M799" s="284"/>
      <c r="N799" s="284"/>
      <c r="O799" s="284"/>
      <c r="P799" s="284"/>
      <c r="Q799" s="284"/>
      <c r="R799" s="284"/>
      <c r="S799" s="284"/>
      <c r="T799" s="284"/>
      <c r="U799" s="284"/>
      <c r="V799" s="284"/>
    </row>
    <row r="800">
      <c r="A800" s="284"/>
      <c r="B800" s="284"/>
      <c r="C800" s="284"/>
      <c r="D800" s="284"/>
      <c r="E800" s="284"/>
      <c r="F800" s="284"/>
      <c r="G800" s="331"/>
      <c r="H800" s="331"/>
      <c r="I800" s="284"/>
      <c r="J800" s="284"/>
      <c r="K800" s="284"/>
      <c r="L800" s="284"/>
      <c r="M800" s="284"/>
      <c r="N800" s="284"/>
      <c r="O800" s="284"/>
      <c r="P800" s="284"/>
      <c r="Q800" s="284"/>
      <c r="R800" s="284"/>
      <c r="S800" s="284"/>
      <c r="T800" s="284"/>
      <c r="U800" s="284"/>
      <c r="V800" s="284"/>
    </row>
    <row r="801">
      <c r="A801" s="284"/>
      <c r="B801" s="284"/>
      <c r="C801" s="284"/>
      <c r="D801" s="284"/>
      <c r="E801" s="284"/>
      <c r="F801" s="284"/>
      <c r="G801" s="331"/>
      <c r="H801" s="331"/>
      <c r="I801" s="284"/>
      <c r="J801" s="284"/>
      <c r="K801" s="284"/>
      <c r="L801" s="284"/>
      <c r="M801" s="284"/>
      <c r="N801" s="284"/>
      <c r="O801" s="284"/>
      <c r="P801" s="284"/>
      <c r="Q801" s="284"/>
      <c r="R801" s="284"/>
      <c r="S801" s="284"/>
      <c r="T801" s="284"/>
      <c r="U801" s="284"/>
      <c r="V801" s="284"/>
    </row>
    <row r="802">
      <c r="A802" s="284"/>
      <c r="B802" s="284"/>
      <c r="C802" s="284"/>
      <c r="D802" s="284"/>
      <c r="E802" s="284"/>
      <c r="F802" s="284"/>
      <c r="G802" s="331"/>
      <c r="H802" s="331"/>
      <c r="I802" s="284"/>
      <c r="J802" s="284"/>
      <c r="K802" s="284"/>
      <c r="L802" s="284"/>
      <c r="M802" s="284"/>
      <c r="N802" s="284"/>
      <c r="O802" s="284"/>
      <c r="P802" s="284"/>
      <c r="Q802" s="284"/>
      <c r="R802" s="284"/>
      <c r="S802" s="284"/>
      <c r="T802" s="284"/>
      <c r="U802" s="284"/>
      <c r="V802" s="284"/>
    </row>
    <row r="803">
      <c r="A803" s="284"/>
      <c r="B803" s="284"/>
      <c r="C803" s="284"/>
      <c r="D803" s="284"/>
      <c r="E803" s="284"/>
      <c r="F803" s="284"/>
      <c r="G803" s="331"/>
      <c r="H803" s="331"/>
      <c r="I803" s="284"/>
      <c r="J803" s="284"/>
      <c r="K803" s="284"/>
      <c r="L803" s="284"/>
      <c r="M803" s="284"/>
      <c r="N803" s="284"/>
      <c r="O803" s="284"/>
      <c r="P803" s="284"/>
      <c r="Q803" s="284"/>
      <c r="R803" s="284"/>
      <c r="S803" s="284"/>
      <c r="T803" s="284"/>
      <c r="U803" s="284"/>
      <c r="V803" s="284"/>
    </row>
    <row r="804">
      <c r="A804" s="284"/>
      <c r="B804" s="284"/>
      <c r="C804" s="284"/>
      <c r="D804" s="284"/>
      <c r="E804" s="284"/>
      <c r="F804" s="284"/>
      <c r="G804" s="331"/>
      <c r="H804" s="331"/>
      <c r="I804" s="284"/>
      <c r="J804" s="284"/>
      <c r="K804" s="284"/>
      <c r="L804" s="284"/>
      <c r="M804" s="284"/>
      <c r="N804" s="284"/>
      <c r="O804" s="284"/>
      <c r="P804" s="284"/>
      <c r="Q804" s="284"/>
      <c r="R804" s="284"/>
      <c r="S804" s="284"/>
      <c r="T804" s="284"/>
      <c r="U804" s="284"/>
      <c r="V804" s="284"/>
    </row>
    <row r="805">
      <c r="A805" s="284"/>
      <c r="B805" s="284"/>
      <c r="C805" s="284"/>
      <c r="D805" s="284"/>
      <c r="E805" s="284"/>
      <c r="F805" s="284"/>
      <c r="G805" s="331"/>
      <c r="H805" s="331"/>
      <c r="I805" s="284"/>
      <c r="J805" s="284"/>
      <c r="K805" s="284"/>
      <c r="L805" s="284"/>
      <c r="M805" s="284"/>
      <c r="N805" s="284"/>
      <c r="O805" s="284"/>
      <c r="P805" s="284"/>
      <c r="Q805" s="284"/>
      <c r="R805" s="284"/>
      <c r="S805" s="284"/>
      <c r="T805" s="284"/>
      <c r="U805" s="284"/>
      <c r="V805" s="284"/>
    </row>
    <row r="806">
      <c r="A806" s="284"/>
      <c r="B806" s="284"/>
      <c r="C806" s="284"/>
      <c r="D806" s="284"/>
      <c r="E806" s="284"/>
      <c r="F806" s="284"/>
      <c r="G806" s="331"/>
      <c r="H806" s="331"/>
      <c r="I806" s="284"/>
      <c r="J806" s="284"/>
      <c r="K806" s="284"/>
      <c r="L806" s="284"/>
      <c r="M806" s="284"/>
      <c r="N806" s="284"/>
      <c r="O806" s="284"/>
      <c r="P806" s="284"/>
      <c r="Q806" s="284"/>
      <c r="R806" s="284"/>
      <c r="S806" s="284"/>
      <c r="T806" s="284"/>
      <c r="U806" s="284"/>
      <c r="V806" s="284"/>
    </row>
    <row r="807">
      <c r="A807" s="284"/>
      <c r="B807" s="284"/>
      <c r="C807" s="284"/>
      <c r="D807" s="284"/>
      <c r="E807" s="284"/>
      <c r="F807" s="284"/>
      <c r="G807" s="331"/>
      <c r="H807" s="331"/>
      <c r="I807" s="284"/>
      <c r="J807" s="284"/>
      <c r="K807" s="284"/>
      <c r="L807" s="284"/>
      <c r="M807" s="284"/>
      <c r="N807" s="284"/>
      <c r="O807" s="284"/>
      <c r="P807" s="284"/>
      <c r="Q807" s="284"/>
      <c r="R807" s="284"/>
      <c r="S807" s="284"/>
      <c r="T807" s="284"/>
      <c r="U807" s="284"/>
      <c r="V807" s="284"/>
    </row>
    <row r="808">
      <c r="A808" s="284"/>
      <c r="B808" s="284"/>
      <c r="C808" s="284"/>
      <c r="D808" s="284"/>
      <c r="E808" s="284"/>
      <c r="F808" s="284"/>
      <c r="G808" s="331"/>
      <c r="H808" s="331"/>
      <c r="I808" s="284"/>
      <c r="J808" s="284"/>
      <c r="K808" s="284"/>
      <c r="L808" s="284"/>
      <c r="M808" s="284"/>
      <c r="N808" s="284"/>
      <c r="O808" s="284"/>
      <c r="P808" s="284"/>
      <c r="Q808" s="284"/>
      <c r="R808" s="284"/>
      <c r="S808" s="284"/>
      <c r="T808" s="284"/>
      <c r="U808" s="284"/>
      <c r="V808" s="284"/>
    </row>
    <row r="809">
      <c r="A809" s="284"/>
      <c r="B809" s="284"/>
      <c r="C809" s="284"/>
      <c r="D809" s="284"/>
      <c r="E809" s="284"/>
      <c r="F809" s="284"/>
      <c r="G809" s="331"/>
      <c r="H809" s="331"/>
      <c r="I809" s="284"/>
      <c r="J809" s="284"/>
      <c r="K809" s="284"/>
      <c r="L809" s="284"/>
      <c r="M809" s="284"/>
      <c r="N809" s="284"/>
      <c r="O809" s="284"/>
      <c r="P809" s="284"/>
      <c r="Q809" s="284"/>
      <c r="R809" s="284"/>
      <c r="S809" s="284"/>
      <c r="T809" s="284"/>
      <c r="U809" s="284"/>
      <c r="V809" s="284"/>
    </row>
    <row r="810">
      <c r="A810" s="284"/>
      <c r="B810" s="284"/>
      <c r="C810" s="284"/>
      <c r="D810" s="284"/>
      <c r="E810" s="284"/>
      <c r="F810" s="284"/>
      <c r="G810" s="331"/>
      <c r="H810" s="331"/>
      <c r="I810" s="284"/>
      <c r="J810" s="284"/>
      <c r="K810" s="284"/>
      <c r="L810" s="284"/>
      <c r="M810" s="284"/>
      <c r="N810" s="284"/>
      <c r="O810" s="284"/>
      <c r="P810" s="284"/>
      <c r="Q810" s="284"/>
      <c r="R810" s="284"/>
      <c r="S810" s="284"/>
      <c r="T810" s="284"/>
      <c r="U810" s="284"/>
      <c r="V810" s="284"/>
    </row>
    <row r="811">
      <c r="A811" s="284"/>
      <c r="B811" s="284"/>
      <c r="C811" s="284"/>
      <c r="D811" s="284"/>
      <c r="E811" s="284"/>
      <c r="F811" s="284"/>
      <c r="G811" s="331"/>
      <c r="H811" s="331"/>
      <c r="I811" s="284"/>
      <c r="J811" s="284"/>
      <c r="K811" s="284"/>
      <c r="L811" s="284"/>
      <c r="M811" s="284"/>
      <c r="N811" s="284"/>
      <c r="O811" s="284"/>
      <c r="P811" s="284"/>
      <c r="Q811" s="284"/>
      <c r="R811" s="284"/>
      <c r="S811" s="284"/>
      <c r="T811" s="284"/>
      <c r="U811" s="284"/>
      <c r="V811" s="284"/>
    </row>
    <row r="812">
      <c r="A812" s="284"/>
      <c r="B812" s="284"/>
      <c r="C812" s="284"/>
      <c r="D812" s="284"/>
      <c r="E812" s="284"/>
      <c r="F812" s="284"/>
      <c r="G812" s="331"/>
      <c r="H812" s="331"/>
      <c r="I812" s="284"/>
      <c r="J812" s="284"/>
      <c r="K812" s="284"/>
      <c r="L812" s="284"/>
      <c r="M812" s="284"/>
      <c r="N812" s="284"/>
      <c r="O812" s="284"/>
      <c r="P812" s="284"/>
      <c r="Q812" s="284"/>
      <c r="R812" s="284"/>
      <c r="S812" s="284"/>
      <c r="T812" s="284"/>
      <c r="U812" s="284"/>
      <c r="V812" s="284"/>
    </row>
    <row r="813">
      <c r="A813" s="284"/>
      <c r="B813" s="284"/>
      <c r="C813" s="284"/>
      <c r="D813" s="284"/>
      <c r="E813" s="284"/>
      <c r="F813" s="284"/>
      <c r="G813" s="331"/>
      <c r="H813" s="331"/>
      <c r="I813" s="284"/>
      <c r="J813" s="284"/>
      <c r="K813" s="284"/>
      <c r="L813" s="284"/>
      <c r="M813" s="284"/>
      <c r="N813" s="284"/>
      <c r="O813" s="284"/>
      <c r="P813" s="284"/>
      <c r="Q813" s="284"/>
      <c r="R813" s="284"/>
      <c r="S813" s="284"/>
      <c r="T813" s="284"/>
      <c r="U813" s="284"/>
      <c r="V813" s="284"/>
    </row>
    <row r="814">
      <c r="A814" s="284"/>
      <c r="B814" s="284"/>
      <c r="C814" s="284"/>
      <c r="D814" s="284"/>
      <c r="E814" s="284"/>
      <c r="F814" s="284"/>
      <c r="G814" s="331"/>
      <c r="H814" s="331"/>
      <c r="I814" s="284"/>
      <c r="J814" s="284"/>
      <c r="K814" s="284"/>
      <c r="L814" s="284"/>
      <c r="M814" s="284"/>
      <c r="N814" s="284"/>
      <c r="O814" s="284"/>
      <c r="P814" s="284"/>
      <c r="Q814" s="284"/>
      <c r="R814" s="284"/>
      <c r="S814" s="284"/>
      <c r="T814" s="284"/>
      <c r="U814" s="284"/>
      <c r="V814" s="284"/>
    </row>
    <row r="815">
      <c r="A815" s="284"/>
      <c r="B815" s="284"/>
      <c r="C815" s="284"/>
      <c r="D815" s="284"/>
      <c r="E815" s="284"/>
      <c r="F815" s="284"/>
      <c r="G815" s="331"/>
      <c r="H815" s="331"/>
      <c r="I815" s="284"/>
      <c r="J815" s="284"/>
      <c r="K815" s="284"/>
      <c r="L815" s="284"/>
      <c r="M815" s="284"/>
      <c r="N815" s="284"/>
      <c r="O815" s="284"/>
      <c r="P815" s="284"/>
      <c r="Q815" s="284"/>
      <c r="R815" s="284"/>
      <c r="S815" s="284"/>
      <c r="T815" s="284"/>
      <c r="U815" s="284"/>
      <c r="V815" s="284"/>
    </row>
    <row r="816">
      <c r="A816" s="284"/>
      <c r="B816" s="284"/>
      <c r="C816" s="284"/>
      <c r="D816" s="284"/>
      <c r="E816" s="284"/>
      <c r="F816" s="284"/>
      <c r="G816" s="331"/>
      <c r="H816" s="331"/>
      <c r="I816" s="284"/>
      <c r="J816" s="284"/>
      <c r="K816" s="284"/>
      <c r="L816" s="284"/>
      <c r="M816" s="284"/>
      <c r="N816" s="284"/>
      <c r="O816" s="284"/>
      <c r="P816" s="284"/>
      <c r="Q816" s="284"/>
      <c r="R816" s="284"/>
      <c r="S816" s="284"/>
      <c r="T816" s="284"/>
      <c r="U816" s="284"/>
      <c r="V816" s="284"/>
    </row>
    <row r="817">
      <c r="A817" s="284"/>
      <c r="B817" s="284"/>
      <c r="C817" s="284"/>
      <c r="D817" s="284"/>
      <c r="E817" s="284"/>
      <c r="F817" s="284"/>
      <c r="G817" s="331"/>
      <c r="H817" s="331"/>
      <c r="I817" s="284"/>
      <c r="J817" s="284"/>
      <c r="K817" s="284"/>
      <c r="L817" s="284"/>
      <c r="M817" s="284"/>
      <c r="N817" s="284"/>
      <c r="O817" s="284"/>
      <c r="P817" s="284"/>
      <c r="Q817" s="284"/>
      <c r="R817" s="284"/>
      <c r="S817" s="284"/>
      <c r="T817" s="284"/>
      <c r="U817" s="284"/>
      <c r="V817" s="284"/>
    </row>
    <row r="818">
      <c r="A818" s="284"/>
      <c r="B818" s="284"/>
      <c r="C818" s="284"/>
      <c r="D818" s="284"/>
      <c r="E818" s="284"/>
      <c r="F818" s="284"/>
      <c r="G818" s="331"/>
      <c r="H818" s="331"/>
      <c r="I818" s="284"/>
      <c r="J818" s="284"/>
      <c r="K818" s="284"/>
      <c r="L818" s="284"/>
      <c r="M818" s="284"/>
      <c r="N818" s="284"/>
      <c r="O818" s="284"/>
      <c r="P818" s="284"/>
      <c r="Q818" s="284"/>
      <c r="R818" s="284"/>
      <c r="S818" s="284"/>
      <c r="T818" s="284"/>
      <c r="U818" s="284"/>
      <c r="V818" s="284"/>
    </row>
    <row r="819">
      <c r="A819" s="284"/>
      <c r="B819" s="284"/>
      <c r="C819" s="284"/>
      <c r="D819" s="284"/>
      <c r="E819" s="284"/>
      <c r="F819" s="284"/>
      <c r="G819" s="331"/>
      <c r="H819" s="331"/>
      <c r="I819" s="284"/>
      <c r="J819" s="284"/>
      <c r="K819" s="284"/>
      <c r="L819" s="284"/>
      <c r="M819" s="284"/>
      <c r="N819" s="284"/>
      <c r="O819" s="284"/>
      <c r="P819" s="284"/>
      <c r="Q819" s="284"/>
      <c r="R819" s="284"/>
      <c r="S819" s="284"/>
      <c r="T819" s="284"/>
      <c r="U819" s="284"/>
      <c r="V819" s="284"/>
    </row>
    <row r="820">
      <c r="A820" s="284"/>
      <c r="B820" s="284"/>
      <c r="C820" s="284"/>
      <c r="D820" s="284"/>
      <c r="E820" s="284"/>
      <c r="F820" s="284"/>
      <c r="G820" s="331"/>
      <c r="H820" s="331"/>
      <c r="I820" s="284"/>
      <c r="J820" s="284"/>
      <c r="K820" s="284"/>
      <c r="L820" s="284"/>
      <c r="M820" s="284"/>
      <c r="N820" s="284"/>
      <c r="O820" s="284"/>
      <c r="P820" s="284"/>
      <c r="Q820" s="284"/>
      <c r="R820" s="284"/>
      <c r="S820" s="284"/>
      <c r="T820" s="284"/>
      <c r="U820" s="284"/>
      <c r="V820" s="284"/>
    </row>
    <row r="821">
      <c r="A821" s="284"/>
      <c r="B821" s="284"/>
      <c r="C821" s="284"/>
      <c r="D821" s="284"/>
      <c r="E821" s="284"/>
      <c r="F821" s="284"/>
      <c r="G821" s="331"/>
      <c r="H821" s="331"/>
      <c r="I821" s="284"/>
      <c r="J821" s="284"/>
      <c r="K821" s="284"/>
      <c r="L821" s="284"/>
      <c r="M821" s="284"/>
      <c r="N821" s="284"/>
      <c r="O821" s="284"/>
      <c r="P821" s="284"/>
      <c r="Q821" s="284"/>
      <c r="R821" s="284"/>
      <c r="S821" s="284"/>
      <c r="T821" s="284"/>
      <c r="U821" s="284"/>
      <c r="V821" s="284"/>
    </row>
    <row r="822">
      <c r="A822" s="284"/>
      <c r="B822" s="284"/>
      <c r="C822" s="284"/>
      <c r="D822" s="284"/>
      <c r="E822" s="284"/>
      <c r="F822" s="284"/>
      <c r="G822" s="331"/>
      <c r="H822" s="331"/>
      <c r="I822" s="284"/>
      <c r="J822" s="284"/>
      <c r="K822" s="284"/>
      <c r="L822" s="284"/>
      <c r="M822" s="284"/>
      <c r="N822" s="284"/>
      <c r="O822" s="284"/>
      <c r="P822" s="284"/>
      <c r="Q822" s="284"/>
      <c r="R822" s="284"/>
      <c r="S822" s="284"/>
      <c r="T822" s="284"/>
      <c r="U822" s="284"/>
      <c r="V822" s="284"/>
    </row>
    <row r="823">
      <c r="A823" s="284"/>
      <c r="B823" s="284"/>
      <c r="C823" s="284"/>
      <c r="D823" s="284"/>
      <c r="E823" s="284"/>
      <c r="F823" s="284"/>
      <c r="G823" s="331"/>
      <c r="H823" s="331"/>
      <c r="I823" s="284"/>
      <c r="J823" s="284"/>
      <c r="K823" s="284"/>
      <c r="L823" s="284"/>
      <c r="M823" s="284"/>
      <c r="N823" s="284"/>
      <c r="O823" s="284"/>
      <c r="P823" s="284"/>
      <c r="Q823" s="284"/>
      <c r="R823" s="284"/>
      <c r="S823" s="284"/>
      <c r="T823" s="284"/>
      <c r="U823" s="284"/>
      <c r="V823" s="284"/>
    </row>
    <row r="824">
      <c r="A824" s="284"/>
      <c r="B824" s="284"/>
      <c r="C824" s="284"/>
      <c r="D824" s="284"/>
      <c r="E824" s="284"/>
      <c r="F824" s="284"/>
      <c r="G824" s="331"/>
      <c r="H824" s="331"/>
      <c r="I824" s="284"/>
      <c r="J824" s="284"/>
      <c r="K824" s="284"/>
      <c r="L824" s="284"/>
      <c r="M824" s="284"/>
      <c r="N824" s="284"/>
      <c r="O824" s="284"/>
      <c r="P824" s="284"/>
      <c r="Q824" s="284"/>
      <c r="R824" s="284"/>
      <c r="S824" s="284"/>
      <c r="T824" s="284"/>
      <c r="U824" s="284"/>
      <c r="V824" s="284"/>
    </row>
    <row r="825">
      <c r="A825" s="284"/>
      <c r="B825" s="284"/>
      <c r="C825" s="284"/>
      <c r="D825" s="284"/>
      <c r="E825" s="284"/>
      <c r="F825" s="284"/>
      <c r="G825" s="331"/>
      <c r="H825" s="331"/>
      <c r="I825" s="284"/>
      <c r="J825" s="284"/>
      <c r="K825" s="284"/>
      <c r="L825" s="284"/>
      <c r="M825" s="284"/>
      <c r="N825" s="284"/>
      <c r="O825" s="284"/>
      <c r="P825" s="284"/>
      <c r="Q825" s="284"/>
      <c r="R825" s="284"/>
      <c r="S825" s="284"/>
      <c r="T825" s="284"/>
      <c r="U825" s="284"/>
      <c r="V825" s="284"/>
    </row>
    <row r="826">
      <c r="A826" s="284"/>
      <c r="B826" s="284"/>
      <c r="C826" s="284"/>
      <c r="D826" s="284"/>
      <c r="E826" s="284"/>
      <c r="F826" s="284"/>
      <c r="G826" s="331"/>
      <c r="H826" s="331"/>
      <c r="I826" s="284"/>
      <c r="J826" s="284"/>
      <c r="K826" s="284"/>
      <c r="L826" s="284"/>
      <c r="M826" s="284"/>
      <c r="N826" s="284"/>
      <c r="O826" s="284"/>
      <c r="P826" s="284"/>
      <c r="Q826" s="284"/>
      <c r="R826" s="284"/>
      <c r="S826" s="284"/>
      <c r="T826" s="284"/>
      <c r="U826" s="284"/>
      <c r="V826" s="284"/>
    </row>
    <row r="827">
      <c r="A827" s="284"/>
      <c r="B827" s="284"/>
      <c r="C827" s="284"/>
      <c r="D827" s="284"/>
      <c r="E827" s="284"/>
      <c r="F827" s="284"/>
      <c r="G827" s="331"/>
      <c r="H827" s="331"/>
      <c r="I827" s="284"/>
      <c r="J827" s="284"/>
      <c r="K827" s="284"/>
      <c r="L827" s="284"/>
      <c r="M827" s="284"/>
      <c r="N827" s="284"/>
      <c r="O827" s="284"/>
      <c r="P827" s="284"/>
      <c r="Q827" s="284"/>
      <c r="R827" s="284"/>
      <c r="S827" s="284"/>
      <c r="T827" s="284"/>
      <c r="U827" s="284"/>
      <c r="V827" s="284"/>
    </row>
    <row r="828">
      <c r="A828" s="284"/>
      <c r="B828" s="284"/>
      <c r="C828" s="284"/>
      <c r="D828" s="284"/>
      <c r="E828" s="284"/>
      <c r="F828" s="284"/>
      <c r="G828" s="331"/>
      <c r="H828" s="331"/>
      <c r="I828" s="284"/>
      <c r="J828" s="284"/>
      <c r="K828" s="284"/>
      <c r="L828" s="284"/>
      <c r="M828" s="284"/>
      <c r="N828" s="284"/>
      <c r="O828" s="284"/>
      <c r="P828" s="284"/>
      <c r="Q828" s="284"/>
      <c r="R828" s="284"/>
      <c r="S828" s="284"/>
      <c r="T828" s="284"/>
      <c r="U828" s="284"/>
      <c r="V828" s="284"/>
    </row>
    <row r="829">
      <c r="A829" s="284"/>
      <c r="B829" s="284"/>
      <c r="C829" s="284"/>
      <c r="D829" s="284"/>
      <c r="E829" s="284"/>
      <c r="F829" s="284"/>
      <c r="G829" s="331"/>
      <c r="H829" s="331"/>
      <c r="I829" s="284"/>
      <c r="J829" s="284"/>
      <c r="K829" s="284"/>
      <c r="L829" s="284"/>
      <c r="M829" s="284"/>
      <c r="N829" s="284"/>
      <c r="O829" s="284"/>
      <c r="P829" s="284"/>
      <c r="Q829" s="284"/>
      <c r="R829" s="284"/>
      <c r="S829" s="284"/>
      <c r="T829" s="284"/>
      <c r="U829" s="284"/>
      <c r="V829" s="284"/>
    </row>
    <row r="830">
      <c r="A830" s="284"/>
      <c r="B830" s="284"/>
      <c r="C830" s="284"/>
      <c r="D830" s="284"/>
      <c r="E830" s="284"/>
      <c r="F830" s="284"/>
      <c r="G830" s="331"/>
      <c r="H830" s="331"/>
      <c r="I830" s="284"/>
      <c r="J830" s="284"/>
      <c r="K830" s="284"/>
      <c r="L830" s="284"/>
      <c r="M830" s="284"/>
      <c r="N830" s="284"/>
      <c r="O830" s="284"/>
      <c r="P830" s="284"/>
      <c r="Q830" s="284"/>
      <c r="R830" s="284"/>
      <c r="S830" s="284"/>
      <c r="T830" s="284"/>
      <c r="U830" s="284"/>
      <c r="V830" s="284"/>
    </row>
    <row r="831">
      <c r="A831" s="284"/>
      <c r="B831" s="284"/>
      <c r="C831" s="284"/>
      <c r="D831" s="284"/>
      <c r="E831" s="284"/>
      <c r="F831" s="284"/>
      <c r="G831" s="331"/>
      <c r="H831" s="331"/>
      <c r="I831" s="284"/>
      <c r="J831" s="284"/>
      <c r="K831" s="284"/>
      <c r="L831" s="284"/>
      <c r="M831" s="284"/>
      <c r="N831" s="284"/>
      <c r="O831" s="284"/>
      <c r="P831" s="284"/>
      <c r="Q831" s="284"/>
      <c r="R831" s="284"/>
      <c r="S831" s="284"/>
      <c r="T831" s="284"/>
      <c r="U831" s="284"/>
      <c r="V831" s="284"/>
    </row>
    <row r="832">
      <c r="A832" s="284"/>
      <c r="B832" s="284"/>
      <c r="C832" s="284"/>
      <c r="D832" s="284"/>
      <c r="E832" s="284"/>
      <c r="F832" s="284"/>
      <c r="G832" s="331"/>
      <c r="H832" s="331"/>
      <c r="I832" s="284"/>
      <c r="J832" s="284"/>
      <c r="K832" s="284"/>
      <c r="L832" s="284"/>
      <c r="M832" s="284"/>
      <c r="N832" s="284"/>
      <c r="O832" s="284"/>
      <c r="P832" s="284"/>
      <c r="Q832" s="284"/>
      <c r="R832" s="284"/>
      <c r="S832" s="284"/>
      <c r="T832" s="284"/>
      <c r="U832" s="284"/>
      <c r="V832" s="284"/>
    </row>
    <row r="833">
      <c r="A833" s="284"/>
      <c r="B833" s="284"/>
      <c r="C833" s="284"/>
      <c r="D833" s="284"/>
      <c r="E833" s="284"/>
      <c r="F833" s="284"/>
      <c r="G833" s="331"/>
      <c r="H833" s="331"/>
      <c r="I833" s="284"/>
      <c r="J833" s="284"/>
      <c r="K833" s="284"/>
      <c r="L833" s="284"/>
      <c r="M833" s="284"/>
      <c r="N833" s="284"/>
      <c r="O833" s="284"/>
      <c r="P833" s="284"/>
      <c r="Q833" s="284"/>
      <c r="R833" s="284"/>
      <c r="S833" s="284"/>
      <c r="T833" s="284"/>
      <c r="U833" s="284"/>
      <c r="V833" s="284"/>
    </row>
    <row r="834">
      <c r="A834" s="284"/>
      <c r="B834" s="284"/>
      <c r="C834" s="284"/>
      <c r="D834" s="284"/>
      <c r="E834" s="284"/>
      <c r="F834" s="284"/>
      <c r="G834" s="331"/>
      <c r="H834" s="331"/>
      <c r="I834" s="284"/>
      <c r="J834" s="284"/>
      <c r="K834" s="284"/>
      <c r="L834" s="284"/>
      <c r="M834" s="284"/>
      <c r="N834" s="284"/>
      <c r="O834" s="284"/>
      <c r="P834" s="284"/>
      <c r="Q834" s="284"/>
      <c r="R834" s="284"/>
      <c r="S834" s="284"/>
      <c r="T834" s="284"/>
      <c r="U834" s="284"/>
      <c r="V834" s="284"/>
    </row>
    <row r="835">
      <c r="A835" s="284"/>
      <c r="B835" s="284"/>
      <c r="C835" s="284"/>
      <c r="D835" s="284"/>
      <c r="E835" s="284"/>
      <c r="F835" s="284"/>
      <c r="G835" s="331"/>
      <c r="H835" s="331"/>
      <c r="I835" s="284"/>
      <c r="J835" s="284"/>
      <c r="K835" s="284"/>
      <c r="L835" s="284"/>
      <c r="M835" s="284"/>
      <c r="N835" s="284"/>
      <c r="O835" s="284"/>
      <c r="P835" s="284"/>
      <c r="Q835" s="284"/>
      <c r="R835" s="284"/>
      <c r="S835" s="284"/>
      <c r="T835" s="284"/>
      <c r="U835" s="284"/>
      <c r="V835" s="284"/>
    </row>
    <row r="836">
      <c r="A836" s="284"/>
      <c r="B836" s="284"/>
      <c r="C836" s="284"/>
      <c r="D836" s="284"/>
      <c r="E836" s="284"/>
      <c r="F836" s="284"/>
      <c r="G836" s="331"/>
      <c r="H836" s="331"/>
      <c r="I836" s="284"/>
      <c r="J836" s="284"/>
      <c r="K836" s="284"/>
      <c r="L836" s="284"/>
      <c r="M836" s="284"/>
      <c r="N836" s="284"/>
      <c r="O836" s="284"/>
      <c r="P836" s="284"/>
      <c r="Q836" s="284"/>
      <c r="R836" s="284"/>
      <c r="S836" s="284"/>
      <c r="T836" s="284"/>
      <c r="U836" s="284"/>
      <c r="V836" s="284"/>
    </row>
    <row r="837">
      <c r="A837" s="284"/>
      <c r="B837" s="284"/>
      <c r="C837" s="284"/>
      <c r="D837" s="284"/>
      <c r="E837" s="284"/>
      <c r="F837" s="284"/>
      <c r="G837" s="331"/>
      <c r="H837" s="331"/>
      <c r="I837" s="284"/>
      <c r="J837" s="284"/>
      <c r="K837" s="284"/>
      <c r="L837" s="284"/>
      <c r="M837" s="284"/>
      <c r="N837" s="284"/>
      <c r="O837" s="284"/>
      <c r="P837" s="284"/>
      <c r="Q837" s="284"/>
      <c r="R837" s="284"/>
      <c r="S837" s="284"/>
      <c r="T837" s="284"/>
      <c r="U837" s="284"/>
      <c r="V837" s="284"/>
    </row>
    <row r="838">
      <c r="A838" s="284"/>
      <c r="B838" s="284"/>
      <c r="C838" s="284"/>
      <c r="D838" s="284"/>
      <c r="E838" s="284"/>
      <c r="F838" s="284"/>
      <c r="G838" s="331"/>
      <c r="H838" s="331"/>
      <c r="I838" s="284"/>
      <c r="J838" s="284"/>
      <c r="K838" s="284"/>
      <c r="L838" s="284"/>
      <c r="M838" s="284"/>
      <c r="N838" s="284"/>
      <c r="O838" s="284"/>
      <c r="P838" s="284"/>
      <c r="Q838" s="284"/>
      <c r="R838" s="284"/>
      <c r="S838" s="284"/>
      <c r="T838" s="284"/>
      <c r="U838" s="284"/>
      <c r="V838" s="284"/>
    </row>
    <row r="839">
      <c r="A839" s="284"/>
      <c r="B839" s="284"/>
      <c r="C839" s="284"/>
      <c r="D839" s="284"/>
      <c r="E839" s="284"/>
      <c r="F839" s="284"/>
      <c r="G839" s="331"/>
      <c r="H839" s="331"/>
      <c r="I839" s="284"/>
      <c r="J839" s="284"/>
      <c r="K839" s="284"/>
      <c r="L839" s="284"/>
      <c r="M839" s="284"/>
      <c r="N839" s="284"/>
      <c r="O839" s="284"/>
      <c r="P839" s="284"/>
      <c r="Q839" s="284"/>
      <c r="R839" s="284"/>
      <c r="S839" s="284"/>
      <c r="T839" s="284"/>
      <c r="U839" s="284"/>
      <c r="V839" s="284"/>
    </row>
    <row r="840">
      <c r="A840" s="284"/>
      <c r="B840" s="284"/>
      <c r="C840" s="284"/>
      <c r="D840" s="284"/>
      <c r="E840" s="284"/>
      <c r="F840" s="284"/>
      <c r="G840" s="331"/>
      <c r="H840" s="331"/>
      <c r="I840" s="284"/>
      <c r="J840" s="284"/>
      <c r="K840" s="284"/>
      <c r="L840" s="284"/>
      <c r="M840" s="284"/>
      <c r="N840" s="284"/>
      <c r="O840" s="284"/>
      <c r="P840" s="284"/>
      <c r="Q840" s="284"/>
      <c r="R840" s="284"/>
      <c r="S840" s="284"/>
      <c r="T840" s="284"/>
      <c r="U840" s="284"/>
      <c r="V840" s="284"/>
    </row>
    <row r="841">
      <c r="A841" s="284"/>
      <c r="B841" s="284"/>
      <c r="C841" s="284"/>
      <c r="D841" s="284"/>
      <c r="E841" s="284"/>
      <c r="F841" s="284"/>
      <c r="G841" s="331"/>
      <c r="H841" s="331"/>
      <c r="I841" s="284"/>
      <c r="J841" s="284"/>
      <c r="K841" s="284"/>
      <c r="L841" s="284"/>
      <c r="M841" s="284"/>
      <c r="N841" s="284"/>
      <c r="O841" s="284"/>
      <c r="P841" s="284"/>
      <c r="Q841" s="284"/>
      <c r="R841" s="284"/>
      <c r="S841" s="284"/>
      <c r="T841" s="284"/>
      <c r="U841" s="284"/>
      <c r="V841" s="284"/>
    </row>
    <row r="842">
      <c r="A842" s="284"/>
      <c r="B842" s="284"/>
      <c r="C842" s="284"/>
      <c r="D842" s="284"/>
      <c r="E842" s="284"/>
      <c r="F842" s="284"/>
      <c r="G842" s="331"/>
      <c r="H842" s="331"/>
      <c r="I842" s="284"/>
      <c r="J842" s="284"/>
      <c r="K842" s="284"/>
      <c r="L842" s="284"/>
      <c r="M842" s="284"/>
      <c r="N842" s="284"/>
      <c r="O842" s="284"/>
      <c r="P842" s="284"/>
      <c r="Q842" s="284"/>
      <c r="R842" s="284"/>
      <c r="S842" s="284"/>
      <c r="T842" s="284"/>
      <c r="U842" s="284"/>
      <c r="V842" s="284"/>
    </row>
    <row r="843">
      <c r="A843" s="284"/>
      <c r="B843" s="284"/>
      <c r="C843" s="284"/>
      <c r="D843" s="284"/>
      <c r="E843" s="284"/>
      <c r="F843" s="284"/>
      <c r="G843" s="331"/>
      <c r="H843" s="331"/>
      <c r="I843" s="284"/>
      <c r="J843" s="284"/>
      <c r="K843" s="284"/>
      <c r="L843" s="284"/>
      <c r="M843" s="284"/>
      <c r="N843" s="284"/>
      <c r="O843" s="284"/>
      <c r="P843" s="284"/>
      <c r="Q843" s="284"/>
      <c r="R843" s="284"/>
      <c r="S843" s="284"/>
      <c r="T843" s="284"/>
      <c r="U843" s="284"/>
      <c r="V843" s="284"/>
    </row>
    <row r="844">
      <c r="A844" s="284"/>
      <c r="B844" s="284"/>
      <c r="C844" s="284"/>
      <c r="D844" s="284"/>
      <c r="E844" s="284"/>
      <c r="F844" s="284"/>
      <c r="G844" s="331"/>
      <c r="H844" s="331"/>
      <c r="I844" s="284"/>
      <c r="J844" s="284"/>
      <c r="K844" s="284"/>
      <c r="L844" s="284"/>
      <c r="M844" s="284"/>
      <c r="N844" s="284"/>
      <c r="O844" s="284"/>
      <c r="P844" s="284"/>
      <c r="Q844" s="284"/>
      <c r="R844" s="284"/>
      <c r="S844" s="284"/>
      <c r="T844" s="284"/>
      <c r="U844" s="284"/>
      <c r="V844" s="284"/>
    </row>
    <row r="845">
      <c r="A845" s="284"/>
      <c r="B845" s="284"/>
      <c r="C845" s="284"/>
      <c r="D845" s="284"/>
      <c r="E845" s="284"/>
      <c r="F845" s="284"/>
      <c r="G845" s="331"/>
      <c r="H845" s="331"/>
      <c r="I845" s="284"/>
      <c r="J845" s="284"/>
      <c r="K845" s="284"/>
      <c r="L845" s="284"/>
      <c r="M845" s="284"/>
      <c r="N845" s="284"/>
      <c r="O845" s="284"/>
      <c r="P845" s="284"/>
      <c r="Q845" s="284"/>
      <c r="R845" s="284"/>
      <c r="S845" s="284"/>
      <c r="T845" s="284"/>
      <c r="U845" s="284"/>
      <c r="V845" s="284"/>
    </row>
    <row r="846">
      <c r="A846" s="284"/>
      <c r="B846" s="284"/>
      <c r="C846" s="284"/>
      <c r="D846" s="284"/>
      <c r="E846" s="284"/>
      <c r="F846" s="284"/>
      <c r="G846" s="331"/>
      <c r="H846" s="331"/>
      <c r="I846" s="284"/>
      <c r="J846" s="284"/>
      <c r="K846" s="284"/>
      <c r="L846" s="284"/>
      <c r="M846" s="284"/>
      <c r="N846" s="284"/>
      <c r="O846" s="284"/>
      <c r="P846" s="284"/>
      <c r="Q846" s="284"/>
      <c r="R846" s="284"/>
      <c r="S846" s="284"/>
      <c r="T846" s="284"/>
      <c r="U846" s="284"/>
      <c r="V846" s="284"/>
    </row>
    <row r="847">
      <c r="A847" s="284"/>
      <c r="B847" s="284"/>
      <c r="C847" s="284"/>
      <c r="D847" s="284"/>
      <c r="E847" s="284"/>
      <c r="F847" s="284"/>
      <c r="G847" s="331"/>
      <c r="H847" s="331"/>
      <c r="I847" s="284"/>
      <c r="J847" s="284"/>
      <c r="K847" s="284"/>
      <c r="L847" s="284"/>
      <c r="M847" s="284"/>
      <c r="N847" s="284"/>
      <c r="O847" s="284"/>
      <c r="P847" s="284"/>
      <c r="Q847" s="284"/>
      <c r="R847" s="284"/>
      <c r="S847" s="284"/>
      <c r="T847" s="284"/>
      <c r="U847" s="284"/>
      <c r="V847" s="284"/>
    </row>
    <row r="848">
      <c r="A848" s="284"/>
      <c r="B848" s="284"/>
      <c r="C848" s="284"/>
      <c r="D848" s="284"/>
      <c r="E848" s="284"/>
      <c r="F848" s="284"/>
      <c r="G848" s="331"/>
      <c r="H848" s="331"/>
      <c r="I848" s="284"/>
      <c r="J848" s="284"/>
      <c r="K848" s="284"/>
      <c r="L848" s="284"/>
      <c r="M848" s="284"/>
      <c r="N848" s="284"/>
      <c r="O848" s="284"/>
      <c r="P848" s="284"/>
      <c r="Q848" s="284"/>
      <c r="R848" s="284"/>
      <c r="S848" s="284"/>
      <c r="T848" s="284"/>
      <c r="U848" s="284"/>
      <c r="V848" s="284"/>
    </row>
    <row r="849">
      <c r="A849" s="284"/>
      <c r="B849" s="284"/>
      <c r="C849" s="284"/>
      <c r="D849" s="284"/>
      <c r="E849" s="284"/>
      <c r="F849" s="284"/>
      <c r="G849" s="331"/>
      <c r="H849" s="331"/>
      <c r="I849" s="284"/>
      <c r="J849" s="284"/>
      <c r="K849" s="284"/>
      <c r="L849" s="284"/>
      <c r="M849" s="284"/>
      <c r="N849" s="284"/>
      <c r="O849" s="284"/>
      <c r="P849" s="284"/>
      <c r="Q849" s="284"/>
      <c r="R849" s="284"/>
      <c r="S849" s="284"/>
      <c r="T849" s="284"/>
      <c r="U849" s="284"/>
      <c r="V849" s="284"/>
    </row>
    <row r="850">
      <c r="A850" s="284"/>
      <c r="B850" s="284"/>
      <c r="C850" s="284"/>
      <c r="D850" s="284"/>
      <c r="E850" s="284"/>
      <c r="F850" s="284"/>
      <c r="G850" s="331"/>
      <c r="H850" s="331"/>
      <c r="I850" s="284"/>
      <c r="J850" s="284"/>
      <c r="K850" s="284"/>
      <c r="L850" s="284"/>
      <c r="M850" s="284"/>
      <c r="N850" s="284"/>
      <c r="O850" s="284"/>
      <c r="P850" s="284"/>
      <c r="Q850" s="284"/>
      <c r="R850" s="284"/>
      <c r="S850" s="284"/>
      <c r="T850" s="284"/>
      <c r="U850" s="284"/>
      <c r="V850" s="284"/>
    </row>
    <row r="851">
      <c r="A851" s="284"/>
      <c r="B851" s="284"/>
      <c r="C851" s="284"/>
      <c r="D851" s="284"/>
      <c r="E851" s="284"/>
      <c r="F851" s="284"/>
      <c r="G851" s="331"/>
      <c r="H851" s="331"/>
      <c r="I851" s="284"/>
      <c r="J851" s="284"/>
      <c r="K851" s="284"/>
      <c r="L851" s="284"/>
      <c r="M851" s="284"/>
      <c r="N851" s="284"/>
      <c r="O851" s="284"/>
      <c r="P851" s="284"/>
      <c r="Q851" s="284"/>
      <c r="R851" s="284"/>
      <c r="S851" s="284"/>
      <c r="T851" s="284"/>
      <c r="U851" s="284"/>
      <c r="V851" s="284"/>
    </row>
    <row r="852">
      <c r="A852" s="284"/>
      <c r="B852" s="284"/>
      <c r="C852" s="284"/>
      <c r="D852" s="284"/>
      <c r="E852" s="284"/>
      <c r="F852" s="284"/>
      <c r="G852" s="331"/>
      <c r="H852" s="331"/>
      <c r="I852" s="284"/>
      <c r="J852" s="284"/>
      <c r="K852" s="284"/>
      <c r="L852" s="284"/>
      <c r="M852" s="284"/>
      <c r="N852" s="284"/>
      <c r="O852" s="284"/>
      <c r="P852" s="284"/>
      <c r="Q852" s="284"/>
      <c r="R852" s="284"/>
      <c r="S852" s="284"/>
      <c r="T852" s="284"/>
      <c r="U852" s="284"/>
      <c r="V852" s="284"/>
    </row>
    <row r="853">
      <c r="A853" s="284"/>
      <c r="B853" s="284"/>
      <c r="C853" s="284"/>
      <c r="D853" s="284"/>
      <c r="E853" s="284"/>
      <c r="F853" s="284"/>
      <c r="G853" s="331"/>
      <c r="H853" s="331"/>
      <c r="I853" s="284"/>
      <c r="J853" s="284"/>
      <c r="K853" s="284"/>
      <c r="L853" s="284"/>
      <c r="M853" s="284"/>
      <c r="N853" s="284"/>
      <c r="O853" s="284"/>
      <c r="P853" s="284"/>
      <c r="Q853" s="284"/>
      <c r="R853" s="284"/>
      <c r="S853" s="284"/>
      <c r="T853" s="284"/>
      <c r="U853" s="284"/>
      <c r="V853" s="284"/>
    </row>
    <row r="854">
      <c r="A854" s="284"/>
      <c r="B854" s="284"/>
      <c r="C854" s="284"/>
      <c r="D854" s="284"/>
      <c r="E854" s="284"/>
      <c r="F854" s="284"/>
      <c r="G854" s="331"/>
      <c r="H854" s="331"/>
      <c r="I854" s="284"/>
      <c r="J854" s="284"/>
      <c r="K854" s="284"/>
      <c r="L854" s="284"/>
      <c r="M854" s="284"/>
      <c r="N854" s="284"/>
      <c r="O854" s="284"/>
      <c r="P854" s="284"/>
      <c r="Q854" s="284"/>
      <c r="R854" s="284"/>
      <c r="S854" s="284"/>
      <c r="T854" s="284"/>
      <c r="U854" s="284"/>
      <c r="V854" s="284"/>
    </row>
    <row r="855">
      <c r="A855" s="284"/>
      <c r="B855" s="284"/>
      <c r="C855" s="284"/>
      <c r="D855" s="284"/>
      <c r="E855" s="284"/>
      <c r="F855" s="284"/>
      <c r="G855" s="331"/>
      <c r="H855" s="331"/>
      <c r="I855" s="284"/>
      <c r="J855" s="284"/>
      <c r="K855" s="284"/>
      <c r="L855" s="284"/>
      <c r="M855" s="284"/>
      <c r="N855" s="284"/>
      <c r="O855" s="284"/>
      <c r="P855" s="284"/>
      <c r="Q855" s="284"/>
      <c r="R855" s="284"/>
      <c r="S855" s="284"/>
      <c r="T855" s="284"/>
      <c r="U855" s="284"/>
      <c r="V855" s="284"/>
    </row>
    <row r="856">
      <c r="A856" s="284"/>
      <c r="B856" s="284"/>
      <c r="C856" s="284"/>
      <c r="D856" s="284"/>
      <c r="E856" s="284"/>
      <c r="F856" s="284"/>
      <c r="G856" s="331"/>
      <c r="H856" s="331"/>
      <c r="I856" s="284"/>
      <c r="J856" s="284"/>
      <c r="K856" s="284"/>
      <c r="L856" s="284"/>
      <c r="M856" s="284"/>
      <c r="N856" s="284"/>
      <c r="O856" s="284"/>
      <c r="P856" s="284"/>
      <c r="Q856" s="284"/>
      <c r="R856" s="284"/>
      <c r="S856" s="284"/>
      <c r="T856" s="284"/>
      <c r="U856" s="284"/>
      <c r="V856" s="284"/>
    </row>
    <row r="857">
      <c r="A857" s="284"/>
      <c r="B857" s="284"/>
      <c r="C857" s="284"/>
      <c r="D857" s="284"/>
      <c r="E857" s="284"/>
      <c r="F857" s="284"/>
      <c r="G857" s="331"/>
      <c r="H857" s="331"/>
      <c r="I857" s="284"/>
      <c r="J857" s="284"/>
      <c r="K857" s="284"/>
      <c r="L857" s="284"/>
      <c r="M857" s="284"/>
      <c r="N857" s="284"/>
      <c r="O857" s="284"/>
      <c r="P857" s="284"/>
      <c r="Q857" s="284"/>
      <c r="R857" s="284"/>
      <c r="S857" s="284"/>
      <c r="T857" s="284"/>
      <c r="U857" s="284"/>
      <c r="V857" s="284"/>
    </row>
    <row r="858">
      <c r="A858" s="284"/>
      <c r="B858" s="284"/>
      <c r="C858" s="284"/>
      <c r="D858" s="284"/>
      <c r="E858" s="284"/>
      <c r="F858" s="284"/>
      <c r="G858" s="331"/>
      <c r="H858" s="331"/>
      <c r="I858" s="284"/>
      <c r="J858" s="284"/>
      <c r="K858" s="284"/>
      <c r="L858" s="284"/>
      <c r="M858" s="284"/>
      <c r="N858" s="284"/>
      <c r="O858" s="284"/>
      <c r="P858" s="284"/>
      <c r="Q858" s="284"/>
      <c r="R858" s="284"/>
      <c r="S858" s="284"/>
      <c r="T858" s="284"/>
      <c r="U858" s="284"/>
      <c r="V858" s="284"/>
    </row>
    <row r="859">
      <c r="A859" s="284"/>
      <c r="B859" s="284"/>
      <c r="C859" s="284"/>
      <c r="D859" s="284"/>
      <c r="E859" s="284"/>
      <c r="F859" s="284"/>
      <c r="G859" s="331"/>
      <c r="H859" s="331"/>
      <c r="I859" s="284"/>
      <c r="J859" s="284"/>
      <c r="K859" s="284"/>
      <c r="L859" s="284"/>
      <c r="M859" s="284"/>
      <c r="N859" s="284"/>
      <c r="O859" s="284"/>
      <c r="P859" s="284"/>
      <c r="Q859" s="284"/>
      <c r="R859" s="284"/>
      <c r="S859" s="284"/>
      <c r="T859" s="284"/>
      <c r="U859" s="284"/>
      <c r="V859" s="284"/>
    </row>
    <row r="860">
      <c r="A860" s="284"/>
      <c r="B860" s="284"/>
      <c r="C860" s="284"/>
      <c r="D860" s="284"/>
      <c r="E860" s="284"/>
      <c r="F860" s="284"/>
      <c r="G860" s="331"/>
      <c r="H860" s="331"/>
      <c r="I860" s="284"/>
      <c r="J860" s="284"/>
      <c r="K860" s="284"/>
      <c r="L860" s="284"/>
      <c r="M860" s="284"/>
      <c r="N860" s="284"/>
      <c r="O860" s="284"/>
      <c r="P860" s="284"/>
      <c r="Q860" s="284"/>
      <c r="R860" s="284"/>
      <c r="S860" s="284"/>
      <c r="T860" s="284"/>
      <c r="U860" s="284"/>
      <c r="V860" s="284"/>
    </row>
    <row r="861">
      <c r="A861" s="284"/>
      <c r="B861" s="284"/>
      <c r="C861" s="284"/>
      <c r="D861" s="284"/>
      <c r="E861" s="284"/>
      <c r="F861" s="284"/>
      <c r="G861" s="331"/>
      <c r="H861" s="331"/>
      <c r="I861" s="284"/>
      <c r="J861" s="284"/>
      <c r="K861" s="284"/>
      <c r="L861" s="284"/>
      <c r="M861" s="284"/>
      <c r="N861" s="284"/>
      <c r="O861" s="284"/>
      <c r="P861" s="284"/>
      <c r="Q861" s="284"/>
      <c r="R861" s="284"/>
      <c r="S861" s="284"/>
      <c r="T861" s="284"/>
      <c r="U861" s="284"/>
      <c r="V861" s="284"/>
    </row>
    <row r="862">
      <c r="A862" s="284"/>
      <c r="B862" s="284"/>
      <c r="C862" s="284"/>
      <c r="D862" s="284"/>
      <c r="E862" s="284"/>
      <c r="F862" s="284"/>
      <c r="G862" s="331"/>
      <c r="H862" s="331"/>
      <c r="I862" s="284"/>
      <c r="J862" s="284"/>
      <c r="K862" s="284"/>
      <c r="L862" s="284"/>
      <c r="M862" s="284"/>
      <c r="N862" s="284"/>
      <c r="O862" s="284"/>
      <c r="P862" s="284"/>
      <c r="Q862" s="284"/>
      <c r="R862" s="284"/>
      <c r="S862" s="284"/>
      <c r="T862" s="284"/>
      <c r="U862" s="284"/>
      <c r="V862" s="284"/>
    </row>
    <row r="863">
      <c r="A863" s="284"/>
      <c r="B863" s="284"/>
      <c r="C863" s="284"/>
      <c r="D863" s="284"/>
      <c r="E863" s="284"/>
      <c r="F863" s="284"/>
      <c r="G863" s="331"/>
      <c r="H863" s="331"/>
      <c r="I863" s="284"/>
      <c r="J863" s="284"/>
      <c r="K863" s="284"/>
      <c r="L863" s="284"/>
      <c r="M863" s="284"/>
      <c r="N863" s="284"/>
      <c r="O863" s="284"/>
      <c r="P863" s="284"/>
      <c r="Q863" s="284"/>
      <c r="R863" s="284"/>
      <c r="S863" s="284"/>
      <c r="T863" s="284"/>
      <c r="U863" s="284"/>
      <c r="V863" s="284"/>
    </row>
    <row r="864">
      <c r="A864" s="284"/>
      <c r="B864" s="284"/>
      <c r="C864" s="284"/>
      <c r="D864" s="284"/>
      <c r="E864" s="284"/>
      <c r="F864" s="284"/>
      <c r="G864" s="331"/>
      <c r="H864" s="331"/>
      <c r="I864" s="284"/>
      <c r="J864" s="284"/>
      <c r="K864" s="284"/>
      <c r="L864" s="284"/>
      <c r="M864" s="284"/>
      <c r="N864" s="284"/>
      <c r="O864" s="284"/>
      <c r="P864" s="284"/>
      <c r="Q864" s="284"/>
      <c r="R864" s="284"/>
      <c r="S864" s="284"/>
      <c r="T864" s="284"/>
      <c r="U864" s="284"/>
      <c r="V864" s="284"/>
    </row>
    <row r="865">
      <c r="A865" s="284"/>
      <c r="B865" s="284"/>
      <c r="C865" s="284"/>
      <c r="D865" s="284"/>
      <c r="E865" s="284"/>
      <c r="F865" s="284"/>
      <c r="G865" s="331"/>
      <c r="H865" s="331"/>
      <c r="I865" s="284"/>
      <c r="J865" s="284"/>
      <c r="K865" s="284"/>
      <c r="L865" s="284"/>
      <c r="M865" s="284"/>
      <c r="N865" s="284"/>
      <c r="O865" s="284"/>
      <c r="P865" s="284"/>
      <c r="Q865" s="284"/>
      <c r="R865" s="284"/>
      <c r="S865" s="284"/>
      <c r="T865" s="284"/>
      <c r="U865" s="284"/>
      <c r="V865" s="284"/>
    </row>
    <row r="866">
      <c r="A866" s="284"/>
      <c r="B866" s="284"/>
      <c r="C866" s="284"/>
      <c r="D866" s="284"/>
      <c r="E866" s="284"/>
      <c r="F866" s="284"/>
      <c r="G866" s="331"/>
      <c r="H866" s="331"/>
      <c r="I866" s="284"/>
      <c r="J866" s="284"/>
      <c r="K866" s="284"/>
      <c r="L866" s="284"/>
      <c r="M866" s="284"/>
      <c r="N866" s="284"/>
      <c r="O866" s="284"/>
      <c r="P866" s="284"/>
      <c r="Q866" s="284"/>
      <c r="R866" s="284"/>
      <c r="S866" s="284"/>
      <c r="T866" s="284"/>
      <c r="U866" s="284"/>
      <c r="V866" s="284"/>
    </row>
    <row r="867">
      <c r="A867" s="284"/>
      <c r="B867" s="284"/>
      <c r="C867" s="284"/>
      <c r="D867" s="284"/>
      <c r="E867" s="284"/>
      <c r="F867" s="284"/>
      <c r="G867" s="331"/>
      <c r="H867" s="331"/>
      <c r="I867" s="284"/>
      <c r="J867" s="284"/>
      <c r="K867" s="284"/>
      <c r="L867" s="284"/>
      <c r="M867" s="284"/>
      <c r="N867" s="284"/>
      <c r="O867" s="284"/>
      <c r="P867" s="284"/>
      <c r="Q867" s="284"/>
      <c r="R867" s="284"/>
      <c r="S867" s="284"/>
      <c r="T867" s="284"/>
      <c r="U867" s="284"/>
      <c r="V867" s="284"/>
    </row>
    <row r="868">
      <c r="A868" s="284"/>
      <c r="B868" s="284"/>
      <c r="C868" s="284"/>
      <c r="D868" s="284"/>
      <c r="E868" s="284"/>
      <c r="F868" s="284"/>
      <c r="G868" s="331"/>
      <c r="H868" s="331"/>
      <c r="I868" s="284"/>
      <c r="J868" s="284"/>
      <c r="K868" s="284"/>
      <c r="L868" s="284"/>
      <c r="M868" s="284"/>
      <c r="N868" s="284"/>
      <c r="O868" s="284"/>
      <c r="P868" s="284"/>
      <c r="Q868" s="284"/>
      <c r="R868" s="284"/>
      <c r="S868" s="284"/>
      <c r="T868" s="284"/>
      <c r="U868" s="284"/>
      <c r="V868" s="284"/>
    </row>
    <row r="869">
      <c r="A869" s="284"/>
      <c r="B869" s="284"/>
      <c r="C869" s="284"/>
      <c r="D869" s="284"/>
      <c r="E869" s="284"/>
      <c r="F869" s="284"/>
      <c r="G869" s="331"/>
      <c r="H869" s="331"/>
      <c r="I869" s="284"/>
      <c r="J869" s="284"/>
      <c r="K869" s="284"/>
      <c r="L869" s="284"/>
      <c r="M869" s="284"/>
      <c r="N869" s="284"/>
      <c r="O869" s="284"/>
      <c r="P869" s="284"/>
      <c r="Q869" s="284"/>
      <c r="R869" s="284"/>
      <c r="S869" s="284"/>
      <c r="T869" s="284"/>
      <c r="U869" s="284"/>
      <c r="V869" s="284"/>
    </row>
    <row r="870">
      <c r="A870" s="284"/>
      <c r="B870" s="284"/>
      <c r="C870" s="284"/>
      <c r="D870" s="284"/>
      <c r="E870" s="284"/>
      <c r="F870" s="284"/>
      <c r="G870" s="331"/>
      <c r="H870" s="331"/>
      <c r="I870" s="284"/>
      <c r="J870" s="284"/>
      <c r="K870" s="284"/>
      <c r="L870" s="284"/>
      <c r="M870" s="284"/>
      <c r="N870" s="284"/>
      <c r="O870" s="284"/>
      <c r="P870" s="284"/>
      <c r="Q870" s="284"/>
      <c r="R870" s="284"/>
      <c r="S870" s="284"/>
      <c r="T870" s="284"/>
      <c r="U870" s="284"/>
      <c r="V870" s="284"/>
    </row>
    <row r="871">
      <c r="A871" s="284"/>
      <c r="B871" s="284"/>
      <c r="C871" s="284"/>
      <c r="D871" s="284"/>
      <c r="E871" s="284"/>
      <c r="F871" s="284"/>
      <c r="G871" s="331"/>
      <c r="H871" s="331"/>
      <c r="I871" s="284"/>
      <c r="J871" s="284"/>
      <c r="K871" s="284"/>
      <c r="L871" s="284"/>
      <c r="M871" s="284"/>
      <c r="N871" s="284"/>
      <c r="O871" s="284"/>
      <c r="P871" s="284"/>
      <c r="Q871" s="284"/>
      <c r="R871" s="284"/>
      <c r="S871" s="284"/>
      <c r="T871" s="284"/>
      <c r="U871" s="284"/>
      <c r="V871" s="284"/>
    </row>
    <row r="872">
      <c r="A872" s="284"/>
      <c r="B872" s="284"/>
      <c r="C872" s="284"/>
      <c r="D872" s="284"/>
      <c r="E872" s="284"/>
      <c r="F872" s="284"/>
      <c r="G872" s="331"/>
      <c r="H872" s="331"/>
      <c r="I872" s="284"/>
      <c r="J872" s="284"/>
      <c r="K872" s="284"/>
      <c r="L872" s="284"/>
      <c r="M872" s="284"/>
      <c r="N872" s="284"/>
      <c r="O872" s="284"/>
      <c r="P872" s="284"/>
      <c r="Q872" s="284"/>
      <c r="R872" s="284"/>
      <c r="S872" s="284"/>
      <c r="T872" s="284"/>
      <c r="U872" s="284"/>
      <c r="V872" s="284"/>
    </row>
    <row r="873">
      <c r="A873" s="284"/>
      <c r="B873" s="284"/>
      <c r="C873" s="284"/>
      <c r="D873" s="284"/>
      <c r="E873" s="284"/>
      <c r="F873" s="284"/>
      <c r="G873" s="331"/>
      <c r="H873" s="331"/>
      <c r="I873" s="284"/>
      <c r="J873" s="284"/>
      <c r="K873" s="284"/>
      <c r="L873" s="284"/>
      <c r="M873" s="284"/>
      <c r="N873" s="284"/>
      <c r="O873" s="284"/>
      <c r="P873" s="284"/>
      <c r="Q873" s="284"/>
      <c r="R873" s="284"/>
      <c r="S873" s="284"/>
      <c r="T873" s="284"/>
      <c r="U873" s="284"/>
      <c r="V873" s="284"/>
    </row>
    <row r="874">
      <c r="A874" s="284"/>
      <c r="B874" s="284"/>
      <c r="C874" s="284"/>
      <c r="D874" s="284"/>
      <c r="E874" s="284"/>
      <c r="F874" s="284"/>
      <c r="G874" s="331"/>
      <c r="H874" s="331"/>
      <c r="I874" s="284"/>
      <c r="J874" s="284"/>
      <c r="K874" s="284"/>
      <c r="L874" s="284"/>
      <c r="M874" s="284"/>
      <c r="N874" s="284"/>
      <c r="O874" s="284"/>
      <c r="P874" s="284"/>
      <c r="Q874" s="284"/>
      <c r="R874" s="284"/>
      <c r="S874" s="284"/>
      <c r="T874" s="284"/>
      <c r="U874" s="284"/>
      <c r="V874" s="284"/>
    </row>
    <row r="875">
      <c r="A875" s="284"/>
      <c r="B875" s="284"/>
      <c r="C875" s="284"/>
      <c r="D875" s="284"/>
      <c r="E875" s="284"/>
      <c r="F875" s="284"/>
      <c r="G875" s="331"/>
      <c r="H875" s="331"/>
      <c r="I875" s="284"/>
      <c r="J875" s="284"/>
      <c r="K875" s="284"/>
      <c r="L875" s="284"/>
      <c r="M875" s="284"/>
      <c r="N875" s="284"/>
      <c r="O875" s="284"/>
      <c r="P875" s="284"/>
      <c r="Q875" s="284"/>
      <c r="R875" s="284"/>
      <c r="S875" s="284"/>
      <c r="T875" s="284"/>
      <c r="U875" s="284"/>
      <c r="V875" s="284"/>
    </row>
    <row r="876">
      <c r="A876" s="284"/>
      <c r="B876" s="284"/>
      <c r="C876" s="284"/>
      <c r="D876" s="284"/>
      <c r="E876" s="284"/>
      <c r="F876" s="284"/>
      <c r="G876" s="331"/>
      <c r="H876" s="331"/>
      <c r="I876" s="284"/>
      <c r="J876" s="284"/>
      <c r="K876" s="284"/>
      <c r="L876" s="284"/>
      <c r="M876" s="284"/>
      <c r="N876" s="284"/>
      <c r="O876" s="284"/>
      <c r="P876" s="284"/>
      <c r="Q876" s="284"/>
      <c r="R876" s="284"/>
      <c r="S876" s="284"/>
      <c r="T876" s="284"/>
      <c r="U876" s="284"/>
      <c r="V876" s="284"/>
    </row>
    <row r="877">
      <c r="A877" s="284"/>
      <c r="B877" s="284"/>
      <c r="C877" s="284"/>
      <c r="D877" s="284"/>
      <c r="E877" s="284"/>
      <c r="F877" s="284"/>
      <c r="G877" s="331"/>
      <c r="H877" s="331"/>
      <c r="I877" s="284"/>
      <c r="J877" s="284"/>
      <c r="K877" s="284"/>
      <c r="L877" s="284"/>
      <c r="M877" s="284"/>
      <c r="N877" s="284"/>
      <c r="O877" s="284"/>
      <c r="P877" s="284"/>
      <c r="Q877" s="284"/>
      <c r="R877" s="284"/>
      <c r="S877" s="284"/>
      <c r="T877" s="284"/>
      <c r="U877" s="284"/>
      <c r="V877" s="284"/>
    </row>
    <row r="878">
      <c r="A878" s="284"/>
      <c r="B878" s="284"/>
      <c r="C878" s="284"/>
      <c r="D878" s="284"/>
      <c r="E878" s="284"/>
      <c r="F878" s="284"/>
      <c r="G878" s="331"/>
      <c r="H878" s="331"/>
      <c r="I878" s="284"/>
      <c r="J878" s="284"/>
      <c r="K878" s="284"/>
      <c r="L878" s="284"/>
      <c r="M878" s="284"/>
      <c r="N878" s="284"/>
      <c r="O878" s="284"/>
      <c r="P878" s="284"/>
      <c r="Q878" s="284"/>
      <c r="R878" s="284"/>
      <c r="S878" s="284"/>
      <c r="T878" s="284"/>
      <c r="U878" s="284"/>
      <c r="V878" s="284"/>
    </row>
    <row r="879">
      <c r="A879" s="284"/>
      <c r="B879" s="284"/>
      <c r="C879" s="284"/>
      <c r="D879" s="284"/>
      <c r="E879" s="284"/>
      <c r="F879" s="284"/>
      <c r="G879" s="331"/>
      <c r="H879" s="331"/>
      <c r="I879" s="284"/>
      <c r="J879" s="284"/>
      <c r="K879" s="284"/>
      <c r="L879" s="284"/>
      <c r="M879" s="284"/>
      <c r="N879" s="284"/>
      <c r="O879" s="284"/>
      <c r="P879" s="284"/>
      <c r="Q879" s="284"/>
      <c r="R879" s="284"/>
      <c r="S879" s="284"/>
      <c r="T879" s="284"/>
      <c r="U879" s="284"/>
      <c r="V879" s="284"/>
    </row>
    <row r="880">
      <c r="A880" s="284"/>
      <c r="B880" s="284"/>
      <c r="C880" s="284"/>
      <c r="D880" s="284"/>
      <c r="E880" s="284"/>
      <c r="F880" s="284"/>
      <c r="G880" s="331"/>
      <c r="H880" s="331"/>
      <c r="I880" s="284"/>
      <c r="J880" s="284"/>
      <c r="K880" s="284"/>
      <c r="L880" s="284"/>
      <c r="M880" s="284"/>
      <c r="N880" s="284"/>
      <c r="O880" s="284"/>
      <c r="P880" s="284"/>
      <c r="Q880" s="284"/>
      <c r="R880" s="284"/>
      <c r="S880" s="284"/>
      <c r="T880" s="284"/>
      <c r="U880" s="284"/>
      <c r="V880" s="284"/>
    </row>
    <row r="881">
      <c r="A881" s="284"/>
      <c r="B881" s="284"/>
      <c r="C881" s="284"/>
      <c r="D881" s="284"/>
      <c r="E881" s="284"/>
      <c r="F881" s="284"/>
      <c r="G881" s="331"/>
      <c r="H881" s="331"/>
      <c r="I881" s="284"/>
      <c r="J881" s="284"/>
      <c r="K881" s="284"/>
      <c r="L881" s="284"/>
      <c r="M881" s="284"/>
      <c r="N881" s="284"/>
      <c r="O881" s="284"/>
      <c r="P881" s="284"/>
      <c r="Q881" s="284"/>
      <c r="R881" s="284"/>
      <c r="S881" s="284"/>
      <c r="T881" s="284"/>
      <c r="U881" s="284"/>
      <c r="V881" s="284"/>
    </row>
    <row r="882">
      <c r="A882" s="284"/>
      <c r="B882" s="284"/>
      <c r="C882" s="284"/>
      <c r="D882" s="284"/>
      <c r="E882" s="284"/>
      <c r="F882" s="284"/>
      <c r="G882" s="331"/>
      <c r="H882" s="331"/>
      <c r="I882" s="284"/>
      <c r="J882" s="284"/>
      <c r="K882" s="284"/>
      <c r="L882" s="284"/>
      <c r="M882" s="284"/>
      <c r="N882" s="284"/>
      <c r="O882" s="284"/>
      <c r="P882" s="284"/>
      <c r="Q882" s="284"/>
      <c r="R882" s="284"/>
      <c r="S882" s="284"/>
      <c r="T882" s="284"/>
      <c r="U882" s="284"/>
      <c r="V882" s="284"/>
    </row>
    <row r="883">
      <c r="A883" s="284"/>
      <c r="B883" s="284"/>
      <c r="C883" s="284"/>
      <c r="D883" s="284"/>
      <c r="E883" s="284"/>
      <c r="F883" s="284"/>
      <c r="G883" s="331"/>
      <c r="H883" s="331"/>
      <c r="I883" s="284"/>
      <c r="J883" s="284"/>
      <c r="K883" s="284"/>
      <c r="L883" s="284"/>
      <c r="M883" s="284"/>
      <c r="N883" s="284"/>
      <c r="O883" s="284"/>
      <c r="P883" s="284"/>
      <c r="Q883" s="284"/>
      <c r="R883" s="284"/>
      <c r="S883" s="284"/>
      <c r="T883" s="284"/>
      <c r="U883" s="284"/>
      <c r="V883" s="284"/>
    </row>
    <row r="884">
      <c r="A884" s="284"/>
      <c r="B884" s="284"/>
      <c r="C884" s="284"/>
      <c r="D884" s="284"/>
      <c r="E884" s="284"/>
      <c r="F884" s="284"/>
      <c r="G884" s="331"/>
      <c r="H884" s="331"/>
      <c r="I884" s="284"/>
      <c r="J884" s="284"/>
      <c r="K884" s="284"/>
      <c r="L884" s="284"/>
      <c r="M884" s="284"/>
      <c r="N884" s="284"/>
      <c r="O884" s="284"/>
      <c r="P884" s="284"/>
      <c r="Q884" s="284"/>
      <c r="R884" s="284"/>
      <c r="S884" s="284"/>
      <c r="T884" s="284"/>
      <c r="U884" s="284"/>
      <c r="V884" s="284"/>
    </row>
    <row r="885">
      <c r="A885" s="284"/>
      <c r="B885" s="284"/>
      <c r="C885" s="284"/>
      <c r="D885" s="284"/>
      <c r="E885" s="284"/>
      <c r="F885" s="284"/>
      <c r="G885" s="331"/>
      <c r="H885" s="331"/>
      <c r="I885" s="284"/>
      <c r="J885" s="284"/>
      <c r="K885" s="284"/>
      <c r="L885" s="284"/>
      <c r="M885" s="284"/>
      <c r="N885" s="284"/>
      <c r="O885" s="284"/>
      <c r="P885" s="284"/>
      <c r="Q885" s="284"/>
      <c r="R885" s="284"/>
      <c r="S885" s="284"/>
      <c r="T885" s="284"/>
      <c r="U885" s="284"/>
      <c r="V885" s="284"/>
    </row>
    <row r="886">
      <c r="A886" s="284"/>
      <c r="B886" s="284"/>
      <c r="C886" s="284"/>
      <c r="D886" s="284"/>
      <c r="E886" s="284"/>
      <c r="F886" s="284"/>
      <c r="G886" s="331"/>
      <c r="H886" s="331"/>
      <c r="I886" s="284"/>
      <c r="J886" s="284"/>
      <c r="K886" s="284"/>
      <c r="L886" s="284"/>
      <c r="M886" s="284"/>
      <c r="N886" s="284"/>
      <c r="O886" s="284"/>
      <c r="P886" s="284"/>
      <c r="Q886" s="284"/>
      <c r="R886" s="284"/>
      <c r="S886" s="284"/>
      <c r="T886" s="284"/>
      <c r="U886" s="284"/>
      <c r="V886" s="284"/>
    </row>
    <row r="887">
      <c r="A887" s="284"/>
      <c r="B887" s="284"/>
      <c r="C887" s="284"/>
      <c r="D887" s="284"/>
      <c r="E887" s="284"/>
      <c r="F887" s="284"/>
      <c r="G887" s="331"/>
      <c r="H887" s="331"/>
      <c r="I887" s="284"/>
      <c r="J887" s="284"/>
      <c r="K887" s="284"/>
      <c r="L887" s="284"/>
      <c r="M887" s="284"/>
      <c r="N887" s="284"/>
      <c r="O887" s="284"/>
      <c r="P887" s="284"/>
      <c r="Q887" s="284"/>
      <c r="R887" s="284"/>
      <c r="S887" s="284"/>
      <c r="T887" s="284"/>
      <c r="U887" s="284"/>
      <c r="V887" s="284"/>
    </row>
    <row r="888">
      <c r="A888" s="284"/>
      <c r="B888" s="284"/>
      <c r="C888" s="284"/>
      <c r="D888" s="284"/>
      <c r="E888" s="284"/>
      <c r="F888" s="284"/>
      <c r="G888" s="331"/>
      <c r="H888" s="331"/>
      <c r="I888" s="284"/>
      <c r="J888" s="284"/>
      <c r="K888" s="284"/>
      <c r="L888" s="284"/>
      <c r="M888" s="284"/>
      <c r="N888" s="284"/>
      <c r="O888" s="284"/>
      <c r="P888" s="284"/>
      <c r="Q888" s="284"/>
      <c r="R888" s="284"/>
      <c r="S888" s="284"/>
      <c r="T888" s="284"/>
      <c r="U888" s="284"/>
      <c r="V888" s="284"/>
    </row>
    <row r="889">
      <c r="A889" s="284"/>
      <c r="B889" s="284"/>
      <c r="C889" s="284"/>
      <c r="D889" s="284"/>
      <c r="E889" s="284"/>
      <c r="F889" s="284"/>
      <c r="G889" s="331"/>
      <c r="H889" s="331"/>
      <c r="I889" s="284"/>
      <c r="J889" s="284"/>
      <c r="K889" s="284"/>
      <c r="L889" s="284"/>
      <c r="M889" s="284"/>
      <c r="N889" s="284"/>
      <c r="O889" s="284"/>
      <c r="P889" s="284"/>
      <c r="Q889" s="284"/>
      <c r="R889" s="284"/>
      <c r="S889" s="284"/>
      <c r="T889" s="284"/>
      <c r="U889" s="284"/>
      <c r="V889" s="284"/>
    </row>
    <row r="890">
      <c r="A890" s="284"/>
      <c r="B890" s="284"/>
      <c r="C890" s="284"/>
      <c r="D890" s="284"/>
      <c r="E890" s="284"/>
      <c r="F890" s="284"/>
      <c r="G890" s="331"/>
      <c r="H890" s="331"/>
      <c r="I890" s="284"/>
      <c r="J890" s="284"/>
      <c r="K890" s="284"/>
      <c r="L890" s="284"/>
      <c r="M890" s="284"/>
      <c r="N890" s="284"/>
      <c r="O890" s="284"/>
      <c r="P890" s="284"/>
      <c r="Q890" s="284"/>
      <c r="R890" s="284"/>
      <c r="S890" s="284"/>
      <c r="T890" s="284"/>
      <c r="U890" s="284"/>
      <c r="V890" s="284"/>
    </row>
    <row r="891">
      <c r="A891" s="284"/>
      <c r="B891" s="284"/>
      <c r="C891" s="284"/>
      <c r="D891" s="284"/>
      <c r="E891" s="284"/>
      <c r="F891" s="284"/>
      <c r="G891" s="331"/>
      <c r="H891" s="331"/>
      <c r="I891" s="284"/>
      <c r="J891" s="284"/>
      <c r="K891" s="284"/>
      <c r="L891" s="284"/>
      <c r="M891" s="284"/>
      <c r="N891" s="284"/>
      <c r="O891" s="284"/>
      <c r="P891" s="284"/>
      <c r="Q891" s="284"/>
      <c r="R891" s="284"/>
      <c r="S891" s="284"/>
      <c r="T891" s="284"/>
      <c r="U891" s="284"/>
      <c r="V891" s="284"/>
    </row>
    <row r="892">
      <c r="A892" s="284"/>
      <c r="B892" s="284"/>
      <c r="C892" s="284"/>
      <c r="D892" s="284"/>
      <c r="E892" s="284"/>
      <c r="F892" s="284"/>
      <c r="G892" s="331"/>
      <c r="H892" s="331"/>
      <c r="I892" s="284"/>
      <c r="J892" s="284"/>
      <c r="K892" s="284"/>
      <c r="L892" s="284"/>
      <c r="M892" s="284"/>
      <c r="N892" s="284"/>
      <c r="O892" s="284"/>
      <c r="P892" s="284"/>
      <c r="Q892" s="284"/>
      <c r="R892" s="284"/>
      <c r="S892" s="284"/>
      <c r="T892" s="284"/>
      <c r="U892" s="284"/>
      <c r="V892" s="284"/>
    </row>
    <row r="893">
      <c r="A893" s="284"/>
      <c r="B893" s="284"/>
      <c r="C893" s="284"/>
      <c r="D893" s="284"/>
      <c r="E893" s="284"/>
      <c r="F893" s="284"/>
      <c r="G893" s="331"/>
      <c r="H893" s="331"/>
      <c r="I893" s="284"/>
      <c r="J893" s="284"/>
      <c r="K893" s="284"/>
      <c r="L893" s="284"/>
      <c r="M893" s="284"/>
      <c r="N893" s="284"/>
      <c r="O893" s="284"/>
      <c r="P893" s="284"/>
      <c r="Q893" s="284"/>
      <c r="R893" s="284"/>
      <c r="S893" s="284"/>
      <c r="T893" s="284"/>
      <c r="U893" s="284"/>
      <c r="V893" s="284"/>
    </row>
    <row r="894">
      <c r="A894" s="284"/>
      <c r="B894" s="284"/>
      <c r="C894" s="284"/>
      <c r="D894" s="284"/>
      <c r="E894" s="284"/>
      <c r="F894" s="284"/>
      <c r="G894" s="331"/>
      <c r="H894" s="331"/>
      <c r="I894" s="284"/>
      <c r="J894" s="284"/>
      <c r="K894" s="284"/>
      <c r="L894" s="284"/>
      <c r="M894" s="284"/>
      <c r="N894" s="284"/>
      <c r="O894" s="284"/>
      <c r="P894" s="284"/>
      <c r="Q894" s="284"/>
      <c r="R894" s="284"/>
      <c r="S894" s="284"/>
      <c r="T894" s="284"/>
      <c r="U894" s="284"/>
      <c r="V894" s="284"/>
    </row>
    <row r="895">
      <c r="A895" s="284"/>
      <c r="B895" s="284"/>
      <c r="C895" s="284"/>
      <c r="D895" s="284"/>
      <c r="E895" s="284"/>
      <c r="F895" s="284"/>
      <c r="G895" s="331"/>
      <c r="H895" s="331"/>
      <c r="I895" s="284"/>
      <c r="J895" s="284"/>
      <c r="K895" s="284"/>
      <c r="L895" s="284"/>
      <c r="M895" s="284"/>
      <c r="N895" s="284"/>
      <c r="O895" s="284"/>
      <c r="P895" s="284"/>
      <c r="Q895" s="284"/>
      <c r="R895" s="284"/>
      <c r="S895" s="284"/>
      <c r="T895" s="284"/>
      <c r="U895" s="284"/>
      <c r="V895" s="284"/>
    </row>
    <row r="896">
      <c r="A896" s="284"/>
      <c r="B896" s="284"/>
      <c r="C896" s="284"/>
      <c r="D896" s="284"/>
      <c r="E896" s="284"/>
      <c r="F896" s="284"/>
      <c r="G896" s="331"/>
      <c r="H896" s="331"/>
      <c r="I896" s="284"/>
      <c r="J896" s="284"/>
      <c r="K896" s="284"/>
      <c r="L896" s="284"/>
      <c r="M896" s="284"/>
      <c r="N896" s="284"/>
      <c r="O896" s="284"/>
      <c r="P896" s="284"/>
      <c r="Q896" s="284"/>
      <c r="R896" s="284"/>
      <c r="S896" s="284"/>
      <c r="T896" s="284"/>
      <c r="U896" s="284"/>
      <c r="V896" s="284"/>
    </row>
    <row r="897">
      <c r="A897" s="284"/>
      <c r="B897" s="284"/>
      <c r="C897" s="284"/>
      <c r="D897" s="284"/>
      <c r="E897" s="284"/>
      <c r="F897" s="284"/>
      <c r="G897" s="331"/>
      <c r="H897" s="331"/>
      <c r="I897" s="284"/>
      <c r="J897" s="284"/>
      <c r="K897" s="284"/>
      <c r="L897" s="284"/>
      <c r="M897" s="284"/>
      <c r="N897" s="284"/>
      <c r="O897" s="284"/>
      <c r="P897" s="284"/>
      <c r="Q897" s="284"/>
      <c r="R897" s="284"/>
      <c r="S897" s="284"/>
      <c r="T897" s="284"/>
      <c r="U897" s="284"/>
      <c r="V897" s="284"/>
    </row>
    <row r="898">
      <c r="A898" s="284"/>
      <c r="B898" s="284"/>
      <c r="C898" s="284"/>
      <c r="D898" s="284"/>
      <c r="E898" s="284"/>
      <c r="F898" s="284"/>
      <c r="G898" s="331"/>
      <c r="H898" s="331"/>
      <c r="I898" s="284"/>
      <c r="J898" s="284"/>
      <c r="K898" s="284"/>
      <c r="L898" s="284"/>
      <c r="M898" s="284"/>
      <c r="N898" s="284"/>
      <c r="O898" s="284"/>
      <c r="P898" s="284"/>
      <c r="Q898" s="284"/>
      <c r="R898" s="284"/>
      <c r="S898" s="284"/>
      <c r="T898" s="284"/>
      <c r="U898" s="284"/>
      <c r="V898" s="284"/>
    </row>
    <row r="899">
      <c r="A899" s="284"/>
      <c r="B899" s="284"/>
      <c r="C899" s="284"/>
      <c r="D899" s="284"/>
      <c r="E899" s="284"/>
      <c r="F899" s="284"/>
      <c r="G899" s="331"/>
      <c r="H899" s="331"/>
      <c r="I899" s="284"/>
      <c r="J899" s="284"/>
      <c r="K899" s="284"/>
      <c r="L899" s="284"/>
      <c r="M899" s="284"/>
      <c r="N899" s="284"/>
      <c r="O899" s="284"/>
      <c r="P899" s="284"/>
      <c r="Q899" s="284"/>
      <c r="R899" s="284"/>
      <c r="S899" s="284"/>
      <c r="T899" s="284"/>
      <c r="U899" s="284"/>
      <c r="V899" s="284"/>
    </row>
    <row r="900">
      <c r="A900" s="284"/>
      <c r="B900" s="284"/>
      <c r="C900" s="284"/>
      <c r="D900" s="284"/>
      <c r="E900" s="284"/>
      <c r="F900" s="284"/>
      <c r="G900" s="331"/>
      <c r="H900" s="331"/>
      <c r="I900" s="284"/>
      <c r="J900" s="284"/>
      <c r="K900" s="284"/>
      <c r="L900" s="284"/>
      <c r="M900" s="284"/>
      <c r="N900" s="284"/>
      <c r="O900" s="284"/>
      <c r="P900" s="284"/>
      <c r="Q900" s="284"/>
      <c r="R900" s="284"/>
      <c r="S900" s="284"/>
      <c r="T900" s="284"/>
      <c r="U900" s="284"/>
      <c r="V900" s="284"/>
    </row>
    <row r="901">
      <c r="A901" s="284"/>
      <c r="B901" s="284"/>
      <c r="C901" s="284"/>
      <c r="D901" s="284"/>
      <c r="E901" s="284"/>
      <c r="F901" s="284"/>
      <c r="G901" s="331"/>
      <c r="H901" s="331"/>
      <c r="I901" s="284"/>
      <c r="J901" s="284"/>
      <c r="K901" s="284"/>
      <c r="L901" s="284"/>
      <c r="M901" s="284"/>
      <c r="N901" s="284"/>
      <c r="O901" s="284"/>
      <c r="P901" s="284"/>
      <c r="Q901" s="284"/>
      <c r="R901" s="284"/>
      <c r="S901" s="284"/>
      <c r="T901" s="284"/>
      <c r="U901" s="284"/>
      <c r="V901" s="284"/>
    </row>
    <row r="902">
      <c r="A902" s="284"/>
      <c r="B902" s="284"/>
      <c r="C902" s="284"/>
      <c r="D902" s="284"/>
      <c r="E902" s="284"/>
      <c r="F902" s="284"/>
      <c r="G902" s="331"/>
      <c r="H902" s="331"/>
      <c r="I902" s="284"/>
      <c r="J902" s="284"/>
      <c r="K902" s="284"/>
      <c r="L902" s="284"/>
      <c r="M902" s="284"/>
      <c r="N902" s="284"/>
      <c r="O902" s="284"/>
      <c r="P902" s="284"/>
      <c r="Q902" s="284"/>
      <c r="R902" s="284"/>
      <c r="S902" s="284"/>
      <c r="T902" s="284"/>
      <c r="U902" s="284"/>
      <c r="V902" s="284"/>
    </row>
    <row r="903">
      <c r="A903" s="284"/>
      <c r="B903" s="284"/>
      <c r="C903" s="284"/>
      <c r="D903" s="284"/>
      <c r="E903" s="284"/>
      <c r="F903" s="284"/>
      <c r="G903" s="331"/>
      <c r="H903" s="331"/>
      <c r="I903" s="284"/>
      <c r="J903" s="284"/>
      <c r="K903" s="284"/>
      <c r="L903" s="284"/>
      <c r="M903" s="284"/>
      <c r="N903" s="284"/>
      <c r="O903" s="284"/>
      <c r="P903" s="284"/>
      <c r="Q903" s="284"/>
      <c r="R903" s="284"/>
      <c r="S903" s="284"/>
      <c r="T903" s="284"/>
      <c r="U903" s="284"/>
      <c r="V903" s="284"/>
    </row>
    <row r="904">
      <c r="A904" s="284"/>
      <c r="B904" s="284"/>
      <c r="C904" s="284"/>
      <c r="D904" s="284"/>
      <c r="E904" s="284"/>
      <c r="F904" s="284"/>
      <c r="G904" s="331"/>
      <c r="H904" s="331"/>
      <c r="I904" s="284"/>
      <c r="J904" s="284"/>
      <c r="K904" s="284"/>
      <c r="L904" s="284"/>
      <c r="M904" s="284"/>
      <c r="N904" s="284"/>
      <c r="O904" s="284"/>
      <c r="P904" s="284"/>
      <c r="Q904" s="284"/>
      <c r="R904" s="284"/>
      <c r="S904" s="284"/>
      <c r="T904" s="284"/>
      <c r="U904" s="284"/>
      <c r="V904" s="284"/>
    </row>
    <row r="905">
      <c r="A905" s="284"/>
      <c r="B905" s="284"/>
      <c r="C905" s="284"/>
      <c r="D905" s="284"/>
      <c r="E905" s="284"/>
      <c r="F905" s="284"/>
      <c r="G905" s="331"/>
      <c r="H905" s="331"/>
      <c r="I905" s="284"/>
      <c r="J905" s="284"/>
      <c r="K905" s="284"/>
      <c r="L905" s="284"/>
      <c r="M905" s="284"/>
      <c r="N905" s="284"/>
      <c r="O905" s="284"/>
      <c r="P905" s="284"/>
      <c r="Q905" s="284"/>
      <c r="R905" s="284"/>
      <c r="S905" s="284"/>
      <c r="T905" s="284"/>
      <c r="U905" s="284"/>
      <c r="V905" s="284"/>
    </row>
    <row r="906">
      <c r="A906" s="284"/>
      <c r="B906" s="284"/>
      <c r="C906" s="284"/>
      <c r="D906" s="284"/>
      <c r="E906" s="284"/>
      <c r="F906" s="284"/>
      <c r="G906" s="331"/>
      <c r="H906" s="331"/>
      <c r="I906" s="284"/>
      <c r="J906" s="284"/>
      <c r="K906" s="284"/>
      <c r="L906" s="284"/>
      <c r="M906" s="284"/>
      <c r="N906" s="284"/>
      <c r="O906" s="284"/>
      <c r="P906" s="284"/>
      <c r="Q906" s="284"/>
      <c r="R906" s="284"/>
      <c r="S906" s="284"/>
      <c r="T906" s="284"/>
      <c r="U906" s="284"/>
      <c r="V906" s="284"/>
    </row>
    <row r="907">
      <c r="A907" s="284"/>
      <c r="B907" s="284"/>
      <c r="C907" s="284"/>
      <c r="D907" s="284"/>
      <c r="E907" s="284"/>
      <c r="F907" s="284"/>
      <c r="G907" s="331"/>
      <c r="H907" s="331"/>
      <c r="I907" s="284"/>
      <c r="J907" s="284"/>
      <c r="K907" s="284"/>
      <c r="L907" s="284"/>
      <c r="M907" s="284"/>
      <c r="N907" s="284"/>
      <c r="O907" s="284"/>
      <c r="P907" s="284"/>
      <c r="Q907" s="284"/>
      <c r="R907" s="284"/>
      <c r="S907" s="284"/>
      <c r="T907" s="284"/>
      <c r="U907" s="284"/>
      <c r="V907" s="284"/>
    </row>
    <row r="908">
      <c r="A908" s="284"/>
      <c r="B908" s="284"/>
      <c r="C908" s="284"/>
      <c r="D908" s="284"/>
      <c r="E908" s="284"/>
      <c r="F908" s="284"/>
      <c r="G908" s="331"/>
      <c r="H908" s="331"/>
      <c r="I908" s="284"/>
      <c r="J908" s="284"/>
      <c r="K908" s="284"/>
      <c r="L908" s="284"/>
      <c r="M908" s="284"/>
      <c r="N908" s="284"/>
      <c r="O908" s="284"/>
      <c r="P908" s="284"/>
      <c r="Q908" s="284"/>
      <c r="R908" s="284"/>
      <c r="S908" s="284"/>
      <c r="T908" s="284"/>
      <c r="U908" s="284"/>
      <c r="V908" s="284"/>
    </row>
    <row r="909">
      <c r="A909" s="284"/>
      <c r="B909" s="284"/>
      <c r="C909" s="284"/>
      <c r="D909" s="284"/>
      <c r="E909" s="284"/>
      <c r="F909" s="284"/>
      <c r="G909" s="331"/>
      <c r="H909" s="331"/>
      <c r="I909" s="284"/>
      <c r="J909" s="284"/>
      <c r="K909" s="284"/>
      <c r="L909" s="284"/>
      <c r="M909" s="284"/>
      <c r="N909" s="284"/>
      <c r="O909" s="284"/>
      <c r="P909" s="284"/>
      <c r="Q909" s="284"/>
      <c r="R909" s="284"/>
      <c r="S909" s="284"/>
      <c r="T909" s="284"/>
      <c r="U909" s="284"/>
      <c r="V909" s="284"/>
    </row>
    <row r="910">
      <c r="A910" s="284"/>
      <c r="B910" s="284"/>
      <c r="C910" s="284"/>
      <c r="D910" s="284"/>
      <c r="E910" s="284"/>
      <c r="F910" s="284"/>
      <c r="G910" s="331"/>
      <c r="H910" s="331"/>
      <c r="I910" s="284"/>
      <c r="J910" s="284"/>
      <c r="K910" s="284"/>
      <c r="L910" s="284"/>
      <c r="M910" s="284"/>
      <c r="N910" s="284"/>
      <c r="O910" s="284"/>
      <c r="P910" s="284"/>
      <c r="Q910" s="284"/>
      <c r="R910" s="284"/>
      <c r="S910" s="284"/>
      <c r="T910" s="284"/>
      <c r="U910" s="284"/>
      <c r="V910" s="284"/>
    </row>
    <row r="911">
      <c r="A911" s="284"/>
      <c r="B911" s="284"/>
      <c r="C911" s="284"/>
      <c r="D911" s="284"/>
      <c r="E911" s="284"/>
      <c r="F911" s="284"/>
      <c r="G911" s="331"/>
      <c r="H911" s="331"/>
      <c r="I911" s="284"/>
      <c r="J911" s="284"/>
      <c r="K911" s="284"/>
      <c r="L911" s="284"/>
      <c r="M911" s="284"/>
      <c r="N911" s="284"/>
      <c r="O911" s="284"/>
      <c r="P911" s="284"/>
      <c r="Q911" s="284"/>
      <c r="R911" s="284"/>
      <c r="S911" s="284"/>
      <c r="T911" s="284"/>
      <c r="U911" s="284"/>
      <c r="V911" s="284"/>
    </row>
    <row r="912">
      <c r="A912" s="284"/>
      <c r="B912" s="284"/>
      <c r="C912" s="284"/>
      <c r="D912" s="284"/>
      <c r="E912" s="284"/>
      <c r="F912" s="284"/>
      <c r="G912" s="331"/>
      <c r="H912" s="331"/>
      <c r="I912" s="284"/>
      <c r="J912" s="284"/>
      <c r="K912" s="284"/>
      <c r="L912" s="284"/>
      <c r="M912" s="284"/>
      <c r="N912" s="284"/>
      <c r="O912" s="284"/>
      <c r="P912" s="284"/>
      <c r="Q912" s="284"/>
      <c r="R912" s="284"/>
      <c r="S912" s="284"/>
      <c r="T912" s="284"/>
      <c r="U912" s="284"/>
      <c r="V912" s="284"/>
    </row>
    <row r="913">
      <c r="A913" s="284"/>
      <c r="B913" s="284"/>
      <c r="C913" s="284"/>
      <c r="D913" s="284"/>
      <c r="E913" s="284"/>
      <c r="F913" s="284"/>
      <c r="G913" s="331"/>
      <c r="H913" s="331"/>
      <c r="I913" s="284"/>
      <c r="J913" s="284"/>
      <c r="K913" s="284"/>
      <c r="L913" s="284"/>
      <c r="M913" s="284"/>
      <c r="N913" s="284"/>
      <c r="O913" s="284"/>
      <c r="P913" s="284"/>
      <c r="Q913" s="284"/>
      <c r="R913" s="284"/>
      <c r="S913" s="284"/>
      <c r="T913" s="284"/>
      <c r="U913" s="284"/>
      <c r="V913" s="284"/>
    </row>
    <row r="914">
      <c r="A914" s="284"/>
      <c r="B914" s="284"/>
      <c r="C914" s="284"/>
      <c r="D914" s="284"/>
      <c r="E914" s="284"/>
      <c r="F914" s="284"/>
      <c r="G914" s="331"/>
      <c r="H914" s="331"/>
      <c r="I914" s="284"/>
      <c r="J914" s="284"/>
      <c r="K914" s="284"/>
      <c r="L914" s="284"/>
      <c r="M914" s="284"/>
      <c r="N914" s="284"/>
      <c r="O914" s="284"/>
      <c r="P914" s="284"/>
      <c r="Q914" s="284"/>
      <c r="R914" s="284"/>
      <c r="S914" s="284"/>
      <c r="T914" s="284"/>
      <c r="U914" s="284"/>
      <c r="V914" s="284"/>
    </row>
    <row r="915">
      <c r="A915" s="284"/>
      <c r="B915" s="284"/>
      <c r="C915" s="284"/>
      <c r="D915" s="284"/>
      <c r="E915" s="284"/>
      <c r="F915" s="284"/>
      <c r="G915" s="331"/>
      <c r="H915" s="331"/>
      <c r="I915" s="284"/>
      <c r="J915" s="284"/>
      <c r="K915" s="284"/>
      <c r="L915" s="284"/>
      <c r="M915" s="284"/>
      <c r="N915" s="284"/>
      <c r="O915" s="284"/>
      <c r="P915" s="284"/>
      <c r="Q915" s="284"/>
      <c r="R915" s="284"/>
      <c r="S915" s="284"/>
      <c r="T915" s="284"/>
      <c r="U915" s="284"/>
      <c r="V915" s="284"/>
    </row>
    <row r="916">
      <c r="A916" s="284"/>
      <c r="B916" s="284"/>
      <c r="C916" s="284"/>
      <c r="D916" s="284"/>
      <c r="E916" s="284"/>
      <c r="F916" s="284"/>
      <c r="G916" s="331"/>
      <c r="H916" s="331"/>
      <c r="I916" s="284"/>
      <c r="J916" s="284"/>
      <c r="K916" s="284"/>
      <c r="L916" s="284"/>
      <c r="M916" s="284"/>
      <c r="N916" s="284"/>
      <c r="O916" s="284"/>
      <c r="P916" s="284"/>
      <c r="Q916" s="284"/>
      <c r="R916" s="284"/>
      <c r="S916" s="284"/>
      <c r="T916" s="284"/>
      <c r="U916" s="284"/>
      <c r="V916" s="284"/>
    </row>
    <row r="917">
      <c r="A917" s="284"/>
      <c r="B917" s="284"/>
      <c r="C917" s="284"/>
      <c r="D917" s="284"/>
      <c r="E917" s="284"/>
      <c r="F917" s="284"/>
      <c r="G917" s="331"/>
      <c r="H917" s="331"/>
      <c r="I917" s="284"/>
      <c r="J917" s="284"/>
      <c r="K917" s="284"/>
      <c r="L917" s="284"/>
      <c r="M917" s="284"/>
      <c r="N917" s="284"/>
      <c r="O917" s="284"/>
      <c r="P917" s="284"/>
      <c r="Q917" s="284"/>
      <c r="R917" s="284"/>
      <c r="S917" s="284"/>
      <c r="T917" s="284"/>
      <c r="U917" s="284"/>
      <c r="V917" s="284"/>
    </row>
    <row r="918">
      <c r="A918" s="284"/>
      <c r="B918" s="284"/>
      <c r="C918" s="284"/>
      <c r="D918" s="284"/>
      <c r="E918" s="284"/>
      <c r="F918" s="284"/>
      <c r="G918" s="331"/>
      <c r="H918" s="331"/>
      <c r="I918" s="284"/>
      <c r="J918" s="284"/>
      <c r="K918" s="284"/>
      <c r="L918" s="284"/>
      <c r="M918" s="284"/>
      <c r="N918" s="284"/>
      <c r="O918" s="284"/>
      <c r="P918" s="284"/>
      <c r="Q918" s="284"/>
      <c r="R918" s="284"/>
      <c r="S918" s="284"/>
      <c r="T918" s="284"/>
      <c r="U918" s="284"/>
      <c r="V918" s="284"/>
    </row>
    <row r="919">
      <c r="A919" s="284"/>
      <c r="B919" s="284"/>
      <c r="C919" s="284"/>
      <c r="D919" s="284"/>
      <c r="E919" s="284"/>
      <c r="F919" s="284"/>
      <c r="G919" s="331"/>
      <c r="H919" s="331"/>
      <c r="I919" s="284"/>
      <c r="J919" s="284"/>
      <c r="K919" s="284"/>
      <c r="L919" s="284"/>
      <c r="M919" s="284"/>
      <c r="N919" s="284"/>
      <c r="O919" s="284"/>
      <c r="P919" s="284"/>
      <c r="Q919" s="284"/>
      <c r="R919" s="284"/>
      <c r="S919" s="284"/>
      <c r="T919" s="284"/>
      <c r="U919" s="284"/>
      <c r="V919" s="284"/>
    </row>
    <row r="920">
      <c r="A920" s="284"/>
      <c r="B920" s="284"/>
      <c r="C920" s="284"/>
      <c r="D920" s="284"/>
      <c r="E920" s="284"/>
      <c r="F920" s="284"/>
      <c r="G920" s="331"/>
      <c r="H920" s="331"/>
      <c r="I920" s="284"/>
      <c r="J920" s="284"/>
      <c r="K920" s="284"/>
      <c r="L920" s="284"/>
      <c r="M920" s="284"/>
      <c r="N920" s="284"/>
      <c r="O920" s="284"/>
      <c r="P920" s="284"/>
      <c r="Q920" s="284"/>
      <c r="R920" s="284"/>
      <c r="S920" s="284"/>
      <c r="T920" s="284"/>
      <c r="U920" s="284"/>
      <c r="V920" s="284"/>
    </row>
    <row r="921">
      <c r="A921" s="284"/>
      <c r="B921" s="284"/>
      <c r="C921" s="284"/>
      <c r="D921" s="284"/>
      <c r="E921" s="284"/>
      <c r="F921" s="284"/>
      <c r="G921" s="331"/>
      <c r="H921" s="331"/>
      <c r="I921" s="284"/>
      <c r="J921" s="284"/>
      <c r="K921" s="284"/>
      <c r="L921" s="284"/>
      <c r="M921" s="284"/>
      <c r="N921" s="284"/>
      <c r="O921" s="284"/>
      <c r="P921" s="284"/>
      <c r="Q921" s="284"/>
      <c r="R921" s="284"/>
      <c r="S921" s="284"/>
      <c r="T921" s="284"/>
      <c r="U921" s="284"/>
      <c r="V921" s="284"/>
    </row>
    <row r="922">
      <c r="A922" s="284"/>
      <c r="B922" s="284"/>
      <c r="C922" s="284"/>
      <c r="D922" s="284"/>
      <c r="E922" s="284"/>
      <c r="F922" s="284"/>
      <c r="G922" s="331"/>
      <c r="H922" s="331"/>
      <c r="I922" s="284"/>
      <c r="J922" s="284"/>
      <c r="K922" s="284"/>
      <c r="L922" s="284"/>
      <c r="M922" s="284"/>
      <c r="N922" s="284"/>
      <c r="O922" s="284"/>
      <c r="P922" s="284"/>
      <c r="Q922" s="284"/>
      <c r="R922" s="284"/>
      <c r="S922" s="284"/>
      <c r="T922" s="284"/>
      <c r="U922" s="284"/>
      <c r="V922" s="284"/>
    </row>
    <row r="923">
      <c r="A923" s="284"/>
      <c r="B923" s="284"/>
      <c r="C923" s="284"/>
      <c r="D923" s="284"/>
      <c r="E923" s="284"/>
      <c r="F923" s="284"/>
      <c r="G923" s="331"/>
      <c r="H923" s="331"/>
      <c r="I923" s="284"/>
      <c r="J923" s="284"/>
      <c r="K923" s="284"/>
      <c r="L923" s="284"/>
      <c r="M923" s="284"/>
      <c r="N923" s="284"/>
      <c r="O923" s="284"/>
      <c r="P923" s="284"/>
      <c r="Q923" s="284"/>
      <c r="R923" s="284"/>
      <c r="S923" s="284"/>
      <c r="T923" s="284"/>
      <c r="U923" s="284"/>
      <c r="V923" s="284"/>
    </row>
    <row r="924">
      <c r="A924" s="284"/>
      <c r="B924" s="284"/>
      <c r="C924" s="284"/>
      <c r="D924" s="284"/>
      <c r="E924" s="284"/>
      <c r="F924" s="284"/>
      <c r="G924" s="331"/>
      <c r="H924" s="331"/>
      <c r="I924" s="284"/>
      <c r="J924" s="284"/>
      <c r="K924" s="284"/>
      <c r="L924" s="284"/>
      <c r="M924" s="284"/>
      <c r="N924" s="284"/>
      <c r="O924" s="284"/>
      <c r="P924" s="284"/>
      <c r="Q924" s="284"/>
      <c r="R924" s="284"/>
      <c r="S924" s="284"/>
      <c r="T924" s="284"/>
      <c r="U924" s="284"/>
      <c r="V924" s="284"/>
    </row>
    <row r="925">
      <c r="A925" s="284"/>
      <c r="B925" s="284"/>
      <c r="C925" s="284"/>
      <c r="D925" s="284"/>
      <c r="E925" s="284"/>
      <c r="F925" s="284"/>
      <c r="G925" s="331"/>
      <c r="H925" s="331"/>
      <c r="I925" s="284"/>
      <c r="J925" s="284"/>
      <c r="K925" s="284"/>
      <c r="L925" s="284"/>
      <c r="M925" s="284"/>
      <c r="N925" s="284"/>
      <c r="O925" s="284"/>
      <c r="P925" s="284"/>
      <c r="Q925" s="284"/>
      <c r="R925" s="284"/>
      <c r="S925" s="284"/>
      <c r="T925" s="284"/>
      <c r="U925" s="284"/>
      <c r="V925" s="284"/>
    </row>
    <row r="926">
      <c r="A926" s="284"/>
      <c r="B926" s="284"/>
      <c r="C926" s="284"/>
      <c r="D926" s="284"/>
      <c r="E926" s="284"/>
      <c r="F926" s="284"/>
      <c r="G926" s="331"/>
      <c r="H926" s="331"/>
      <c r="I926" s="284"/>
      <c r="J926" s="284"/>
      <c r="K926" s="284"/>
      <c r="L926" s="284"/>
      <c r="M926" s="284"/>
      <c r="N926" s="284"/>
      <c r="O926" s="284"/>
      <c r="P926" s="284"/>
      <c r="Q926" s="284"/>
      <c r="R926" s="284"/>
      <c r="S926" s="284"/>
      <c r="T926" s="284"/>
      <c r="U926" s="284"/>
      <c r="V926" s="284"/>
    </row>
    <row r="927">
      <c r="A927" s="284"/>
      <c r="B927" s="284"/>
      <c r="C927" s="284"/>
      <c r="D927" s="284"/>
      <c r="E927" s="284"/>
      <c r="F927" s="284"/>
      <c r="G927" s="331"/>
      <c r="H927" s="331"/>
      <c r="I927" s="284"/>
      <c r="J927" s="284"/>
      <c r="K927" s="284"/>
      <c r="L927" s="284"/>
      <c r="M927" s="284"/>
      <c r="N927" s="284"/>
      <c r="O927" s="284"/>
      <c r="P927" s="284"/>
      <c r="Q927" s="284"/>
      <c r="R927" s="284"/>
      <c r="S927" s="284"/>
      <c r="T927" s="284"/>
      <c r="U927" s="284"/>
      <c r="V927" s="284"/>
    </row>
    <row r="928">
      <c r="A928" s="284"/>
      <c r="B928" s="284"/>
      <c r="C928" s="284"/>
      <c r="D928" s="284"/>
      <c r="E928" s="284"/>
      <c r="F928" s="284"/>
      <c r="G928" s="331"/>
      <c r="H928" s="331"/>
      <c r="I928" s="284"/>
      <c r="J928" s="284"/>
      <c r="K928" s="284"/>
      <c r="L928" s="284"/>
      <c r="M928" s="284"/>
      <c r="N928" s="284"/>
      <c r="O928" s="284"/>
      <c r="P928" s="284"/>
      <c r="Q928" s="284"/>
      <c r="R928" s="284"/>
      <c r="S928" s="284"/>
      <c r="T928" s="284"/>
      <c r="U928" s="284"/>
      <c r="V928" s="284"/>
    </row>
    <row r="929">
      <c r="A929" s="284"/>
      <c r="B929" s="284"/>
      <c r="C929" s="284"/>
      <c r="D929" s="284"/>
      <c r="E929" s="284"/>
      <c r="F929" s="284"/>
      <c r="G929" s="331"/>
      <c r="H929" s="331"/>
      <c r="I929" s="284"/>
      <c r="J929" s="284"/>
      <c r="K929" s="284"/>
      <c r="L929" s="284"/>
      <c r="M929" s="284"/>
      <c r="N929" s="284"/>
      <c r="O929" s="284"/>
      <c r="P929" s="284"/>
      <c r="Q929" s="284"/>
      <c r="R929" s="284"/>
      <c r="S929" s="284"/>
      <c r="T929" s="284"/>
      <c r="U929" s="284"/>
      <c r="V929" s="284"/>
    </row>
    <row r="930">
      <c r="A930" s="284"/>
      <c r="B930" s="284"/>
      <c r="C930" s="284"/>
      <c r="D930" s="284"/>
      <c r="E930" s="284"/>
      <c r="F930" s="284"/>
      <c r="G930" s="331"/>
      <c r="H930" s="331"/>
      <c r="I930" s="284"/>
      <c r="J930" s="284"/>
      <c r="K930" s="284"/>
      <c r="L930" s="284"/>
      <c r="M930" s="284"/>
      <c r="N930" s="284"/>
      <c r="O930" s="284"/>
      <c r="P930" s="284"/>
      <c r="Q930" s="284"/>
      <c r="R930" s="284"/>
      <c r="S930" s="284"/>
      <c r="T930" s="284"/>
      <c r="U930" s="284"/>
      <c r="V930" s="284"/>
    </row>
    <row r="931">
      <c r="A931" s="284"/>
      <c r="B931" s="284"/>
      <c r="C931" s="284"/>
      <c r="D931" s="284"/>
      <c r="E931" s="284"/>
      <c r="F931" s="284"/>
      <c r="G931" s="331"/>
      <c r="H931" s="331"/>
      <c r="I931" s="284"/>
      <c r="J931" s="284"/>
      <c r="K931" s="284"/>
      <c r="L931" s="284"/>
      <c r="M931" s="284"/>
      <c r="N931" s="284"/>
      <c r="O931" s="284"/>
      <c r="P931" s="284"/>
      <c r="Q931" s="284"/>
      <c r="R931" s="284"/>
      <c r="S931" s="284"/>
      <c r="T931" s="284"/>
      <c r="U931" s="284"/>
      <c r="V931" s="284"/>
    </row>
    <row r="932">
      <c r="A932" s="284"/>
      <c r="B932" s="284"/>
      <c r="C932" s="284"/>
      <c r="D932" s="284"/>
      <c r="E932" s="284"/>
      <c r="F932" s="284"/>
      <c r="G932" s="331"/>
      <c r="H932" s="331"/>
      <c r="I932" s="284"/>
      <c r="J932" s="284"/>
      <c r="K932" s="284"/>
      <c r="L932" s="284"/>
      <c r="M932" s="284"/>
      <c r="N932" s="284"/>
      <c r="O932" s="284"/>
      <c r="P932" s="284"/>
      <c r="Q932" s="284"/>
      <c r="R932" s="284"/>
      <c r="S932" s="284"/>
      <c r="T932" s="284"/>
      <c r="U932" s="284"/>
      <c r="V932" s="284"/>
    </row>
    <row r="933">
      <c r="A933" s="284"/>
      <c r="B933" s="284"/>
      <c r="C933" s="284"/>
      <c r="D933" s="284"/>
      <c r="E933" s="284"/>
      <c r="F933" s="284"/>
      <c r="G933" s="331"/>
      <c r="H933" s="331"/>
      <c r="I933" s="284"/>
      <c r="J933" s="284"/>
      <c r="K933" s="284"/>
      <c r="L933" s="284"/>
      <c r="M933" s="284"/>
      <c r="N933" s="284"/>
      <c r="O933" s="284"/>
      <c r="P933" s="284"/>
      <c r="Q933" s="284"/>
      <c r="R933" s="284"/>
      <c r="S933" s="284"/>
      <c r="T933" s="284"/>
      <c r="U933" s="284"/>
      <c r="V933" s="284"/>
    </row>
    <row r="934">
      <c r="A934" s="284"/>
      <c r="B934" s="284"/>
      <c r="C934" s="284"/>
      <c r="D934" s="284"/>
      <c r="E934" s="284"/>
      <c r="F934" s="284"/>
      <c r="G934" s="331"/>
      <c r="H934" s="331"/>
      <c r="I934" s="284"/>
      <c r="J934" s="284"/>
      <c r="K934" s="284"/>
      <c r="L934" s="284"/>
      <c r="M934" s="284"/>
      <c r="N934" s="284"/>
      <c r="O934" s="284"/>
      <c r="P934" s="284"/>
      <c r="Q934" s="284"/>
      <c r="R934" s="284"/>
      <c r="S934" s="284"/>
      <c r="T934" s="284"/>
      <c r="U934" s="284"/>
      <c r="V934" s="284"/>
    </row>
    <row r="935">
      <c r="A935" s="284"/>
      <c r="B935" s="284"/>
      <c r="C935" s="284"/>
      <c r="D935" s="284"/>
      <c r="E935" s="284"/>
      <c r="F935" s="284"/>
      <c r="G935" s="331"/>
      <c r="H935" s="331"/>
      <c r="I935" s="284"/>
      <c r="J935" s="284"/>
      <c r="K935" s="284"/>
      <c r="L935" s="284"/>
      <c r="M935" s="284"/>
      <c r="N935" s="284"/>
      <c r="O935" s="284"/>
      <c r="P935" s="284"/>
      <c r="Q935" s="284"/>
      <c r="R935" s="284"/>
      <c r="S935" s="284"/>
      <c r="T935" s="284"/>
      <c r="U935" s="284"/>
      <c r="V935" s="284"/>
    </row>
    <row r="936">
      <c r="A936" s="284"/>
      <c r="B936" s="284"/>
      <c r="C936" s="284"/>
      <c r="D936" s="284"/>
      <c r="E936" s="284"/>
      <c r="F936" s="284"/>
      <c r="G936" s="331"/>
      <c r="H936" s="331"/>
      <c r="I936" s="284"/>
      <c r="J936" s="284"/>
      <c r="K936" s="284"/>
      <c r="L936" s="284"/>
      <c r="M936" s="284"/>
      <c r="N936" s="284"/>
      <c r="O936" s="284"/>
      <c r="P936" s="284"/>
      <c r="Q936" s="284"/>
      <c r="R936" s="284"/>
      <c r="S936" s="284"/>
      <c r="T936" s="284"/>
      <c r="U936" s="284"/>
      <c r="V936" s="284"/>
    </row>
    <row r="937">
      <c r="A937" s="284"/>
      <c r="B937" s="284"/>
      <c r="C937" s="284"/>
      <c r="D937" s="284"/>
      <c r="E937" s="284"/>
      <c r="F937" s="284"/>
      <c r="G937" s="331"/>
      <c r="H937" s="331"/>
      <c r="I937" s="284"/>
      <c r="J937" s="284"/>
      <c r="K937" s="284"/>
      <c r="L937" s="284"/>
      <c r="M937" s="284"/>
      <c r="N937" s="284"/>
      <c r="O937" s="284"/>
      <c r="P937" s="284"/>
      <c r="Q937" s="284"/>
      <c r="R937" s="284"/>
      <c r="S937" s="284"/>
      <c r="T937" s="284"/>
      <c r="U937" s="284"/>
      <c r="V937" s="284"/>
    </row>
    <row r="938">
      <c r="A938" s="284"/>
      <c r="B938" s="284"/>
      <c r="C938" s="284"/>
      <c r="D938" s="284"/>
      <c r="E938" s="284"/>
      <c r="F938" s="284"/>
      <c r="G938" s="331"/>
      <c r="H938" s="331"/>
      <c r="I938" s="284"/>
      <c r="J938" s="284"/>
      <c r="K938" s="284"/>
      <c r="L938" s="284"/>
      <c r="M938" s="284"/>
      <c r="N938" s="284"/>
      <c r="O938" s="284"/>
      <c r="P938" s="284"/>
      <c r="Q938" s="284"/>
      <c r="R938" s="284"/>
      <c r="S938" s="284"/>
      <c r="T938" s="284"/>
      <c r="U938" s="284"/>
      <c r="V938" s="284"/>
    </row>
    <row r="939">
      <c r="A939" s="284"/>
      <c r="B939" s="284"/>
      <c r="C939" s="284"/>
      <c r="D939" s="284"/>
      <c r="E939" s="284"/>
      <c r="F939" s="284"/>
      <c r="G939" s="331"/>
      <c r="H939" s="331"/>
      <c r="I939" s="284"/>
      <c r="J939" s="284"/>
      <c r="K939" s="284"/>
      <c r="L939" s="284"/>
      <c r="M939" s="284"/>
      <c r="N939" s="284"/>
      <c r="O939" s="284"/>
      <c r="P939" s="284"/>
      <c r="Q939" s="284"/>
      <c r="R939" s="284"/>
      <c r="S939" s="284"/>
      <c r="T939" s="284"/>
      <c r="U939" s="284"/>
      <c r="V939" s="284"/>
    </row>
    <row r="940">
      <c r="A940" s="284"/>
      <c r="B940" s="284"/>
      <c r="C940" s="284"/>
      <c r="D940" s="284"/>
      <c r="E940" s="284"/>
      <c r="F940" s="284"/>
      <c r="G940" s="331"/>
      <c r="H940" s="331"/>
      <c r="I940" s="284"/>
      <c r="J940" s="284"/>
      <c r="K940" s="284"/>
      <c r="L940" s="284"/>
      <c r="M940" s="284"/>
      <c r="N940" s="284"/>
      <c r="O940" s="284"/>
      <c r="P940" s="284"/>
      <c r="Q940" s="284"/>
      <c r="R940" s="284"/>
      <c r="S940" s="284"/>
      <c r="T940" s="284"/>
      <c r="U940" s="284"/>
      <c r="V940" s="284"/>
    </row>
    <row r="941">
      <c r="A941" s="284"/>
      <c r="B941" s="284"/>
      <c r="C941" s="284"/>
      <c r="D941" s="284"/>
      <c r="E941" s="284"/>
      <c r="F941" s="284"/>
      <c r="G941" s="331"/>
      <c r="H941" s="331"/>
      <c r="I941" s="284"/>
      <c r="J941" s="284"/>
      <c r="K941" s="284"/>
      <c r="L941" s="284"/>
      <c r="M941" s="284"/>
      <c r="N941" s="284"/>
      <c r="O941" s="284"/>
      <c r="P941" s="284"/>
      <c r="Q941" s="284"/>
      <c r="R941" s="284"/>
      <c r="S941" s="284"/>
      <c r="T941" s="284"/>
      <c r="U941" s="284"/>
      <c r="V941" s="284"/>
    </row>
    <row r="942">
      <c r="A942" s="284"/>
      <c r="B942" s="284"/>
      <c r="C942" s="284"/>
      <c r="D942" s="284"/>
      <c r="E942" s="284"/>
      <c r="F942" s="284"/>
      <c r="G942" s="331"/>
      <c r="H942" s="331"/>
      <c r="I942" s="284"/>
      <c r="J942" s="284"/>
      <c r="K942" s="284"/>
      <c r="L942" s="284"/>
      <c r="M942" s="284"/>
      <c r="N942" s="284"/>
      <c r="O942" s="284"/>
      <c r="P942" s="284"/>
      <c r="Q942" s="284"/>
      <c r="R942" s="284"/>
      <c r="S942" s="284"/>
      <c r="T942" s="284"/>
      <c r="U942" s="284"/>
      <c r="V942" s="284"/>
    </row>
    <row r="943">
      <c r="A943" s="284"/>
      <c r="B943" s="284"/>
      <c r="C943" s="284"/>
      <c r="D943" s="284"/>
      <c r="E943" s="284"/>
      <c r="F943" s="284"/>
      <c r="G943" s="331"/>
      <c r="H943" s="331"/>
      <c r="I943" s="284"/>
      <c r="J943" s="284"/>
      <c r="K943" s="284"/>
      <c r="L943" s="284"/>
      <c r="M943" s="284"/>
      <c r="N943" s="284"/>
      <c r="O943" s="284"/>
      <c r="P943" s="284"/>
      <c r="Q943" s="284"/>
      <c r="R943" s="284"/>
      <c r="S943" s="284"/>
      <c r="T943" s="284"/>
      <c r="U943" s="284"/>
      <c r="V943" s="284"/>
    </row>
    <row r="944">
      <c r="A944" s="284"/>
      <c r="B944" s="284"/>
      <c r="C944" s="284"/>
      <c r="D944" s="284"/>
      <c r="E944" s="284"/>
      <c r="F944" s="284"/>
      <c r="G944" s="331"/>
      <c r="H944" s="331"/>
      <c r="I944" s="284"/>
      <c r="J944" s="284"/>
      <c r="K944" s="284"/>
      <c r="L944" s="284"/>
      <c r="M944" s="284"/>
      <c r="N944" s="284"/>
      <c r="O944" s="284"/>
      <c r="P944" s="284"/>
      <c r="Q944" s="284"/>
      <c r="R944" s="284"/>
      <c r="S944" s="284"/>
      <c r="T944" s="284"/>
      <c r="U944" s="284"/>
      <c r="V944" s="284"/>
    </row>
    <row r="945">
      <c r="A945" s="284"/>
      <c r="B945" s="284"/>
      <c r="C945" s="284"/>
      <c r="D945" s="284"/>
      <c r="E945" s="284"/>
      <c r="F945" s="284"/>
      <c r="G945" s="331"/>
      <c r="H945" s="331"/>
      <c r="I945" s="284"/>
      <c r="J945" s="284"/>
      <c r="K945" s="284"/>
      <c r="L945" s="284"/>
      <c r="M945" s="284"/>
      <c r="N945" s="284"/>
      <c r="O945" s="284"/>
      <c r="P945" s="284"/>
      <c r="Q945" s="284"/>
      <c r="R945" s="284"/>
      <c r="S945" s="284"/>
      <c r="T945" s="284"/>
      <c r="U945" s="284"/>
      <c r="V945" s="284"/>
    </row>
    <row r="946">
      <c r="A946" s="284"/>
      <c r="B946" s="284"/>
      <c r="C946" s="284"/>
      <c r="D946" s="284"/>
      <c r="E946" s="284"/>
      <c r="F946" s="284"/>
      <c r="G946" s="331"/>
      <c r="H946" s="331"/>
      <c r="I946" s="284"/>
      <c r="J946" s="284"/>
      <c r="K946" s="284"/>
      <c r="L946" s="284"/>
      <c r="M946" s="284"/>
      <c r="N946" s="284"/>
      <c r="O946" s="284"/>
      <c r="P946" s="284"/>
      <c r="Q946" s="284"/>
      <c r="R946" s="284"/>
      <c r="S946" s="284"/>
      <c r="T946" s="284"/>
      <c r="U946" s="284"/>
      <c r="V946" s="284"/>
    </row>
    <row r="947">
      <c r="A947" s="284"/>
      <c r="B947" s="284"/>
      <c r="C947" s="284"/>
      <c r="D947" s="284"/>
      <c r="E947" s="284"/>
      <c r="F947" s="284"/>
      <c r="G947" s="331"/>
      <c r="H947" s="331"/>
      <c r="I947" s="284"/>
      <c r="J947" s="284"/>
      <c r="K947" s="284"/>
      <c r="L947" s="284"/>
      <c r="M947" s="284"/>
      <c r="N947" s="284"/>
      <c r="O947" s="284"/>
      <c r="P947" s="284"/>
      <c r="Q947" s="284"/>
      <c r="R947" s="284"/>
      <c r="S947" s="284"/>
      <c r="T947" s="284"/>
      <c r="U947" s="284"/>
      <c r="V947" s="284"/>
    </row>
    <row r="948">
      <c r="A948" s="284"/>
      <c r="B948" s="284"/>
      <c r="C948" s="284"/>
      <c r="D948" s="284"/>
      <c r="E948" s="284"/>
      <c r="F948" s="284"/>
      <c r="G948" s="331"/>
      <c r="H948" s="331"/>
      <c r="I948" s="284"/>
      <c r="J948" s="284"/>
      <c r="K948" s="284"/>
      <c r="L948" s="284"/>
      <c r="M948" s="284"/>
      <c r="N948" s="284"/>
      <c r="O948" s="284"/>
      <c r="P948" s="284"/>
      <c r="Q948" s="284"/>
      <c r="R948" s="284"/>
      <c r="S948" s="284"/>
      <c r="T948" s="284"/>
      <c r="U948" s="284"/>
      <c r="V948" s="284"/>
    </row>
    <row r="949">
      <c r="A949" s="284"/>
      <c r="B949" s="284"/>
      <c r="C949" s="284"/>
      <c r="D949" s="284"/>
      <c r="E949" s="284"/>
      <c r="F949" s="284"/>
      <c r="G949" s="331"/>
      <c r="H949" s="331"/>
      <c r="I949" s="284"/>
      <c r="J949" s="284"/>
      <c r="K949" s="284"/>
      <c r="L949" s="284"/>
      <c r="M949" s="284"/>
      <c r="N949" s="284"/>
      <c r="O949" s="284"/>
      <c r="P949" s="284"/>
      <c r="Q949" s="284"/>
      <c r="R949" s="284"/>
      <c r="S949" s="284"/>
      <c r="T949" s="284"/>
      <c r="U949" s="284"/>
      <c r="V949" s="284"/>
    </row>
    <row r="950">
      <c r="A950" s="284"/>
      <c r="B950" s="284"/>
      <c r="C950" s="284"/>
      <c r="D950" s="284"/>
      <c r="E950" s="284"/>
      <c r="F950" s="284"/>
      <c r="G950" s="331"/>
      <c r="H950" s="331"/>
      <c r="I950" s="284"/>
      <c r="J950" s="284"/>
      <c r="K950" s="284"/>
      <c r="L950" s="284"/>
      <c r="M950" s="284"/>
      <c r="N950" s="284"/>
      <c r="O950" s="284"/>
      <c r="P950" s="284"/>
      <c r="Q950" s="284"/>
      <c r="R950" s="284"/>
      <c r="S950" s="284"/>
      <c r="T950" s="284"/>
      <c r="U950" s="284"/>
      <c r="V950" s="284"/>
    </row>
    <row r="951">
      <c r="A951" s="284"/>
      <c r="B951" s="284"/>
      <c r="C951" s="284"/>
      <c r="D951" s="284"/>
      <c r="E951" s="284"/>
      <c r="F951" s="284"/>
      <c r="G951" s="331"/>
      <c r="H951" s="331"/>
      <c r="I951" s="284"/>
      <c r="J951" s="284"/>
      <c r="K951" s="284"/>
      <c r="L951" s="284"/>
      <c r="M951" s="284"/>
      <c r="N951" s="284"/>
      <c r="O951" s="284"/>
      <c r="P951" s="284"/>
      <c r="Q951" s="284"/>
      <c r="R951" s="284"/>
      <c r="S951" s="284"/>
      <c r="T951" s="284"/>
      <c r="U951" s="284"/>
      <c r="V951" s="284"/>
    </row>
    <row r="952">
      <c r="A952" s="284"/>
      <c r="B952" s="284"/>
      <c r="C952" s="284"/>
      <c r="D952" s="284"/>
      <c r="E952" s="284"/>
      <c r="F952" s="284"/>
      <c r="G952" s="331"/>
      <c r="H952" s="331"/>
      <c r="I952" s="284"/>
      <c r="J952" s="284"/>
      <c r="K952" s="284"/>
      <c r="L952" s="284"/>
      <c r="M952" s="284"/>
      <c r="N952" s="284"/>
      <c r="O952" s="284"/>
      <c r="P952" s="284"/>
      <c r="Q952" s="284"/>
      <c r="R952" s="284"/>
      <c r="S952" s="284"/>
      <c r="T952" s="284"/>
      <c r="U952" s="284"/>
      <c r="V952" s="284"/>
    </row>
    <row r="953">
      <c r="A953" s="284"/>
      <c r="B953" s="284"/>
      <c r="C953" s="284"/>
      <c r="D953" s="284"/>
      <c r="E953" s="284"/>
      <c r="F953" s="284"/>
      <c r="G953" s="331"/>
      <c r="H953" s="331"/>
      <c r="I953" s="284"/>
      <c r="J953" s="284"/>
      <c r="K953" s="284"/>
      <c r="L953" s="284"/>
      <c r="M953" s="284"/>
      <c r="N953" s="284"/>
      <c r="O953" s="284"/>
      <c r="P953" s="284"/>
      <c r="Q953" s="284"/>
      <c r="R953" s="284"/>
      <c r="S953" s="284"/>
      <c r="T953" s="284"/>
      <c r="U953" s="284"/>
      <c r="V953" s="284"/>
    </row>
    <row r="954">
      <c r="A954" s="284"/>
      <c r="B954" s="284"/>
      <c r="C954" s="284"/>
      <c r="D954" s="284"/>
      <c r="E954" s="284"/>
      <c r="F954" s="284"/>
      <c r="G954" s="331"/>
      <c r="H954" s="331"/>
      <c r="I954" s="284"/>
      <c r="J954" s="284"/>
      <c r="K954" s="284"/>
      <c r="L954" s="284"/>
      <c r="M954" s="284"/>
      <c r="N954" s="284"/>
      <c r="O954" s="284"/>
      <c r="P954" s="284"/>
      <c r="Q954" s="284"/>
      <c r="R954" s="284"/>
      <c r="S954" s="284"/>
      <c r="T954" s="284"/>
      <c r="U954" s="284"/>
      <c r="V954" s="284"/>
    </row>
    <row r="955">
      <c r="A955" s="284"/>
      <c r="B955" s="284"/>
      <c r="C955" s="284"/>
      <c r="D955" s="284"/>
      <c r="E955" s="284"/>
      <c r="F955" s="284"/>
      <c r="G955" s="331"/>
      <c r="H955" s="331"/>
      <c r="I955" s="284"/>
      <c r="J955" s="284"/>
      <c r="K955" s="284"/>
      <c r="L955" s="284"/>
      <c r="M955" s="284"/>
      <c r="N955" s="284"/>
      <c r="O955" s="284"/>
      <c r="P955" s="284"/>
      <c r="Q955" s="284"/>
      <c r="R955" s="284"/>
      <c r="S955" s="284"/>
      <c r="T955" s="284"/>
      <c r="U955" s="284"/>
      <c r="V955" s="284"/>
    </row>
    <row r="956">
      <c r="A956" s="284"/>
      <c r="B956" s="284"/>
      <c r="C956" s="284"/>
      <c r="D956" s="284"/>
      <c r="E956" s="284"/>
      <c r="F956" s="284"/>
      <c r="G956" s="331"/>
      <c r="H956" s="331"/>
      <c r="I956" s="284"/>
      <c r="J956" s="284"/>
      <c r="K956" s="284"/>
      <c r="L956" s="284"/>
      <c r="M956" s="284"/>
      <c r="N956" s="284"/>
      <c r="O956" s="284"/>
      <c r="P956" s="284"/>
      <c r="Q956" s="284"/>
      <c r="R956" s="284"/>
      <c r="S956" s="284"/>
      <c r="T956" s="284"/>
      <c r="U956" s="284"/>
      <c r="V956" s="284"/>
    </row>
    <row r="957">
      <c r="A957" s="284"/>
      <c r="B957" s="284"/>
      <c r="C957" s="284"/>
      <c r="D957" s="284"/>
      <c r="E957" s="284"/>
      <c r="F957" s="284"/>
      <c r="G957" s="331"/>
      <c r="H957" s="331"/>
      <c r="I957" s="284"/>
      <c r="J957" s="284"/>
      <c r="K957" s="284"/>
      <c r="L957" s="284"/>
      <c r="M957" s="284"/>
      <c r="N957" s="284"/>
      <c r="O957" s="284"/>
      <c r="P957" s="284"/>
      <c r="Q957" s="284"/>
      <c r="R957" s="284"/>
      <c r="S957" s="284"/>
      <c r="T957" s="284"/>
      <c r="U957" s="284"/>
      <c r="V957" s="284"/>
    </row>
    <row r="958">
      <c r="A958" s="284"/>
      <c r="B958" s="284"/>
      <c r="C958" s="284"/>
      <c r="D958" s="284"/>
      <c r="E958" s="284"/>
      <c r="F958" s="284"/>
      <c r="G958" s="331"/>
      <c r="H958" s="331"/>
      <c r="I958" s="284"/>
      <c r="J958" s="284"/>
      <c r="K958" s="284"/>
      <c r="L958" s="284"/>
      <c r="M958" s="284"/>
      <c r="N958" s="284"/>
      <c r="O958" s="284"/>
      <c r="P958" s="284"/>
      <c r="Q958" s="284"/>
      <c r="R958" s="284"/>
      <c r="S958" s="284"/>
      <c r="T958" s="284"/>
      <c r="U958" s="284"/>
      <c r="V958" s="284"/>
    </row>
    <row r="959">
      <c r="A959" s="284"/>
      <c r="B959" s="284"/>
      <c r="C959" s="284"/>
      <c r="D959" s="284"/>
      <c r="E959" s="284"/>
      <c r="F959" s="284"/>
      <c r="G959" s="331"/>
      <c r="H959" s="331"/>
      <c r="I959" s="284"/>
      <c r="J959" s="284"/>
      <c r="K959" s="284"/>
      <c r="L959" s="284"/>
      <c r="M959" s="284"/>
      <c r="N959" s="284"/>
      <c r="O959" s="284"/>
      <c r="P959" s="284"/>
      <c r="Q959" s="284"/>
      <c r="R959" s="284"/>
      <c r="S959" s="284"/>
      <c r="T959" s="284"/>
      <c r="U959" s="284"/>
      <c r="V959" s="284"/>
    </row>
    <row r="960">
      <c r="A960" s="284"/>
      <c r="B960" s="284"/>
      <c r="C960" s="284"/>
      <c r="D960" s="284"/>
      <c r="E960" s="284"/>
      <c r="F960" s="284"/>
      <c r="G960" s="331"/>
      <c r="H960" s="331"/>
      <c r="I960" s="284"/>
      <c r="J960" s="284"/>
      <c r="K960" s="284"/>
      <c r="L960" s="284"/>
      <c r="M960" s="284"/>
      <c r="N960" s="284"/>
      <c r="O960" s="284"/>
      <c r="P960" s="284"/>
      <c r="Q960" s="284"/>
      <c r="R960" s="284"/>
      <c r="S960" s="284"/>
      <c r="T960" s="284"/>
      <c r="U960" s="284"/>
      <c r="V960" s="284"/>
    </row>
    <row r="961">
      <c r="A961" s="284"/>
      <c r="B961" s="284"/>
      <c r="C961" s="284"/>
      <c r="D961" s="284"/>
      <c r="E961" s="284"/>
      <c r="F961" s="284"/>
      <c r="G961" s="331"/>
      <c r="H961" s="331"/>
      <c r="I961" s="284"/>
      <c r="J961" s="284"/>
      <c r="K961" s="284"/>
      <c r="L961" s="284"/>
      <c r="M961" s="284"/>
      <c r="N961" s="284"/>
      <c r="O961" s="284"/>
      <c r="P961" s="284"/>
      <c r="Q961" s="284"/>
      <c r="R961" s="284"/>
      <c r="S961" s="284"/>
      <c r="T961" s="284"/>
      <c r="U961" s="284"/>
      <c r="V961" s="284"/>
    </row>
    <row r="962">
      <c r="A962" s="284"/>
      <c r="B962" s="284"/>
      <c r="C962" s="284"/>
      <c r="D962" s="284"/>
      <c r="E962" s="284"/>
      <c r="F962" s="284"/>
      <c r="G962" s="331"/>
      <c r="H962" s="331"/>
      <c r="I962" s="284"/>
      <c r="J962" s="284"/>
      <c r="K962" s="284"/>
      <c r="L962" s="284"/>
      <c r="M962" s="284"/>
      <c r="N962" s="284"/>
      <c r="O962" s="284"/>
      <c r="P962" s="284"/>
      <c r="Q962" s="284"/>
      <c r="R962" s="284"/>
      <c r="S962" s="284"/>
      <c r="T962" s="284"/>
      <c r="U962" s="284"/>
      <c r="V962" s="284"/>
    </row>
    <row r="963">
      <c r="A963" s="284"/>
      <c r="B963" s="284"/>
      <c r="C963" s="284"/>
      <c r="D963" s="284"/>
      <c r="E963" s="284"/>
      <c r="F963" s="284"/>
      <c r="G963" s="331"/>
      <c r="H963" s="331"/>
      <c r="I963" s="284"/>
      <c r="J963" s="284"/>
      <c r="K963" s="284"/>
      <c r="L963" s="284"/>
      <c r="M963" s="284"/>
      <c r="N963" s="284"/>
      <c r="O963" s="284"/>
      <c r="P963" s="284"/>
      <c r="Q963" s="284"/>
      <c r="R963" s="284"/>
      <c r="S963" s="284"/>
      <c r="T963" s="284"/>
      <c r="U963" s="284"/>
      <c r="V963" s="284"/>
    </row>
    <row r="964">
      <c r="A964" s="284"/>
      <c r="B964" s="284"/>
      <c r="C964" s="284"/>
      <c r="D964" s="284"/>
      <c r="E964" s="284"/>
      <c r="F964" s="284"/>
      <c r="G964" s="331"/>
      <c r="H964" s="331"/>
      <c r="I964" s="284"/>
      <c r="J964" s="284"/>
      <c r="K964" s="284"/>
      <c r="L964" s="284"/>
      <c r="M964" s="284"/>
      <c r="N964" s="284"/>
      <c r="O964" s="284"/>
      <c r="P964" s="284"/>
      <c r="Q964" s="284"/>
      <c r="R964" s="284"/>
      <c r="S964" s="284"/>
      <c r="T964" s="284"/>
      <c r="U964" s="284"/>
      <c r="V964" s="284"/>
    </row>
    <row r="965">
      <c r="A965" s="284"/>
      <c r="B965" s="284"/>
      <c r="C965" s="284"/>
      <c r="D965" s="284"/>
      <c r="E965" s="284"/>
      <c r="F965" s="284"/>
      <c r="G965" s="331"/>
      <c r="H965" s="331"/>
      <c r="I965" s="284"/>
      <c r="J965" s="284"/>
      <c r="K965" s="284"/>
      <c r="L965" s="284"/>
      <c r="M965" s="284"/>
      <c r="N965" s="284"/>
      <c r="O965" s="284"/>
      <c r="P965" s="284"/>
      <c r="Q965" s="284"/>
      <c r="R965" s="284"/>
      <c r="S965" s="284"/>
      <c r="T965" s="284"/>
      <c r="U965" s="284"/>
      <c r="V965" s="284"/>
    </row>
    <row r="966">
      <c r="A966" s="284"/>
      <c r="B966" s="284"/>
      <c r="C966" s="284"/>
      <c r="D966" s="284"/>
      <c r="E966" s="284"/>
      <c r="F966" s="284"/>
      <c r="G966" s="331"/>
      <c r="H966" s="331"/>
      <c r="I966" s="284"/>
      <c r="J966" s="284"/>
      <c r="K966" s="284"/>
      <c r="L966" s="284"/>
      <c r="M966" s="284"/>
      <c r="N966" s="284"/>
      <c r="O966" s="284"/>
      <c r="P966" s="284"/>
      <c r="Q966" s="284"/>
      <c r="R966" s="284"/>
      <c r="S966" s="284"/>
      <c r="T966" s="284"/>
      <c r="U966" s="284"/>
      <c r="V966" s="284"/>
    </row>
    <row r="967">
      <c r="A967" s="284"/>
      <c r="B967" s="284"/>
      <c r="C967" s="284"/>
      <c r="D967" s="284"/>
      <c r="E967" s="284"/>
      <c r="F967" s="284"/>
      <c r="G967" s="331"/>
      <c r="H967" s="331"/>
      <c r="I967" s="284"/>
      <c r="J967" s="284"/>
      <c r="K967" s="284"/>
      <c r="L967" s="284"/>
      <c r="M967" s="284"/>
      <c r="N967" s="284"/>
      <c r="O967" s="284"/>
      <c r="P967" s="284"/>
      <c r="Q967" s="284"/>
      <c r="R967" s="284"/>
      <c r="S967" s="284"/>
      <c r="T967" s="284"/>
      <c r="U967" s="284"/>
      <c r="V967" s="284"/>
    </row>
    <row r="968">
      <c r="A968" s="284"/>
      <c r="B968" s="284"/>
      <c r="C968" s="284"/>
      <c r="D968" s="284"/>
      <c r="E968" s="284"/>
      <c r="F968" s="284"/>
      <c r="G968" s="331"/>
      <c r="H968" s="331"/>
      <c r="I968" s="284"/>
      <c r="J968" s="284"/>
      <c r="K968" s="284"/>
      <c r="L968" s="284"/>
      <c r="M968" s="284"/>
      <c r="N968" s="284"/>
      <c r="O968" s="284"/>
      <c r="P968" s="284"/>
      <c r="Q968" s="284"/>
      <c r="R968" s="284"/>
      <c r="S968" s="284"/>
      <c r="T968" s="284"/>
      <c r="U968" s="284"/>
      <c r="V968" s="284"/>
    </row>
    <row r="969">
      <c r="A969" s="284"/>
      <c r="B969" s="284"/>
      <c r="C969" s="284"/>
      <c r="D969" s="284"/>
      <c r="E969" s="284"/>
      <c r="F969" s="284"/>
      <c r="G969" s="331"/>
      <c r="H969" s="331"/>
      <c r="I969" s="284"/>
      <c r="J969" s="284"/>
      <c r="K969" s="284"/>
      <c r="L969" s="284"/>
      <c r="M969" s="284"/>
      <c r="N969" s="284"/>
      <c r="O969" s="284"/>
      <c r="P969" s="284"/>
      <c r="Q969" s="284"/>
      <c r="R969" s="284"/>
      <c r="S969" s="284"/>
      <c r="T969" s="284"/>
      <c r="U969" s="284"/>
      <c r="V969" s="284"/>
    </row>
    <row r="970">
      <c r="A970" s="284"/>
      <c r="B970" s="284"/>
      <c r="C970" s="284"/>
      <c r="D970" s="284"/>
      <c r="E970" s="284"/>
      <c r="F970" s="284"/>
      <c r="G970" s="331"/>
      <c r="H970" s="331"/>
      <c r="I970" s="284"/>
      <c r="J970" s="284"/>
      <c r="K970" s="284"/>
      <c r="L970" s="284"/>
      <c r="M970" s="284"/>
      <c r="N970" s="284"/>
      <c r="O970" s="284"/>
      <c r="P970" s="284"/>
      <c r="Q970" s="284"/>
      <c r="R970" s="284"/>
      <c r="S970" s="284"/>
      <c r="T970" s="284"/>
      <c r="U970" s="284"/>
      <c r="V970" s="284"/>
    </row>
    <row r="971">
      <c r="A971" s="284"/>
      <c r="B971" s="284"/>
      <c r="C971" s="284"/>
      <c r="D971" s="284"/>
      <c r="E971" s="284"/>
      <c r="F971" s="284"/>
      <c r="G971" s="331"/>
      <c r="H971" s="331"/>
      <c r="I971" s="284"/>
      <c r="J971" s="284"/>
      <c r="K971" s="284"/>
      <c r="L971" s="284"/>
      <c r="M971" s="284"/>
      <c r="N971" s="284"/>
      <c r="O971" s="284"/>
      <c r="P971" s="284"/>
      <c r="Q971" s="284"/>
      <c r="R971" s="284"/>
      <c r="S971" s="284"/>
      <c r="T971" s="284"/>
      <c r="U971" s="284"/>
      <c r="V971" s="284"/>
    </row>
    <row r="972">
      <c r="A972" s="284"/>
      <c r="B972" s="284"/>
      <c r="C972" s="284"/>
      <c r="D972" s="284"/>
      <c r="E972" s="284"/>
      <c r="F972" s="284"/>
      <c r="G972" s="331"/>
      <c r="H972" s="331"/>
      <c r="I972" s="284"/>
      <c r="J972" s="284"/>
      <c r="K972" s="284"/>
      <c r="L972" s="284"/>
      <c r="M972" s="284"/>
      <c r="N972" s="284"/>
      <c r="O972" s="284"/>
      <c r="P972" s="284"/>
      <c r="Q972" s="284"/>
      <c r="R972" s="284"/>
      <c r="S972" s="284"/>
      <c r="T972" s="284"/>
      <c r="U972" s="284"/>
      <c r="V972" s="284"/>
    </row>
    <row r="973">
      <c r="A973" s="284"/>
      <c r="B973" s="284"/>
      <c r="C973" s="284"/>
      <c r="D973" s="284"/>
      <c r="E973" s="284"/>
      <c r="F973" s="284"/>
      <c r="G973" s="331"/>
      <c r="H973" s="331"/>
      <c r="I973" s="284"/>
      <c r="J973" s="284"/>
      <c r="K973" s="284"/>
      <c r="L973" s="284"/>
      <c r="M973" s="284"/>
      <c r="N973" s="284"/>
      <c r="O973" s="284"/>
      <c r="P973" s="284"/>
      <c r="Q973" s="284"/>
      <c r="R973" s="284"/>
      <c r="S973" s="284"/>
      <c r="T973" s="284"/>
      <c r="U973" s="284"/>
      <c r="V973" s="284"/>
    </row>
    <row r="974">
      <c r="A974" s="284"/>
      <c r="B974" s="284"/>
      <c r="C974" s="284"/>
      <c r="D974" s="284"/>
      <c r="E974" s="284"/>
      <c r="F974" s="284"/>
      <c r="G974" s="331"/>
      <c r="H974" s="331"/>
      <c r="I974" s="284"/>
      <c r="J974" s="284"/>
      <c r="K974" s="284"/>
      <c r="L974" s="284"/>
      <c r="M974" s="284"/>
      <c r="N974" s="284"/>
      <c r="O974" s="284"/>
      <c r="P974" s="284"/>
      <c r="Q974" s="284"/>
      <c r="R974" s="284"/>
      <c r="S974" s="284"/>
      <c r="T974" s="284"/>
      <c r="U974" s="284"/>
      <c r="V974" s="284"/>
    </row>
    <row r="975">
      <c r="A975" s="284"/>
      <c r="B975" s="284"/>
      <c r="C975" s="284"/>
      <c r="D975" s="284"/>
      <c r="E975" s="284"/>
      <c r="F975" s="284"/>
      <c r="G975" s="331"/>
      <c r="H975" s="331"/>
      <c r="I975" s="284"/>
      <c r="J975" s="284"/>
      <c r="K975" s="284"/>
      <c r="L975" s="284"/>
      <c r="M975" s="284"/>
      <c r="N975" s="284"/>
      <c r="O975" s="284"/>
      <c r="P975" s="284"/>
      <c r="Q975" s="284"/>
      <c r="R975" s="284"/>
      <c r="S975" s="284"/>
      <c r="T975" s="284"/>
      <c r="U975" s="284"/>
      <c r="V975" s="284"/>
    </row>
    <row r="976">
      <c r="A976" s="284"/>
      <c r="B976" s="284"/>
      <c r="C976" s="284"/>
      <c r="D976" s="284"/>
      <c r="E976" s="284"/>
      <c r="F976" s="284"/>
      <c r="G976" s="331"/>
      <c r="H976" s="331"/>
      <c r="I976" s="284"/>
      <c r="J976" s="284"/>
      <c r="K976" s="284"/>
      <c r="L976" s="284"/>
      <c r="M976" s="284"/>
      <c r="N976" s="284"/>
      <c r="O976" s="284"/>
      <c r="P976" s="284"/>
      <c r="Q976" s="284"/>
      <c r="R976" s="284"/>
      <c r="S976" s="284"/>
      <c r="T976" s="284"/>
      <c r="U976" s="284"/>
      <c r="V976" s="284"/>
    </row>
    <row r="977">
      <c r="A977" s="284"/>
      <c r="B977" s="284"/>
      <c r="C977" s="284"/>
      <c r="D977" s="284"/>
      <c r="E977" s="284"/>
      <c r="F977" s="284"/>
      <c r="G977" s="331"/>
      <c r="H977" s="331"/>
      <c r="I977" s="284"/>
      <c r="J977" s="284"/>
      <c r="K977" s="284"/>
      <c r="L977" s="284"/>
      <c r="M977" s="284"/>
      <c r="N977" s="284"/>
      <c r="O977" s="284"/>
      <c r="P977" s="284"/>
      <c r="Q977" s="284"/>
      <c r="R977" s="284"/>
      <c r="S977" s="284"/>
      <c r="T977" s="284"/>
      <c r="U977" s="284"/>
      <c r="V977" s="284"/>
    </row>
    <row r="978">
      <c r="A978" s="284"/>
      <c r="B978" s="284"/>
      <c r="C978" s="284"/>
      <c r="D978" s="284"/>
      <c r="E978" s="284"/>
      <c r="F978" s="284"/>
      <c r="G978" s="331"/>
      <c r="H978" s="331"/>
      <c r="I978" s="284"/>
      <c r="J978" s="284"/>
      <c r="K978" s="284"/>
      <c r="L978" s="284"/>
      <c r="M978" s="284"/>
      <c r="N978" s="284"/>
      <c r="O978" s="284"/>
      <c r="P978" s="284"/>
      <c r="Q978" s="284"/>
      <c r="R978" s="284"/>
      <c r="S978" s="284"/>
      <c r="T978" s="284"/>
      <c r="U978" s="284"/>
      <c r="V978" s="284"/>
    </row>
    <row r="979">
      <c r="A979" s="284"/>
      <c r="B979" s="284"/>
      <c r="C979" s="284"/>
      <c r="D979" s="284"/>
      <c r="E979" s="284"/>
      <c r="F979" s="284"/>
      <c r="G979" s="331"/>
      <c r="H979" s="331"/>
      <c r="I979" s="284"/>
      <c r="J979" s="284"/>
      <c r="K979" s="284"/>
      <c r="L979" s="284"/>
      <c r="M979" s="284"/>
      <c r="N979" s="284"/>
      <c r="O979" s="284"/>
      <c r="P979" s="284"/>
      <c r="Q979" s="284"/>
      <c r="R979" s="284"/>
      <c r="S979" s="284"/>
      <c r="T979" s="284"/>
      <c r="U979" s="284"/>
      <c r="V979" s="284"/>
    </row>
    <row r="980">
      <c r="A980" s="284"/>
      <c r="B980" s="284"/>
      <c r="C980" s="284"/>
      <c r="D980" s="284"/>
      <c r="E980" s="284"/>
      <c r="F980" s="284"/>
      <c r="G980" s="331"/>
      <c r="H980" s="331"/>
      <c r="I980" s="284"/>
      <c r="J980" s="284"/>
      <c r="K980" s="284"/>
      <c r="L980" s="284"/>
      <c r="M980" s="284"/>
      <c r="N980" s="284"/>
      <c r="O980" s="284"/>
      <c r="P980" s="284"/>
      <c r="Q980" s="284"/>
      <c r="R980" s="284"/>
      <c r="S980" s="284"/>
      <c r="T980" s="284"/>
      <c r="U980" s="284"/>
      <c r="V980" s="284"/>
    </row>
    <row r="981">
      <c r="A981" s="284"/>
      <c r="B981" s="284"/>
      <c r="C981" s="284"/>
      <c r="D981" s="284"/>
      <c r="E981" s="284"/>
      <c r="F981" s="284"/>
      <c r="G981" s="331"/>
      <c r="H981" s="331"/>
      <c r="I981" s="284"/>
      <c r="J981" s="284"/>
      <c r="K981" s="284"/>
      <c r="L981" s="284"/>
      <c r="M981" s="284"/>
      <c r="N981" s="284"/>
      <c r="O981" s="284"/>
      <c r="P981" s="284"/>
      <c r="Q981" s="284"/>
      <c r="R981" s="284"/>
      <c r="S981" s="284"/>
      <c r="T981" s="284"/>
      <c r="U981" s="284"/>
      <c r="V981" s="284"/>
    </row>
    <row r="982">
      <c r="A982" s="284"/>
      <c r="B982" s="284"/>
      <c r="C982" s="284"/>
      <c r="D982" s="284"/>
      <c r="E982" s="284"/>
      <c r="F982" s="284"/>
      <c r="G982" s="331"/>
      <c r="H982" s="331"/>
      <c r="I982" s="284"/>
      <c r="J982" s="284"/>
      <c r="K982" s="284"/>
      <c r="L982" s="284"/>
      <c r="M982" s="284"/>
      <c r="N982" s="284"/>
      <c r="O982" s="284"/>
      <c r="P982" s="284"/>
      <c r="Q982" s="284"/>
      <c r="R982" s="284"/>
      <c r="S982" s="284"/>
      <c r="T982" s="284"/>
      <c r="U982" s="284"/>
      <c r="V982" s="284"/>
    </row>
    <row r="983">
      <c r="A983" s="284"/>
      <c r="B983" s="284"/>
      <c r="C983" s="284"/>
      <c r="D983" s="284"/>
      <c r="E983" s="284"/>
      <c r="F983" s="284"/>
      <c r="G983" s="331"/>
      <c r="H983" s="331"/>
      <c r="I983" s="284"/>
      <c r="J983" s="284"/>
      <c r="K983" s="284"/>
      <c r="L983" s="284"/>
      <c r="M983" s="284"/>
      <c r="N983" s="284"/>
      <c r="O983" s="284"/>
      <c r="P983" s="284"/>
      <c r="Q983" s="284"/>
      <c r="R983" s="284"/>
      <c r="S983" s="284"/>
      <c r="T983" s="284"/>
      <c r="U983" s="284"/>
      <c r="V983" s="284"/>
    </row>
    <row r="984">
      <c r="A984" s="284"/>
      <c r="B984" s="284"/>
      <c r="C984" s="284"/>
      <c r="D984" s="284"/>
      <c r="E984" s="284"/>
      <c r="F984" s="284"/>
      <c r="G984" s="331"/>
      <c r="H984" s="331"/>
      <c r="I984" s="284"/>
      <c r="J984" s="284"/>
      <c r="K984" s="284"/>
      <c r="L984" s="284"/>
      <c r="M984" s="284"/>
      <c r="N984" s="284"/>
      <c r="O984" s="284"/>
      <c r="P984" s="284"/>
      <c r="Q984" s="284"/>
      <c r="R984" s="284"/>
      <c r="S984" s="284"/>
      <c r="T984" s="284"/>
      <c r="U984" s="284"/>
      <c r="V984" s="284"/>
    </row>
    <row r="985">
      <c r="A985" s="284"/>
      <c r="B985" s="284"/>
      <c r="C985" s="284"/>
      <c r="D985" s="284"/>
      <c r="E985" s="284"/>
      <c r="F985" s="284"/>
      <c r="G985" s="331"/>
      <c r="H985" s="331"/>
      <c r="I985" s="284"/>
      <c r="J985" s="284"/>
      <c r="K985" s="284"/>
      <c r="L985" s="284"/>
      <c r="M985" s="284"/>
      <c r="N985" s="284"/>
      <c r="O985" s="284"/>
      <c r="P985" s="284"/>
      <c r="Q985" s="284"/>
      <c r="R985" s="284"/>
      <c r="S985" s="284"/>
      <c r="T985" s="284"/>
      <c r="U985" s="284"/>
      <c r="V985" s="284"/>
    </row>
    <row r="986">
      <c r="A986" s="284"/>
      <c r="B986" s="284"/>
      <c r="C986" s="284"/>
      <c r="D986" s="284"/>
      <c r="E986" s="284"/>
      <c r="F986" s="284"/>
      <c r="G986" s="331"/>
      <c r="H986" s="331"/>
      <c r="I986" s="284"/>
      <c r="J986" s="284"/>
      <c r="K986" s="284"/>
      <c r="L986" s="284"/>
      <c r="M986" s="284"/>
      <c r="N986" s="284"/>
      <c r="O986" s="284"/>
      <c r="P986" s="284"/>
      <c r="Q986" s="284"/>
      <c r="R986" s="284"/>
      <c r="S986" s="284"/>
      <c r="T986" s="284"/>
      <c r="U986" s="284"/>
      <c r="V986" s="284"/>
    </row>
    <row r="987">
      <c r="A987" s="284"/>
      <c r="B987" s="284"/>
      <c r="C987" s="284"/>
      <c r="D987" s="284"/>
      <c r="E987" s="284"/>
      <c r="F987" s="284"/>
      <c r="G987" s="331"/>
      <c r="H987" s="331"/>
      <c r="I987" s="284"/>
      <c r="J987" s="284"/>
      <c r="K987" s="284"/>
      <c r="L987" s="284"/>
      <c r="M987" s="284"/>
      <c r="N987" s="284"/>
      <c r="O987" s="284"/>
      <c r="P987" s="284"/>
      <c r="Q987" s="284"/>
      <c r="R987" s="284"/>
      <c r="S987" s="284"/>
      <c r="T987" s="284"/>
      <c r="U987" s="284"/>
      <c r="V987" s="284"/>
    </row>
    <row r="988">
      <c r="A988" s="284"/>
      <c r="B988" s="284"/>
      <c r="C988" s="284"/>
      <c r="D988" s="284"/>
      <c r="E988" s="284"/>
      <c r="F988" s="284"/>
      <c r="G988" s="331"/>
      <c r="H988" s="331"/>
      <c r="I988" s="284"/>
      <c r="J988" s="284"/>
      <c r="K988" s="284"/>
      <c r="L988" s="284"/>
      <c r="M988" s="284"/>
      <c r="N988" s="284"/>
      <c r="O988" s="284"/>
      <c r="P988" s="284"/>
      <c r="Q988" s="284"/>
      <c r="R988" s="284"/>
      <c r="S988" s="284"/>
      <c r="T988" s="284"/>
      <c r="U988" s="284"/>
      <c r="V988" s="284"/>
    </row>
    <row r="989">
      <c r="A989" s="284"/>
      <c r="B989" s="284"/>
      <c r="C989" s="284"/>
      <c r="D989" s="284"/>
      <c r="E989" s="284"/>
      <c r="F989" s="284"/>
      <c r="G989" s="331"/>
      <c r="H989" s="331"/>
      <c r="I989" s="284"/>
      <c r="J989" s="284"/>
      <c r="K989" s="284"/>
      <c r="L989" s="284"/>
      <c r="M989" s="284"/>
      <c r="N989" s="284"/>
      <c r="O989" s="284"/>
      <c r="P989" s="284"/>
      <c r="Q989" s="284"/>
      <c r="R989" s="284"/>
      <c r="S989" s="284"/>
      <c r="T989" s="284"/>
      <c r="U989" s="284"/>
      <c r="V989" s="284"/>
    </row>
    <row r="990">
      <c r="A990" s="284"/>
      <c r="B990" s="284"/>
      <c r="C990" s="284"/>
      <c r="D990" s="284"/>
      <c r="E990" s="284"/>
      <c r="F990" s="284"/>
      <c r="G990" s="331"/>
      <c r="H990" s="331"/>
      <c r="I990" s="284"/>
      <c r="J990" s="284"/>
      <c r="K990" s="284"/>
      <c r="L990" s="284"/>
      <c r="M990" s="284"/>
      <c r="N990" s="284"/>
      <c r="O990" s="284"/>
      <c r="P990" s="284"/>
      <c r="Q990" s="284"/>
      <c r="R990" s="284"/>
      <c r="S990" s="284"/>
      <c r="T990" s="284"/>
      <c r="U990" s="284"/>
      <c r="V990" s="284"/>
    </row>
  </sheetData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13"/>
    <col customWidth="1" min="10" max="12" width="6.5"/>
    <col customWidth="1" min="13" max="14" width="7.13"/>
    <col customWidth="1" min="15" max="15" width="7.25"/>
    <col customWidth="1" min="16" max="16" width="5.38"/>
    <col customWidth="1" min="17" max="17" width="5.0"/>
    <col customWidth="1" hidden="1" min="18" max="18" width="1.75"/>
    <col customWidth="1" min="19" max="19" width="7.63"/>
    <col customWidth="1" hidden="1" min="20" max="20" width="1.63"/>
    <col customWidth="1" min="21" max="22" width="7.13"/>
    <col customWidth="1" min="23" max="23" width="7.5"/>
    <col customWidth="1" hidden="1" min="24" max="24" width="1.75"/>
    <col customWidth="1" min="25" max="25" width="7.0"/>
    <col customWidth="1" min="26" max="27" width="5.88"/>
    <col customWidth="1" min="28" max="28" width="6.38"/>
    <col customWidth="1" min="29" max="32" width="5.88"/>
    <col customWidth="1" min="33" max="33" width="6.0"/>
    <col customWidth="1" min="34" max="34" width="5.13"/>
    <col customWidth="1" min="35" max="35" width="2.0"/>
  </cols>
  <sheetData>
    <row r="1" hidden="1">
      <c r="A1" s="128"/>
      <c r="B1" s="129" t="s">
        <v>0</v>
      </c>
      <c r="C1" s="3"/>
      <c r="D1" s="130">
        <v>4578.934285714286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</v>
      </c>
      <c r="U1" s="9"/>
      <c r="V1" s="9"/>
      <c r="W1" s="3"/>
      <c r="X1" s="128"/>
      <c r="Y1" s="133"/>
      <c r="Z1" s="133"/>
      <c r="AA1" s="133"/>
      <c r="AB1" s="133"/>
      <c r="AC1" s="133"/>
      <c r="AD1" s="133"/>
      <c r="AE1" s="133"/>
      <c r="AF1" s="133"/>
    </row>
    <row r="2" hidden="1">
      <c r="A2" s="134" t="s">
        <v>3</v>
      </c>
      <c r="B2" s="9"/>
      <c r="C2" s="3"/>
      <c r="D2" s="135">
        <v>2397.9314285714286</v>
      </c>
      <c r="E2" s="3"/>
      <c r="F2" s="136">
        <v>0.9095351231299358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4</v>
      </c>
      <c r="U2" s="9"/>
      <c r="V2" s="9"/>
      <c r="W2" s="3"/>
      <c r="X2" s="128"/>
      <c r="Y2" s="133"/>
      <c r="Z2" s="133"/>
      <c r="AA2" s="133"/>
      <c r="AB2" s="133"/>
      <c r="AC2" s="133"/>
      <c r="AD2" s="133"/>
      <c r="AE2" s="133"/>
      <c r="AF2" s="133"/>
    </row>
    <row r="3" ht="9.0" hidden="1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37"/>
      <c r="Z3" s="137"/>
      <c r="AA3" s="137"/>
      <c r="AB3" s="137"/>
      <c r="AC3" s="137"/>
      <c r="AD3" s="138"/>
      <c r="AE3" s="137"/>
      <c r="AF3" s="137"/>
      <c r="AG3" s="128"/>
    </row>
    <row r="4" ht="30.75" customHeight="1">
      <c r="A4" s="139" t="s">
        <v>46</v>
      </c>
      <c r="B4" s="19"/>
      <c r="C4" s="139" t="s">
        <v>6</v>
      </c>
      <c r="D4" s="19"/>
      <c r="E4" s="139" t="s">
        <v>7</v>
      </c>
      <c r="F4" s="19"/>
      <c r="G4" s="141" t="s">
        <v>8</v>
      </c>
      <c r="H4" s="139" t="s">
        <v>9</v>
      </c>
      <c r="I4" s="19"/>
      <c r="J4" s="141" t="s">
        <v>10</v>
      </c>
      <c r="K4" s="141" t="s">
        <v>11</v>
      </c>
      <c r="L4" s="141" t="s">
        <v>12</v>
      </c>
      <c r="M4" s="141" t="s">
        <v>13</v>
      </c>
      <c r="N4" s="141" t="s">
        <v>14</v>
      </c>
      <c r="O4" s="141" t="s">
        <v>15</v>
      </c>
      <c r="P4" s="141" t="s">
        <v>16</v>
      </c>
      <c r="Q4" s="139" t="s">
        <v>17</v>
      </c>
      <c r="R4" s="19"/>
      <c r="S4" s="139" t="s">
        <v>18</v>
      </c>
      <c r="T4" s="19"/>
      <c r="U4" s="141" t="s">
        <v>19</v>
      </c>
      <c r="V4" s="141" t="s">
        <v>20</v>
      </c>
      <c r="W4" s="139" t="s">
        <v>21</v>
      </c>
      <c r="X4" s="19"/>
      <c r="Y4" s="142" t="s">
        <v>22</v>
      </c>
      <c r="Z4" s="142" t="s">
        <v>23</v>
      </c>
      <c r="AA4" s="142" t="s">
        <v>24</v>
      </c>
      <c r="AB4" s="142" t="s">
        <v>25</v>
      </c>
      <c r="AC4" s="142" t="s">
        <v>26</v>
      </c>
      <c r="AD4" s="143" t="s">
        <v>27</v>
      </c>
      <c r="AE4" s="210" t="s">
        <v>28</v>
      </c>
      <c r="AF4" s="142" t="s">
        <v>29</v>
      </c>
      <c r="AG4" s="198" t="s">
        <v>71</v>
      </c>
    </row>
    <row r="5">
      <c r="A5" s="149">
        <v>3116.0</v>
      </c>
      <c r="B5" s="19"/>
      <c r="C5" s="150">
        <v>150607.65</v>
      </c>
      <c r="D5" s="19"/>
      <c r="E5" s="150">
        <v>37651.9125</v>
      </c>
      <c r="F5" s="19"/>
      <c r="G5" s="151">
        <v>0.01230560989121561</v>
      </c>
      <c r="H5" s="152">
        <v>-0.012465116279069767</v>
      </c>
      <c r="I5" s="19"/>
      <c r="J5" s="151">
        <v>0.2985016365370551</v>
      </c>
      <c r="K5" s="151">
        <v>0.30279575373495304</v>
      </c>
      <c r="L5" s="151">
        <v>0.004294117197897982</v>
      </c>
      <c r="M5" s="151">
        <v>0.22408524400984944</v>
      </c>
      <c r="N5" s="151">
        <v>0.5268809977448025</v>
      </c>
      <c r="O5" s="153">
        <v>59.06182352941177</v>
      </c>
      <c r="P5" s="154">
        <v>35.1056954809287</v>
      </c>
      <c r="Q5" s="155">
        <v>8.68296957044347</v>
      </c>
      <c r="R5" s="19"/>
      <c r="S5" s="156">
        <v>11099.93</v>
      </c>
      <c r="T5" s="19"/>
      <c r="U5" s="157">
        <v>24509.96882854</v>
      </c>
      <c r="V5" s="153">
        <v>16541.78</v>
      </c>
      <c r="W5" s="156">
        <v>10852.5017</v>
      </c>
      <c r="X5" s="19"/>
      <c r="Y5" s="158">
        <v>0.229</v>
      </c>
      <c r="Z5" s="158">
        <v>0.2256</v>
      </c>
      <c r="AA5" s="158">
        <f t="shared" ref="AA5:AA12" si="1">(J5+Y5+0.5%)</f>
        <v>0.5325016365</v>
      </c>
      <c r="AB5" s="158">
        <f t="shared" ref="AB5:AB12" si="2">(J5+Z5+0.5%)</f>
        <v>0.5291016365</v>
      </c>
      <c r="AC5" s="160">
        <f t="shared" ref="AC5:AC12" si="3">(N5-AA5)</f>
        <v>-0.005620638792</v>
      </c>
      <c r="AD5" s="160">
        <f t="shared" ref="AD5:AD12" si="4">(N5-AB5)</f>
        <v>-0.002220638792</v>
      </c>
      <c r="AE5" s="232">
        <v>0.876</v>
      </c>
      <c r="AF5" s="232">
        <v>0.85</v>
      </c>
      <c r="AG5" s="233">
        <f>RANK(AG25,AG25:AG31,1)</f>
        <v>4</v>
      </c>
    </row>
    <row r="6">
      <c r="A6" s="149">
        <v>3176.0</v>
      </c>
      <c r="B6" s="19"/>
      <c r="C6" s="150">
        <v>149685.82</v>
      </c>
      <c r="D6" s="19"/>
      <c r="E6" s="150">
        <v>37421.455</v>
      </c>
      <c r="F6" s="19"/>
      <c r="G6" s="151">
        <v>0.013490655705937722</v>
      </c>
      <c r="H6" s="152">
        <v>-0.028481012658227847</v>
      </c>
      <c r="I6" s="19"/>
      <c r="J6" s="151">
        <v>0.30390273440730725</v>
      </c>
      <c r="K6" s="151">
        <v>0.30109845875848495</v>
      </c>
      <c r="L6" s="151">
        <v>-0.0028042756488223133</v>
      </c>
      <c r="M6" s="151">
        <v>0.20901040459276637</v>
      </c>
      <c r="N6" s="151">
        <v>0.5101088633512513</v>
      </c>
      <c r="O6" s="153">
        <v>64.68704407951599</v>
      </c>
      <c r="P6" s="154">
        <v>30.3864975845411</v>
      </c>
      <c r="Q6" s="155">
        <v>7.65410654490107</v>
      </c>
      <c r="R6" s="19"/>
      <c r="S6" s="156">
        <v>6352.13</v>
      </c>
      <c r="T6" s="19"/>
      <c r="U6" s="157">
        <v>11646.50973884</v>
      </c>
      <c r="V6" s="153">
        <v>13861.06</v>
      </c>
      <c r="W6" s="156">
        <v>8216.2276</v>
      </c>
      <c r="X6" s="19"/>
      <c r="Y6" s="158">
        <v>0.228</v>
      </c>
      <c r="Z6" s="158">
        <v>0.2247</v>
      </c>
      <c r="AA6" s="158">
        <f t="shared" si="1"/>
        <v>0.5369027344</v>
      </c>
      <c r="AB6" s="158">
        <f t="shared" si="2"/>
        <v>0.5336027344</v>
      </c>
      <c r="AC6" s="160">
        <f t="shared" si="3"/>
        <v>-0.02679387106</v>
      </c>
      <c r="AD6" s="160">
        <f t="shared" si="4"/>
        <v>-0.02349387106</v>
      </c>
      <c r="AE6" s="232">
        <v>0.81</v>
      </c>
      <c r="AF6" s="232">
        <v>0.88</v>
      </c>
      <c r="AG6" s="233">
        <f>RANK(AG26,AG25:AG31,1)</f>
        <v>2</v>
      </c>
    </row>
    <row r="7">
      <c r="A7" s="149">
        <v>3802.0</v>
      </c>
      <c r="B7" s="19"/>
      <c r="C7" s="150">
        <v>105159.89</v>
      </c>
      <c r="D7" s="19"/>
      <c r="E7" s="150">
        <v>26289.9725</v>
      </c>
      <c r="F7" s="19"/>
      <c r="G7" s="151">
        <v>0.09641234238795438</v>
      </c>
      <c r="H7" s="152">
        <v>0.07865466101694915</v>
      </c>
      <c r="I7" s="19"/>
      <c r="J7" s="151">
        <v>0.30215522287062113</v>
      </c>
      <c r="K7" s="151">
        <v>0.2969161065117128</v>
      </c>
      <c r="L7" s="151">
        <v>-0.005239116358908325</v>
      </c>
      <c r="M7" s="151">
        <v>0.26370154152880915</v>
      </c>
      <c r="N7" s="151">
        <v>0.5606176480405219</v>
      </c>
      <c r="O7" s="153">
        <v>51.80290147783251</v>
      </c>
      <c r="P7" s="154">
        <v>26.6509864267677</v>
      </c>
      <c r="Q7" s="155">
        <v>8.05610561056106</v>
      </c>
      <c r="R7" s="19"/>
      <c r="S7" s="156">
        <v>4068.77</v>
      </c>
      <c r="T7" s="19"/>
      <c r="U7" s="157">
        <v>8870.93474459</v>
      </c>
      <c r="V7" s="153">
        <v>10709.73</v>
      </c>
      <c r="W7" s="156">
        <v>8318.8669</v>
      </c>
      <c r="X7" s="19"/>
      <c r="Y7" s="158">
        <v>0.255</v>
      </c>
      <c r="Z7" s="166">
        <v>0.2502</v>
      </c>
      <c r="AA7" s="158">
        <f t="shared" si="1"/>
        <v>0.5621552229</v>
      </c>
      <c r="AB7" s="166">
        <f t="shared" si="2"/>
        <v>0.5573552229</v>
      </c>
      <c r="AC7" s="160">
        <f t="shared" si="3"/>
        <v>-0.00153757483</v>
      </c>
      <c r="AD7" s="167">
        <f t="shared" si="4"/>
        <v>0.00326242517</v>
      </c>
      <c r="AE7" s="232">
        <v>0.7</v>
      </c>
      <c r="AF7" s="232">
        <v>0.88</v>
      </c>
      <c r="AG7" s="233">
        <f>RANK(AG27,AG25:AG31,1)</f>
        <v>3</v>
      </c>
    </row>
    <row r="8">
      <c r="A8" s="149">
        <v>3882.0</v>
      </c>
      <c r="B8" s="19"/>
      <c r="C8" s="150">
        <v>86437.35</v>
      </c>
      <c r="D8" s="19"/>
      <c r="E8" s="150">
        <v>21609.3375</v>
      </c>
      <c r="F8" s="19"/>
      <c r="G8" s="151">
        <v>0.009562051076249033</v>
      </c>
      <c r="H8" s="152">
        <v>0.03769481696266763</v>
      </c>
      <c r="I8" s="19"/>
      <c r="J8" s="151">
        <v>0.269809752381349</v>
      </c>
      <c r="K8" s="151">
        <v>0.26482120402811976</v>
      </c>
      <c r="L8" s="151">
        <v>-0.004988548353229246</v>
      </c>
      <c r="M8" s="151">
        <v>0.33294703967671385</v>
      </c>
      <c r="N8" s="151">
        <v>0.5977682437048336</v>
      </c>
      <c r="O8" s="153">
        <v>53.82151307596513</v>
      </c>
      <c r="P8" s="154">
        <v>26.5572835112693</v>
      </c>
      <c r="Q8" s="155">
        <v>3.85414770738537</v>
      </c>
      <c r="R8" s="19"/>
      <c r="S8" s="156">
        <v>3018.42</v>
      </c>
      <c r="T8" s="19"/>
      <c r="U8" s="157">
        <v>7164.95965592</v>
      </c>
      <c r="V8" s="153">
        <v>7771.65</v>
      </c>
      <c r="W8" s="156">
        <v>5058.1913</v>
      </c>
      <c r="X8" s="19"/>
      <c r="Y8" s="158">
        <v>0.29</v>
      </c>
      <c r="Z8" s="158">
        <v>0.2846</v>
      </c>
      <c r="AA8" s="158">
        <f t="shared" si="1"/>
        <v>0.5648097524</v>
      </c>
      <c r="AB8" s="158">
        <f t="shared" si="2"/>
        <v>0.5594097524</v>
      </c>
      <c r="AC8" s="160">
        <f t="shared" si="3"/>
        <v>0.03295849132</v>
      </c>
      <c r="AD8" s="160">
        <f t="shared" si="4"/>
        <v>0.03835849132</v>
      </c>
      <c r="AE8" s="232">
        <v>0.834</v>
      </c>
      <c r="AF8" s="232">
        <v>0.87</v>
      </c>
      <c r="AG8" s="233">
        <f>RANK(AG28,AG25:AG31,1)</f>
        <v>6</v>
      </c>
    </row>
    <row r="9">
      <c r="A9" s="149">
        <v>5161.0</v>
      </c>
      <c r="B9" s="19"/>
      <c r="C9" s="150">
        <v>114270.92</v>
      </c>
      <c r="D9" s="19"/>
      <c r="E9" s="150">
        <v>28567.73</v>
      </c>
      <c r="F9" s="19"/>
      <c r="G9" s="151">
        <v>0.15364855707763295</v>
      </c>
      <c r="H9" s="152">
        <v>0.12015086206896551</v>
      </c>
      <c r="I9" s="19"/>
      <c r="J9" s="151">
        <v>0.28029633436048296</v>
      </c>
      <c r="K9" s="151">
        <v>0.28091913848247657</v>
      </c>
      <c r="L9" s="151">
        <v>6.228041219935921E-4</v>
      </c>
      <c r="M9" s="151">
        <v>0.24581580073040454</v>
      </c>
      <c r="N9" s="151">
        <v>0.5267349392128811</v>
      </c>
      <c r="O9" s="153">
        <v>56.56976237623763</v>
      </c>
      <c r="P9" s="154">
        <v>30.9189360119048</v>
      </c>
      <c r="Q9" s="155">
        <v>5.77045951859956</v>
      </c>
      <c r="R9" s="19"/>
      <c r="S9" s="156">
        <v>7091.78</v>
      </c>
      <c r="T9" s="19"/>
      <c r="U9" s="157">
        <v>13007.82793543</v>
      </c>
      <c r="V9" s="153">
        <v>13753.77</v>
      </c>
      <c r="W9" s="156">
        <v>9151.4578</v>
      </c>
      <c r="X9" s="19"/>
      <c r="Y9" s="158">
        <v>0.245</v>
      </c>
      <c r="Z9" s="158">
        <v>0.2405</v>
      </c>
      <c r="AA9" s="158">
        <f t="shared" si="1"/>
        <v>0.5302963344</v>
      </c>
      <c r="AB9" s="158">
        <f t="shared" si="2"/>
        <v>0.5257963344</v>
      </c>
      <c r="AC9" s="160">
        <f t="shared" si="3"/>
        <v>-0.003561395148</v>
      </c>
      <c r="AD9" s="160">
        <f t="shared" si="4"/>
        <v>0.0009386048524</v>
      </c>
      <c r="AE9" s="232">
        <v>0.883</v>
      </c>
      <c r="AF9" s="232">
        <v>0.93</v>
      </c>
      <c r="AG9" s="233">
        <f>RANK(AG29,AG25:AG31,1)</f>
        <v>1</v>
      </c>
    </row>
    <row r="10">
      <c r="A10" s="149">
        <v>5166.0</v>
      </c>
      <c r="B10" s="19"/>
      <c r="C10" s="150">
        <v>107212.13</v>
      </c>
      <c r="D10" s="19"/>
      <c r="E10" s="150">
        <v>26803.0325</v>
      </c>
      <c r="F10" s="19"/>
      <c r="G10" s="151">
        <v>0.011698993964086484</v>
      </c>
      <c r="H10" s="152">
        <v>0.018541107587216395</v>
      </c>
      <c r="I10" s="19"/>
      <c r="J10" s="151">
        <v>0.30976103170415514</v>
      </c>
      <c r="K10" s="151">
        <v>0.31228027276391207</v>
      </c>
      <c r="L10" s="151">
        <v>0.002519241059756951</v>
      </c>
      <c r="M10" s="151">
        <v>0.24647321529756008</v>
      </c>
      <c r="N10" s="151">
        <v>0.5587534880614722</v>
      </c>
      <c r="O10" s="153">
        <v>55.66569574247144</v>
      </c>
      <c r="P10" s="154">
        <v>30.2944185323383</v>
      </c>
      <c r="Q10" s="155">
        <v>7.97643360563832</v>
      </c>
      <c r="R10" s="19"/>
      <c r="S10" s="156">
        <v>3837.6</v>
      </c>
      <c r="T10" s="19"/>
      <c r="U10" s="157">
        <v>8230.35740231</v>
      </c>
      <c r="V10" s="153">
        <v>10744.09</v>
      </c>
      <c r="W10" s="156">
        <v>10193.965</v>
      </c>
      <c r="X10" s="19"/>
      <c r="Y10" s="158">
        <v>0.2525</v>
      </c>
      <c r="Z10" s="158">
        <v>0.2477</v>
      </c>
      <c r="AA10" s="158">
        <f t="shared" si="1"/>
        <v>0.5672610317</v>
      </c>
      <c r="AB10" s="158">
        <f t="shared" si="2"/>
        <v>0.5624610317</v>
      </c>
      <c r="AC10" s="160">
        <f t="shared" si="3"/>
        <v>-0.008507543643</v>
      </c>
      <c r="AD10" s="160">
        <f t="shared" si="4"/>
        <v>-0.003707543643</v>
      </c>
      <c r="AE10" s="232">
        <v>0.81</v>
      </c>
      <c r="AF10" s="232">
        <v>0.87</v>
      </c>
      <c r="AG10" s="233">
        <f>RANK(AG30,AG25:AG31,1)</f>
        <v>5</v>
      </c>
    </row>
    <row r="11">
      <c r="A11" s="149">
        <v>8604.0</v>
      </c>
      <c r="B11" s="19"/>
      <c r="C11" s="150">
        <v>59133.53</v>
      </c>
      <c r="D11" s="19"/>
      <c r="E11" s="150">
        <v>14783.3825</v>
      </c>
      <c r="F11" s="19"/>
      <c r="G11" s="151">
        <v>0.0548944053617476</v>
      </c>
      <c r="H11" s="152">
        <v>0.05560382276281494</v>
      </c>
      <c r="I11" s="19"/>
      <c r="J11" s="151">
        <v>0.3133235915393517</v>
      </c>
      <c r="K11" s="151">
        <v>0.3290019029812697</v>
      </c>
      <c r="L11" s="151">
        <v>0.015678311441917978</v>
      </c>
      <c r="M11" s="151">
        <v>0.30776971203985287</v>
      </c>
      <c r="N11" s="151">
        <v>0.6367716150211226</v>
      </c>
      <c r="O11" s="153">
        <v>47.688330645161294</v>
      </c>
      <c r="P11" s="154">
        <v>30.8266801075269</v>
      </c>
      <c r="Q11" s="155">
        <v>6.0929211469534</v>
      </c>
      <c r="R11" s="19"/>
      <c r="S11" s="156">
        <v>2499.36</v>
      </c>
      <c r="T11" s="19"/>
      <c r="U11" s="157">
        <v>5673.95804464</v>
      </c>
      <c r="V11" s="153">
        <v>4981.35</v>
      </c>
      <c r="W11" s="156">
        <v>5829.9791</v>
      </c>
      <c r="X11" s="19"/>
      <c r="Y11" s="158">
        <v>0.3325</v>
      </c>
      <c r="Z11" s="166">
        <v>0.3242</v>
      </c>
      <c r="AA11" s="158">
        <f t="shared" si="1"/>
        <v>0.6508235915</v>
      </c>
      <c r="AB11" s="166">
        <f t="shared" si="2"/>
        <v>0.6425235915</v>
      </c>
      <c r="AC11" s="160">
        <f t="shared" si="3"/>
        <v>-0.01405197652</v>
      </c>
      <c r="AD11" s="167">
        <f t="shared" si="4"/>
        <v>-0.005751976518</v>
      </c>
      <c r="AE11" s="232">
        <v>0.83</v>
      </c>
      <c r="AF11" s="232">
        <v>0.9</v>
      </c>
      <c r="AG11" s="233">
        <f>RANK(AG31,AG25:AG31,1)</f>
        <v>7</v>
      </c>
    </row>
    <row r="12">
      <c r="A12" s="170" t="s">
        <v>43</v>
      </c>
      <c r="B12" s="19"/>
      <c r="C12" s="171">
        <v>772507.29</v>
      </c>
      <c r="D12" s="19"/>
      <c r="E12" s="171">
        <v>193126.8225</v>
      </c>
      <c r="F12" s="19"/>
      <c r="G12" s="172">
        <v>0.04522534406024338</v>
      </c>
      <c r="H12" s="173">
        <v>0.029663310598679226</v>
      </c>
      <c r="I12" s="19"/>
      <c r="J12" s="172">
        <v>0.2968393994055383</v>
      </c>
      <c r="K12" s="172">
        <v>0.29750373009424935</v>
      </c>
      <c r="L12" s="172">
        <v>6.643306887110412E-4</v>
      </c>
      <c r="M12" s="172">
        <v>0.25146527264487045</v>
      </c>
      <c r="N12" s="172">
        <v>0.5489690027391197</v>
      </c>
      <c r="O12" s="174">
        <v>56.4450745287155</v>
      </c>
      <c r="P12" s="175">
        <v>30.6200898783487</v>
      </c>
      <c r="Q12" s="176">
        <v>7.16027622879462</v>
      </c>
      <c r="R12" s="19"/>
      <c r="S12" s="177">
        <v>37967.99</v>
      </c>
      <c r="T12" s="19"/>
      <c r="U12" s="178">
        <v>79104.51635027</v>
      </c>
      <c r="V12" s="174">
        <v>78363.43</v>
      </c>
      <c r="W12" s="177">
        <v>57621.1894</v>
      </c>
      <c r="X12" s="19"/>
      <c r="Y12" s="179">
        <f t="shared" ref="Y12:Z12" si="5">AVERAGE(Y5:Y11)</f>
        <v>0.2617142857</v>
      </c>
      <c r="Z12" s="179">
        <f t="shared" si="5"/>
        <v>0.2567857143</v>
      </c>
      <c r="AA12" s="180">
        <f t="shared" si="1"/>
        <v>0.5635536851</v>
      </c>
      <c r="AB12" s="180">
        <f t="shared" si="2"/>
        <v>0.5586251137</v>
      </c>
      <c r="AC12" s="181">
        <f t="shared" si="3"/>
        <v>-0.01458468238</v>
      </c>
      <c r="AD12" s="181">
        <f t="shared" si="4"/>
        <v>-0.009656110952</v>
      </c>
      <c r="AE12" s="179">
        <f>AVERAGE(AE5:AE11)</f>
        <v>0.8204285714</v>
      </c>
      <c r="AF12" s="281">
        <v>0.883</v>
      </c>
      <c r="AG12" s="235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37"/>
      <c r="Z13" s="137"/>
      <c r="AA13" s="137"/>
      <c r="AB13" s="137"/>
      <c r="AC13" s="137"/>
      <c r="AD13" s="137"/>
      <c r="AE13" s="137"/>
      <c r="AF13" s="137"/>
      <c r="AG13" s="128"/>
    </row>
    <row r="14" ht="30.75" customHeight="1">
      <c r="A14" s="139" t="s">
        <v>46</v>
      </c>
      <c r="B14" s="19"/>
      <c r="C14" s="139" t="s">
        <v>47</v>
      </c>
      <c r="D14" s="19"/>
      <c r="E14" s="139" t="s">
        <v>48</v>
      </c>
      <c r="F14" s="19"/>
      <c r="G14" s="141" t="s">
        <v>49</v>
      </c>
      <c r="H14" s="139" t="s">
        <v>50</v>
      </c>
      <c r="I14" s="19"/>
      <c r="J14" s="141" t="s">
        <v>51</v>
      </c>
      <c r="K14" s="141" t="s">
        <v>52</v>
      </c>
      <c r="L14" s="141" t="s">
        <v>53</v>
      </c>
      <c r="M14" s="141" t="s">
        <v>54</v>
      </c>
      <c r="N14" s="141" t="s">
        <v>55</v>
      </c>
      <c r="O14" s="141" t="s">
        <v>56</v>
      </c>
      <c r="P14" s="141" t="s">
        <v>57</v>
      </c>
      <c r="Q14" s="139" t="s">
        <v>58</v>
      </c>
      <c r="R14" s="19"/>
      <c r="S14" s="139" t="s">
        <v>59</v>
      </c>
      <c r="T14" s="19"/>
      <c r="U14" s="141" t="s">
        <v>60</v>
      </c>
      <c r="V14" s="141" t="s">
        <v>61</v>
      </c>
      <c r="W14" s="139" t="s">
        <v>62</v>
      </c>
      <c r="X14" s="19"/>
      <c r="Y14" s="142" t="s">
        <v>104</v>
      </c>
      <c r="Z14" s="142" t="s">
        <v>98</v>
      </c>
      <c r="AA14" s="142" t="s">
        <v>105</v>
      </c>
      <c r="AB14" s="142" t="s">
        <v>99</v>
      </c>
      <c r="AC14" s="142" t="s">
        <v>106</v>
      </c>
      <c r="AD14" s="142" t="s">
        <v>100</v>
      </c>
      <c r="AE14" s="142" t="s">
        <v>107</v>
      </c>
      <c r="AF14" s="142" t="s">
        <v>101</v>
      </c>
      <c r="AG14" s="198"/>
    </row>
    <row r="15">
      <c r="A15" s="149">
        <v>3116.0</v>
      </c>
      <c r="B15" s="19"/>
      <c r="C15" s="156">
        <v>920.01</v>
      </c>
      <c r="D15" s="19"/>
      <c r="E15" s="156">
        <v>322.15</v>
      </c>
      <c r="F15" s="19"/>
      <c r="G15" s="153">
        <v>248.302884351164</v>
      </c>
      <c r="H15" s="185">
        <v>967.0</v>
      </c>
      <c r="I15" s="19"/>
      <c r="J15" s="157">
        <v>121.37</v>
      </c>
      <c r="K15" s="157">
        <v>31.89</v>
      </c>
      <c r="L15" s="157">
        <v>30.32</v>
      </c>
      <c r="M15" s="157">
        <v>-12.16</v>
      </c>
      <c r="N15" s="157">
        <v>-4.0</v>
      </c>
      <c r="O15" s="157">
        <v>664.0</v>
      </c>
      <c r="P15" s="157">
        <v>438.0</v>
      </c>
      <c r="Q15" s="186">
        <v>544.0</v>
      </c>
      <c r="R15" s="19"/>
      <c r="S15" s="186">
        <v>19.0</v>
      </c>
      <c r="T15" s="19"/>
      <c r="U15" s="157">
        <v>11.0</v>
      </c>
      <c r="V15" s="153">
        <v>-26.66</v>
      </c>
      <c r="W15" s="156">
        <v>28.91730799527373</v>
      </c>
      <c r="X15" s="19"/>
      <c r="Y15" s="221"/>
      <c r="Z15" s="192">
        <v>1.0</v>
      </c>
      <c r="AA15" s="221"/>
      <c r="AB15" s="192">
        <v>2.0</v>
      </c>
      <c r="AC15" s="221"/>
      <c r="AD15" s="192"/>
      <c r="AE15" s="221"/>
      <c r="AF15" s="192"/>
      <c r="AG15" s="153"/>
    </row>
    <row r="16">
      <c r="A16" s="149">
        <v>3176.0</v>
      </c>
      <c r="B16" s="19"/>
      <c r="C16" s="156">
        <v>1103.99</v>
      </c>
      <c r="D16" s="19"/>
      <c r="E16" s="156">
        <v>123.57</v>
      </c>
      <c r="F16" s="19"/>
      <c r="G16" s="153">
        <v>415.865135554969</v>
      </c>
      <c r="H16" s="185">
        <v>621.0</v>
      </c>
      <c r="I16" s="19"/>
      <c r="J16" s="157">
        <v>-39.17</v>
      </c>
      <c r="K16" s="157">
        <v>-0.86</v>
      </c>
      <c r="L16" s="157">
        <v>-9.15</v>
      </c>
      <c r="M16" s="157">
        <v>-14.57</v>
      </c>
      <c r="N16" s="157">
        <v>-28.0</v>
      </c>
      <c r="O16" s="157">
        <v>448.0</v>
      </c>
      <c r="P16" s="157">
        <v>342.0</v>
      </c>
      <c r="Q16" s="186">
        <v>256.0</v>
      </c>
      <c r="R16" s="19"/>
      <c r="S16" s="186">
        <v>12.0</v>
      </c>
      <c r="T16" s="19"/>
      <c r="U16" s="157">
        <v>10.0</v>
      </c>
      <c r="V16" s="153">
        <v>-31.76</v>
      </c>
      <c r="W16" s="156">
        <v>27.985307534118526</v>
      </c>
      <c r="X16" s="19"/>
      <c r="Y16" s="221"/>
      <c r="Z16" s="192">
        <v>1.0</v>
      </c>
      <c r="AA16" s="221">
        <v>37000.0</v>
      </c>
      <c r="AB16" s="192">
        <v>2.0</v>
      </c>
      <c r="AC16" s="221"/>
      <c r="AD16" s="192"/>
      <c r="AE16" s="221"/>
      <c r="AF16" s="192"/>
      <c r="AG16" s="153"/>
    </row>
    <row r="17">
      <c r="A17" s="149">
        <v>3802.0</v>
      </c>
      <c r="B17" s="19"/>
      <c r="C17" s="156">
        <v>1687.95</v>
      </c>
      <c r="D17" s="19"/>
      <c r="E17" s="156">
        <v>1917.93</v>
      </c>
      <c r="F17" s="19"/>
      <c r="G17" s="153">
        <v>1457.38508547842</v>
      </c>
      <c r="H17" s="185">
        <v>578.0</v>
      </c>
      <c r="I17" s="19"/>
      <c r="J17" s="157">
        <v>-31.72</v>
      </c>
      <c r="K17" s="157">
        <v>-7.14</v>
      </c>
      <c r="L17" s="157">
        <v>-17.2</v>
      </c>
      <c r="M17" s="157">
        <v>-9.66</v>
      </c>
      <c r="N17" s="157">
        <v>-16.0</v>
      </c>
      <c r="O17" s="157">
        <v>212.0</v>
      </c>
      <c r="P17" s="157">
        <v>305.5</v>
      </c>
      <c r="Q17" s="186">
        <v>258.0</v>
      </c>
      <c r="R17" s="19"/>
      <c r="S17" s="186">
        <v>17.0</v>
      </c>
      <c r="T17" s="19"/>
      <c r="U17" s="157">
        <v>7.0</v>
      </c>
      <c r="V17" s="153">
        <v>-1003.35</v>
      </c>
      <c r="W17" s="156">
        <v>26.054520833333335</v>
      </c>
      <c r="X17" s="19"/>
      <c r="Y17" s="221"/>
      <c r="Z17" s="192">
        <v>1.0</v>
      </c>
      <c r="AA17" s="221">
        <v>27000.0</v>
      </c>
      <c r="AB17" s="192">
        <v>1.0</v>
      </c>
      <c r="AC17" s="221"/>
      <c r="AD17" s="192"/>
      <c r="AE17" s="221"/>
      <c r="AF17" s="192"/>
      <c r="AG17" s="153"/>
    </row>
    <row r="18">
      <c r="A18" s="149">
        <v>3882.0</v>
      </c>
      <c r="B18" s="19"/>
      <c r="C18" s="156">
        <v>977.47</v>
      </c>
      <c r="D18" s="19"/>
      <c r="E18" s="156">
        <v>848.12</v>
      </c>
      <c r="F18" s="19"/>
      <c r="G18" s="153">
        <v>2549.12993641198</v>
      </c>
      <c r="H18" s="185">
        <v>1550.0</v>
      </c>
      <c r="I18" s="19"/>
      <c r="J18" s="157">
        <v>-50.63</v>
      </c>
      <c r="K18" s="157">
        <v>-5.16</v>
      </c>
      <c r="L18" s="157">
        <v>6.72</v>
      </c>
      <c r="M18" s="157">
        <v>-7.29</v>
      </c>
      <c r="N18" s="157">
        <v>-6.0</v>
      </c>
      <c r="O18" s="157">
        <v>240.0</v>
      </c>
      <c r="P18" s="157">
        <v>318.0</v>
      </c>
      <c r="Q18" s="186">
        <v>152.0</v>
      </c>
      <c r="R18" s="19"/>
      <c r="S18" s="186">
        <v>4.0</v>
      </c>
      <c r="T18" s="19"/>
      <c r="U18" s="157">
        <v>0.0</v>
      </c>
      <c r="V18" s="153">
        <v>28.41</v>
      </c>
      <c r="W18" s="156">
        <v>32.47946556266466</v>
      </c>
      <c r="X18" s="19"/>
      <c r="Y18" s="221"/>
      <c r="Z18" s="192">
        <v>2.0</v>
      </c>
      <c r="AA18" s="221">
        <v>32000.0</v>
      </c>
      <c r="AB18" s="192">
        <v>1.0</v>
      </c>
      <c r="AC18" s="221"/>
      <c r="AD18" s="192"/>
      <c r="AE18" s="221"/>
      <c r="AF18" s="192"/>
      <c r="AG18" s="153"/>
    </row>
    <row r="19">
      <c r="A19" s="149">
        <v>5161.0</v>
      </c>
      <c r="B19" s="19"/>
      <c r="C19" s="156">
        <v>673.52</v>
      </c>
      <c r="D19" s="19"/>
      <c r="E19" s="156">
        <v>30.46</v>
      </c>
      <c r="F19" s="19"/>
      <c r="G19" s="153">
        <v>114.590076725185</v>
      </c>
      <c r="H19" s="185">
        <v>489.0</v>
      </c>
      <c r="I19" s="19"/>
      <c r="J19" s="157">
        <v>-7.37</v>
      </c>
      <c r="K19" s="157">
        <v>22.41</v>
      </c>
      <c r="L19" s="157">
        <v>15.75</v>
      </c>
      <c r="M19" s="157">
        <v>-1.34</v>
      </c>
      <c r="N19" s="157">
        <v>-6.0</v>
      </c>
      <c r="O19" s="157">
        <v>280.0</v>
      </c>
      <c r="P19" s="157">
        <v>270.0</v>
      </c>
      <c r="Q19" s="186">
        <v>120.0</v>
      </c>
      <c r="R19" s="19"/>
      <c r="S19" s="186">
        <v>18.0</v>
      </c>
      <c r="T19" s="19"/>
      <c r="U19" s="157">
        <v>18.0</v>
      </c>
      <c r="V19" s="153">
        <v>4.06</v>
      </c>
      <c r="W19" s="156">
        <v>28.29943424317618</v>
      </c>
      <c r="X19" s="19"/>
      <c r="Y19" s="221"/>
      <c r="Z19" s="192">
        <v>1.0</v>
      </c>
      <c r="AA19" s="221">
        <v>26000.0</v>
      </c>
      <c r="AB19" s="192">
        <v>2.0</v>
      </c>
      <c r="AC19" s="221"/>
      <c r="AD19" s="192"/>
      <c r="AE19" s="221"/>
      <c r="AF19" s="192"/>
      <c r="AG19" s="153"/>
    </row>
    <row r="20">
      <c r="A20" s="149">
        <v>5166.0</v>
      </c>
      <c r="B20" s="19"/>
      <c r="C20" s="156">
        <v>1460.65</v>
      </c>
      <c r="D20" s="19"/>
      <c r="E20" s="156">
        <v>41.43</v>
      </c>
      <c r="F20" s="19"/>
      <c r="G20" s="153">
        <v>387.122405748367</v>
      </c>
      <c r="H20" s="185">
        <v>1366.0</v>
      </c>
      <c r="I20" s="19"/>
      <c r="J20" s="157">
        <v>215.45</v>
      </c>
      <c r="K20" s="157">
        <v>-20.03</v>
      </c>
      <c r="L20" s="157">
        <v>27.97</v>
      </c>
      <c r="M20" s="157">
        <v>14.52</v>
      </c>
      <c r="N20" s="157">
        <v>8.0</v>
      </c>
      <c r="O20" s="157">
        <v>448.0</v>
      </c>
      <c r="P20" s="157">
        <v>690.0</v>
      </c>
      <c r="Q20" s="186">
        <v>448.0</v>
      </c>
      <c r="R20" s="19"/>
      <c r="S20" s="186">
        <v>14.0</v>
      </c>
      <c r="T20" s="19"/>
      <c r="U20" s="157">
        <v>22.0</v>
      </c>
      <c r="V20" s="153">
        <v>-10.03</v>
      </c>
      <c r="W20" s="156">
        <v>26.588046465151137</v>
      </c>
      <c r="X20" s="19"/>
      <c r="Y20" s="221"/>
      <c r="Z20" s="192">
        <v>1.0</v>
      </c>
      <c r="AA20" s="221">
        <v>26000.0</v>
      </c>
      <c r="AB20" s="192">
        <v>1.0</v>
      </c>
      <c r="AC20" s="221"/>
      <c r="AD20" s="192"/>
      <c r="AE20" s="221"/>
      <c r="AF20" s="192"/>
      <c r="AG20" s="153"/>
    </row>
    <row r="21">
      <c r="A21" s="149">
        <v>8604.0</v>
      </c>
      <c r="B21" s="19"/>
      <c r="C21" s="156">
        <v>636.27</v>
      </c>
      <c r="D21" s="19"/>
      <c r="E21" s="156">
        <v>50.84</v>
      </c>
      <c r="F21" s="19"/>
      <c r="G21" s="153">
        <v>475.072496250272</v>
      </c>
      <c r="H21" s="185">
        <v>312.0</v>
      </c>
      <c r="I21" s="19"/>
      <c r="J21" s="157">
        <v>12.5</v>
      </c>
      <c r="K21" s="157">
        <v>19.83</v>
      </c>
      <c r="L21" s="157">
        <v>14.66</v>
      </c>
      <c r="M21" s="157">
        <v>-0.44</v>
      </c>
      <c r="N21" s="157">
        <v>-1.0</v>
      </c>
      <c r="O21" s="157">
        <v>132.0</v>
      </c>
      <c r="P21" s="157">
        <v>44.0</v>
      </c>
      <c r="Q21" s="186">
        <v>69.0</v>
      </c>
      <c r="R21" s="19"/>
      <c r="S21" s="186">
        <v>6.0</v>
      </c>
      <c r="T21" s="19"/>
      <c r="U21" s="157">
        <v>4.0</v>
      </c>
      <c r="V21" s="153">
        <v>64.62</v>
      </c>
      <c r="W21" s="156">
        <v>25.753123096998696</v>
      </c>
      <c r="X21" s="19"/>
      <c r="Y21" s="221"/>
      <c r="Z21" s="192">
        <v>1.0</v>
      </c>
      <c r="AA21" s="221">
        <v>14000.0</v>
      </c>
      <c r="AB21" s="192">
        <v>2.0</v>
      </c>
      <c r="AC21" s="221"/>
      <c r="AD21" s="192"/>
      <c r="AE21" s="221"/>
      <c r="AF21" s="192"/>
      <c r="AG21" s="153"/>
    </row>
    <row r="22">
      <c r="A22" s="170" t="s">
        <v>43</v>
      </c>
      <c r="B22" s="19"/>
      <c r="C22" s="177">
        <v>7459.86</v>
      </c>
      <c r="D22" s="19"/>
      <c r="E22" s="177">
        <v>3334.5</v>
      </c>
      <c r="F22" s="19"/>
      <c r="G22" s="174">
        <v>5647.468020520357</v>
      </c>
      <c r="H22" s="170">
        <v>5883.0</v>
      </c>
      <c r="I22" s="19"/>
      <c r="J22" s="178">
        <v>220.43</v>
      </c>
      <c r="K22" s="178">
        <v>40.94</v>
      </c>
      <c r="L22" s="178">
        <v>69.07</v>
      </c>
      <c r="M22" s="178">
        <v>-30.94</v>
      </c>
      <c r="N22" s="178">
        <v>-53.0</v>
      </c>
      <c r="O22" s="178">
        <v>2424.0</v>
      </c>
      <c r="P22" s="178">
        <v>2407.5</v>
      </c>
      <c r="Q22" s="193">
        <v>1847.0</v>
      </c>
      <c r="R22" s="19"/>
      <c r="S22" s="193">
        <v>90.0</v>
      </c>
      <c r="T22" s="19"/>
      <c r="U22" s="178">
        <v>72.0</v>
      </c>
      <c r="V22" s="174">
        <v>-974.71</v>
      </c>
      <c r="W22" s="177">
        <v>27.9779828294687</v>
      </c>
      <c r="X22" s="19"/>
      <c r="Y22" s="194" t="str">
        <f>AVERAGE(Y15:Y21)</f>
        <v>#DIV/0!</v>
      </c>
      <c r="Z22" s="195"/>
      <c r="AA22" s="194">
        <f>AVERAGE(AA15:AA21)</f>
        <v>27000</v>
      </c>
      <c r="AB22" s="195"/>
      <c r="AC22" s="194" t="str">
        <f>AVERAGE(AC15:AC21)</f>
        <v>#DIV/0!</v>
      </c>
      <c r="AD22" s="174"/>
      <c r="AE22" s="194" t="str">
        <f>AVERAGE(AE15:AE21)</f>
        <v>#DIV/0!</v>
      </c>
      <c r="AF22" s="174"/>
      <c r="AG22" s="174"/>
    </row>
    <row r="23">
      <c r="Y23" s="133"/>
      <c r="Z23" s="133"/>
      <c r="AA23" s="133"/>
      <c r="AB23" s="133"/>
      <c r="AC23" s="133"/>
      <c r="AD23" s="133"/>
      <c r="AE23" s="133"/>
      <c r="AF23" s="133"/>
    </row>
    <row r="24" ht="30.75" customHeight="1">
      <c r="A24" s="139" t="s">
        <v>46</v>
      </c>
      <c r="B24" s="19"/>
      <c r="C24" s="208" t="s">
        <v>79</v>
      </c>
      <c r="D24" s="19"/>
      <c r="E24" s="208" t="s">
        <v>80</v>
      </c>
      <c r="F24" s="19"/>
      <c r="G24" s="198" t="s">
        <v>81</v>
      </c>
      <c r="H24" s="208" t="s">
        <v>82</v>
      </c>
      <c r="I24" s="19"/>
      <c r="J24" s="198" t="s">
        <v>83</v>
      </c>
      <c r="K24" s="198" t="s">
        <v>84</v>
      </c>
      <c r="L24" s="198" t="s">
        <v>85</v>
      </c>
      <c r="M24" s="198" t="s">
        <v>86</v>
      </c>
      <c r="N24" s="198" t="s">
        <v>87</v>
      </c>
      <c r="O24" s="198" t="s">
        <v>88</v>
      </c>
      <c r="P24" s="198" t="s">
        <v>89</v>
      </c>
      <c r="Q24" s="208" t="s">
        <v>90</v>
      </c>
      <c r="R24" s="19"/>
      <c r="S24" s="208" t="s">
        <v>202</v>
      </c>
      <c r="T24" s="19"/>
      <c r="U24" s="198" t="s">
        <v>203</v>
      </c>
      <c r="V24" s="198" t="s">
        <v>204</v>
      </c>
      <c r="W24" s="208" t="s">
        <v>205</v>
      </c>
      <c r="X24" s="19"/>
      <c r="Y24" s="210"/>
      <c r="Z24" s="210"/>
      <c r="AA24" s="210"/>
      <c r="AB24" s="142"/>
      <c r="AC24" s="210" t="s">
        <v>93</v>
      </c>
      <c r="AD24" s="211" t="s">
        <v>94</v>
      </c>
      <c r="AE24" s="210" t="s">
        <v>95</v>
      </c>
      <c r="AF24" s="210" t="s">
        <v>96</v>
      </c>
      <c r="AG24" s="198" t="s">
        <v>97</v>
      </c>
    </row>
    <row r="25">
      <c r="A25" s="149">
        <v>3116.0</v>
      </c>
      <c r="B25" s="19"/>
      <c r="C25" s="212">
        <f>RANK(C5,C5:C11,1)</f>
        <v>7</v>
      </c>
      <c r="D25" s="19"/>
      <c r="E25" s="282">
        <f>RANK(E5,E5:E11)</f>
        <v>1</v>
      </c>
      <c r="F25" s="19"/>
      <c r="G25" s="282">
        <f>RANK(G5,G5:G11)</f>
        <v>5</v>
      </c>
      <c r="H25" s="19"/>
      <c r="I25" s="214">
        <f>RANK(H5,H5:H11)</f>
        <v>6</v>
      </c>
      <c r="J25" s="215">
        <f t="shared" ref="J25:N25" si="6">RANK(J5,J5:J11,1)</f>
        <v>3</v>
      </c>
      <c r="K25" s="215">
        <f t="shared" si="6"/>
        <v>5</v>
      </c>
      <c r="L25" s="216">
        <f t="shared" si="6"/>
        <v>6</v>
      </c>
      <c r="M25" s="216">
        <f t="shared" si="6"/>
        <v>2</v>
      </c>
      <c r="N25" s="216">
        <f t="shared" si="6"/>
        <v>3</v>
      </c>
      <c r="O25" s="216">
        <f>RANK(O5,O5:O11)</f>
        <v>2</v>
      </c>
      <c r="P25" s="216">
        <f t="shared" ref="P25:Q25" si="7">RANK(P5,P5:P11,1)</f>
        <v>7</v>
      </c>
      <c r="Q25" s="218">
        <f t="shared" si="7"/>
        <v>7</v>
      </c>
      <c r="R25" s="19"/>
      <c r="S25" s="219"/>
      <c r="T25" s="19"/>
      <c r="U25" s="215"/>
      <c r="V25" s="215">
        <f>RANK(V5,V5:V11)</f>
        <v>1</v>
      </c>
      <c r="W25" s="219">
        <f>RANK(W5,W5:W11,1)</f>
        <v>7</v>
      </c>
      <c r="X25" s="19"/>
      <c r="Y25" s="221"/>
      <c r="Z25" s="192"/>
      <c r="AA25" s="221"/>
      <c r="AB25" s="192"/>
      <c r="AC25" s="221">
        <f t="shared" ref="AC25:AD25" si="8">RANK(AC5,AC5:AC11,1)</f>
        <v>4</v>
      </c>
      <c r="AD25" s="225">
        <f t="shared" si="8"/>
        <v>4</v>
      </c>
      <c r="AE25" s="225">
        <f t="shared" ref="AE25:AF25" si="9">RANK(AE5,AE5:AE11)</f>
        <v>2</v>
      </c>
      <c r="AF25" s="225">
        <f t="shared" si="9"/>
        <v>7</v>
      </c>
      <c r="AG25" s="223">
        <f t="shared" ref="AG25:AG26" si="14">E25+G25+I25+L25+N25+O25+P25+Q25+AD25+AE25+AF25+M25</f>
        <v>52</v>
      </c>
    </row>
    <row r="26">
      <c r="A26" s="149">
        <v>3176.0</v>
      </c>
      <c r="B26" s="19"/>
      <c r="C26" s="212">
        <f>RANK(C6,C5:C11,1)</f>
        <v>6</v>
      </c>
      <c r="D26" s="19"/>
      <c r="E26" s="282">
        <f>RANK(E6,E5:E11)</f>
        <v>2</v>
      </c>
      <c r="F26" s="19"/>
      <c r="G26" s="282">
        <f>RANK(G6,G5:G11)</f>
        <v>4</v>
      </c>
      <c r="H26" s="19"/>
      <c r="I26" s="214">
        <f>RANK(H6,H5:H11)</f>
        <v>7</v>
      </c>
      <c r="J26" s="215">
        <f t="shared" ref="J26:N26" si="10">RANK(J6,J5:J11,1)</f>
        <v>5</v>
      </c>
      <c r="K26" s="215">
        <f t="shared" si="10"/>
        <v>4</v>
      </c>
      <c r="L26" s="216">
        <f t="shared" si="10"/>
        <v>3</v>
      </c>
      <c r="M26" s="216">
        <f t="shared" si="10"/>
        <v>1</v>
      </c>
      <c r="N26" s="216">
        <f t="shared" si="10"/>
        <v>1</v>
      </c>
      <c r="O26" s="216">
        <f>RANK(O6,O5:O11)</f>
        <v>1</v>
      </c>
      <c r="P26" s="216">
        <f t="shared" ref="P26:Q26" si="11">RANK(P6,P5:P11,1)</f>
        <v>4</v>
      </c>
      <c r="Q26" s="218">
        <f t="shared" si="11"/>
        <v>4</v>
      </c>
      <c r="R26" s="19"/>
      <c r="S26" s="219"/>
      <c r="T26" s="19"/>
      <c r="U26" s="215"/>
      <c r="V26" s="215">
        <f>RANK(V6,V5:V11)</f>
        <v>2</v>
      </c>
      <c r="W26" s="219">
        <f>RANK(W6,W5:W11,1)</f>
        <v>3</v>
      </c>
      <c r="X26" s="19"/>
      <c r="Y26" s="221"/>
      <c r="Z26" s="192"/>
      <c r="AA26" s="221"/>
      <c r="AB26" s="192"/>
      <c r="AC26" s="221">
        <f t="shared" ref="AC26:AD26" si="12">RANK(AC6,AC5:AC11,1)</f>
        <v>1</v>
      </c>
      <c r="AD26" s="225">
        <f t="shared" si="12"/>
        <v>1</v>
      </c>
      <c r="AE26" s="225">
        <f t="shared" ref="AE26:AF26" si="13">RANK(AE6,AE5:AE11)</f>
        <v>5</v>
      </c>
      <c r="AF26" s="225">
        <f t="shared" si="13"/>
        <v>3</v>
      </c>
      <c r="AG26" s="223">
        <f t="shared" si="14"/>
        <v>36</v>
      </c>
    </row>
    <row r="27">
      <c r="A27" s="149">
        <v>3802.0</v>
      </c>
      <c r="B27" s="19"/>
      <c r="C27" s="212">
        <f>RANK(C7,C5:C11,1)</f>
        <v>3</v>
      </c>
      <c r="D27" s="19"/>
      <c r="E27" s="282">
        <f>RANK(E7,E5:E11)</f>
        <v>5</v>
      </c>
      <c r="F27" s="19"/>
      <c r="G27" s="282">
        <f>RANK(G7,G5:G11)</f>
        <v>2</v>
      </c>
      <c r="H27" s="19"/>
      <c r="I27" s="214">
        <f>RANK(H7,H5:H11)</f>
        <v>2</v>
      </c>
      <c r="J27" s="215">
        <f t="shared" ref="J27:N27" si="15">RANK(J7,J5:J11,1)</f>
        <v>4</v>
      </c>
      <c r="K27" s="215">
        <f t="shared" si="15"/>
        <v>3</v>
      </c>
      <c r="L27" s="216">
        <f t="shared" si="15"/>
        <v>1</v>
      </c>
      <c r="M27" s="216">
        <f t="shared" si="15"/>
        <v>5</v>
      </c>
      <c r="N27" s="216">
        <f t="shared" si="15"/>
        <v>5</v>
      </c>
      <c r="O27" s="216">
        <f>RANK(O7,O5:O11)</f>
        <v>6</v>
      </c>
      <c r="P27" s="216">
        <f t="shared" ref="P27:Q27" si="16">RANK(P7,P5:P11,1)</f>
        <v>2</v>
      </c>
      <c r="Q27" s="218">
        <f t="shared" si="16"/>
        <v>6</v>
      </c>
      <c r="R27" s="19"/>
      <c r="S27" s="219"/>
      <c r="T27" s="19"/>
      <c r="U27" s="215"/>
      <c r="V27" s="215">
        <f>RANK(V7,V5:V11)</f>
        <v>5</v>
      </c>
      <c r="W27" s="219">
        <f>RANK(W7,W5:W11,1)</f>
        <v>4</v>
      </c>
      <c r="X27" s="19"/>
      <c r="Y27" s="221"/>
      <c r="Z27" s="192"/>
      <c r="AA27" s="221"/>
      <c r="AB27" s="192"/>
      <c r="AC27" s="225">
        <f t="shared" ref="AC27:AD27" si="17">RANK(AC7,AC5:AC11,1)</f>
        <v>6</v>
      </c>
      <c r="AD27" s="224">
        <f t="shared" si="17"/>
        <v>6</v>
      </c>
      <c r="AE27" s="225">
        <f t="shared" ref="AE27:AF27" si="18">RANK(AE7,AE5:AE11)</f>
        <v>7</v>
      </c>
      <c r="AF27" s="225">
        <f t="shared" si="18"/>
        <v>3</v>
      </c>
      <c r="AG27" s="223">
        <f>E27+G27+I27+L27+N27+O27+P27+Q27+AC27+AE27+AF27+M27</f>
        <v>50</v>
      </c>
    </row>
    <row r="28">
      <c r="A28" s="149">
        <v>3882.0</v>
      </c>
      <c r="B28" s="19"/>
      <c r="C28" s="212">
        <f>RANK(C8,C5:C11,1)</f>
        <v>2</v>
      </c>
      <c r="D28" s="19"/>
      <c r="E28" s="282">
        <f>RANK(E8,E5:E11)</f>
        <v>6</v>
      </c>
      <c r="F28" s="19"/>
      <c r="G28" s="282">
        <f>RANK(G8,G5:G11)</f>
        <v>7</v>
      </c>
      <c r="H28" s="19"/>
      <c r="I28" s="214">
        <f>RANK(H8,H5:H11)</f>
        <v>4</v>
      </c>
      <c r="J28" s="215">
        <f t="shared" ref="J28:N28" si="19">RANK(J8,J5:J11,1)</f>
        <v>1</v>
      </c>
      <c r="K28" s="215">
        <f t="shared" si="19"/>
        <v>1</v>
      </c>
      <c r="L28" s="216">
        <f t="shared" si="19"/>
        <v>2</v>
      </c>
      <c r="M28" s="216">
        <f t="shared" si="19"/>
        <v>7</v>
      </c>
      <c r="N28" s="216">
        <f t="shared" si="19"/>
        <v>6</v>
      </c>
      <c r="O28" s="216">
        <f>RANK(O8,O5:O11)</f>
        <v>5</v>
      </c>
      <c r="P28" s="216">
        <f t="shared" ref="P28:Q28" si="20">RANK(P8,P5:P11,1)</f>
        <v>1</v>
      </c>
      <c r="Q28" s="218">
        <f t="shared" si="20"/>
        <v>1</v>
      </c>
      <c r="R28" s="19"/>
      <c r="S28" s="219"/>
      <c r="T28" s="19"/>
      <c r="U28" s="215"/>
      <c r="V28" s="215">
        <f>RANK(V8,V5:V11)</f>
        <v>6</v>
      </c>
      <c r="W28" s="219">
        <f>RANK(W8,W5:W11,1)</f>
        <v>1</v>
      </c>
      <c r="X28" s="19"/>
      <c r="Y28" s="221"/>
      <c r="Z28" s="192"/>
      <c r="AA28" s="221"/>
      <c r="AB28" s="192"/>
      <c r="AC28" s="221">
        <f t="shared" ref="AC28:AD28" si="21">RANK(AC8,AC5:AC11,1)</f>
        <v>7</v>
      </c>
      <c r="AD28" s="225">
        <f t="shared" si="21"/>
        <v>7</v>
      </c>
      <c r="AE28" s="225">
        <f t="shared" ref="AE28:AF28" si="22">RANK(AE8,AE5:AE11)</f>
        <v>3</v>
      </c>
      <c r="AF28" s="225">
        <f t="shared" si="22"/>
        <v>5</v>
      </c>
      <c r="AG28" s="223">
        <f t="shared" ref="AG28:AG30" si="27">E28+G28+I28+L28+N28+O28+P28+Q28+AD28+AE28+AF28+M28</f>
        <v>54</v>
      </c>
    </row>
    <row r="29">
      <c r="A29" s="149">
        <v>5161.0</v>
      </c>
      <c r="B29" s="19"/>
      <c r="C29" s="212">
        <f>RANK(C9,C5:C11,1)</f>
        <v>5</v>
      </c>
      <c r="D29" s="19"/>
      <c r="E29" s="282">
        <f>RANK(E9,E5:E11)</f>
        <v>3</v>
      </c>
      <c r="F29" s="19"/>
      <c r="G29" s="282">
        <f>RANK(G9,G5:G11)</f>
        <v>1</v>
      </c>
      <c r="H29" s="19"/>
      <c r="I29" s="214">
        <f>RANK(H9,H5:H11)</f>
        <v>1</v>
      </c>
      <c r="J29" s="215">
        <f t="shared" ref="J29:N29" si="23">RANK(J9,J5:J11,1)</f>
        <v>2</v>
      </c>
      <c r="K29" s="215">
        <f t="shared" si="23"/>
        <v>2</v>
      </c>
      <c r="L29" s="216">
        <f t="shared" si="23"/>
        <v>4</v>
      </c>
      <c r="M29" s="216">
        <f t="shared" si="23"/>
        <v>3</v>
      </c>
      <c r="N29" s="216">
        <f t="shared" si="23"/>
        <v>2</v>
      </c>
      <c r="O29" s="216">
        <f>RANK(O9,O5:O11)</f>
        <v>3</v>
      </c>
      <c r="P29" s="216">
        <f t="shared" ref="P29:Q29" si="24">RANK(P9,P5:P11,1)</f>
        <v>6</v>
      </c>
      <c r="Q29" s="218">
        <f t="shared" si="24"/>
        <v>2</v>
      </c>
      <c r="R29" s="19"/>
      <c r="S29" s="219"/>
      <c r="T29" s="19"/>
      <c r="U29" s="215"/>
      <c r="V29" s="215">
        <f>RANK(V9,V5:V11)</f>
        <v>3</v>
      </c>
      <c r="W29" s="219">
        <f>RANK(W9,W5:W11,1)</f>
        <v>5</v>
      </c>
      <c r="X29" s="19"/>
      <c r="Y29" s="221"/>
      <c r="Z29" s="192"/>
      <c r="AA29" s="221"/>
      <c r="AB29" s="192"/>
      <c r="AC29" s="221">
        <f t="shared" ref="AC29:AD29" si="25">RANK(AC9,AC5:AC11,1)</f>
        <v>5</v>
      </c>
      <c r="AD29" s="225">
        <f t="shared" si="25"/>
        <v>5</v>
      </c>
      <c r="AE29" s="225">
        <f t="shared" ref="AE29:AF29" si="26">RANK(AE9,AE5:AE11)</f>
        <v>1</v>
      </c>
      <c r="AF29" s="225">
        <f t="shared" si="26"/>
        <v>1</v>
      </c>
      <c r="AG29" s="223">
        <f t="shared" si="27"/>
        <v>32</v>
      </c>
    </row>
    <row r="30">
      <c r="A30" s="149">
        <v>5166.0</v>
      </c>
      <c r="B30" s="19"/>
      <c r="C30" s="212">
        <f>RANK(C10,C5:C11,1)</f>
        <v>4</v>
      </c>
      <c r="D30" s="19"/>
      <c r="E30" s="282">
        <f>RANK(E10,E5:E11)</f>
        <v>4</v>
      </c>
      <c r="F30" s="19"/>
      <c r="G30" s="282">
        <f>RANK(G10,G5:G11)</f>
        <v>6</v>
      </c>
      <c r="H30" s="19"/>
      <c r="I30" s="214">
        <f>RANK(H10,H5:H11)</f>
        <v>5</v>
      </c>
      <c r="J30" s="215">
        <f t="shared" ref="J30:N30" si="28">RANK(J10,J5:J11,1)</f>
        <v>6</v>
      </c>
      <c r="K30" s="215">
        <f t="shared" si="28"/>
        <v>6</v>
      </c>
      <c r="L30" s="216">
        <f t="shared" si="28"/>
        <v>5</v>
      </c>
      <c r="M30" s="216">
        <f t="shared" si="28"/>
        <v>4</v>
      </c>
      <c r="N30" s="216">
        <f t="shared" si="28"/>
        <v>4</v>
      </c>
      <c r="O30" s="216">
        <f>RANK(O10,O5:O11)</f>
        <v>4</v>
      </c>
      <c r="P30" s="216">
        <f t="shared" ref="P30:Q30" si="29">RANK(P10,P5:P11,1)</f>
        <v>3</v>
      </c>
      <c r="Q30" s="218">
        <f t="shared" si="29"/>
        <v>5</v>
      </c>
      <c r="R30" s="19"/>
      <c r="S30" s="219"/>
      <c r="T30" s="19"/>
      <c r="U30" s="215"/>
      <c r="V30" s="215">
        <f>RANK(V10,V5:V11)</f>
        <v>4</v>
      </c>
      <c r="W30" s="219">
        <f>RANK(W10,W5:W11,1)</f>
        <v>6</v>
      </c>
      <c r="X30" s="19"/>
      <c r="Y30" s="221"/>
      <c r="Z30" s="192"/>
      <c r="AA30" s="221"/>
      <c r="AB30" s="192"/>
      <c r="AC30" s="221">
        <f t="shared" ref="AC30:AD30" si="30">RANK(AC10,AC5:AC11,1)</f>
        <v>3</v>
      </c>
      <c r="AD30" s="225">
        <f t="shared" si="30"/>
        <v>3</v>
      </c>
      <c r="AE30" s="225">
        <f t="shared" ref="AE30:AF30" si="31">RANK(AE10,AE5:AE11)</f>
        <v>5</v>
      </c>
      <c r="AF30" s="225">
        <f t="shared" si="31"/>
        <v>5</v>
      </c>
      <c r="AG30" s="223">
        <f t="shared" si="27"/>
        <v>53</v>
      </c>
    </row>
    <row r="31">
      <c r="A31" s="149">
        <v>8604.0</v>
      </c>
      <c r="B31" s="19"/>
      <c r="C31" s="212">
        <f>RANK(C11,C5:C11,1)</f>
        <v>1</v>
      </c>
      <c r="D31" s="19"/>
      <c r="E31" s="282">
        <f>RANK(E11,E5:E11)</f>
        <v>7</v>
      </c>
      <c r="F31" s="19"/>
      <c r="G31" s="282">
        <f>RANK(G11,G5:G11)</f>
        <v>3</v>
      </c>
      <c r="H31" s="19"/>
      <c r="I31" s="214">
        <f>RANK(H11,H5:H11)</f>
        <v>3</v>
      </c>
      <c r="J31" s="215">
        <f t="shared" ref="J31:N31" si="32">RANK(J11,J5:J11,1)</f>
        <v>7</v>
      </c>
      <c r="K31" s="215">
        <f t="shared" si="32"/>
        <v>7</v>
      </c>
      <c r="L31" s="216">
        <f t="shared" si="32"/>
        <v>7</v>
      </c>
      <c r="M31" s="216">
        <f t="shared" si="32"/>
        <v>6</v>
      </c>
      <c r="N31" s="216">
        <f t="shared" si="32"/>
        <v>7</v>
      </c>
      <c r="O31" s="216">
        <f>RANK(O11,O5:O11)</f>
        <v>7</v>
      </c>
      <c r="P31" s="216">
        <f t="shared" ref="P31:Q31" si="33">RANK(P11,P5:P11,1)</f>
        <v>5</v>
      </c>
      <c r="Q31" s="218">
        <f t="shared" si="33"/>
        <v>3</v>
      </c>
      <c r="R31" s="19"/>
      <c r="S31" s="219"/>
      <c r="T31" s="19"/>
      <c r="U31" s="215"/>
      <c r="V31" s="215">
        <f>RANK(V11,V5:V11)</f>
        <v>7</v>
      </c>
      <c r="W31" s="219">
        <f>RANK(W11,W5:W11,1)</f>
        <v>2</v>
      </c>
      <c r="X31" s="19"/>
      <c r="Y31" s="221"/>
      <c r="Z31" s="192"/>
      <c r="AA31" s="221"/>
      <c r="AB31" s="192"/>
      <c r="AC31" s="225">
        <f t="shared" ref="AC31:AD31" si="34">RANK(AC11,AC5:AC11,1)</f>
        <v>2</v>
      </c>
      <c r="AD31" s="224">
        <f t="shared" si="34"/>
        <v>2</v>
      </c>
      <c r="AE31" s="225">
        <f t="shared" ref="AE31:AF31" si="35">RANK(AE11,AE5:AE11)</f>
        <v>4</v>
      </c>
      <c r="AF31" s="225">
        <f t="shared" si="35"/>
        <v>2</v>
      </c>
      <c r="AG31" s="223">
        <f>E31+G31+I31+L31+N31+O31+P31+Q31+AC31+AE31+AF31+M31</f>
        <v>56</v>
      </c>
    </row>
    <row r="32">
      <c r="A32" s="227"/>
      <c r="B32" s="227"/>
      <c r="C32" s="228"/>
      <c r="D32" s="228"/>
      <c r="E32" s="228"/>
      <c r="F32" s="228"/>
      <c r="G32" s="228"/>
      <c r="H32" s="227"/>
      <c r="I32" s="227"/>
      <c r="J32" s="229"/>
      <c r="K32" s="229"/>
      <c r="L32" s="229"/>
      <c r="M32" s="229"/>
      <c r="N32" s="229"/>
      <c r="O32" s="229"/>
      <c r="P32" s="229"/>
      <c r="Q32" s="229"/>
      <c r="R32" s="229"/>
      <c r="S32" s="229"/>
      <c r="T32" s="229"/>
      <c r="U32" s="229"/>
      <c r="V32" s="228"/>
      <c r="W32" s="228"/>
      <c r="X32" s="228"/>
      <c r="Y32" s="230"/>
      <c r="Z32" s="231"/>
      <c r="AA32" s="230"/>
      <c r="AB32" s="231"/>
      <c r="AC32" s="230"/>
      <c r="AD32" s="228"/>
      <c r="AE32" s="230"/>
      <c r="AF32" s="228"/>
      <c r="AG32" s="228"/>
    </row>
    <row r="33">
      <c r="Y33" s="133"/>
      <c r="Z33" s="133"/>
      <c r="AA33" s="133"/>
      <c r="AB33" s="133"/>
      <c r="AC33" s="133"/>
      <c r="AD33" s="133"/>
      <c r="AE33" s="133"/>
      <c r="AF33" s="133"/>
    </row>
    <row r="34">
      <c r="Y34" s="133"/>
      <c r="Z34" s="133"/>
      <c r="AA34" s="133"/>
      <c r="AB34" s="133"/>
      <c r="AC34" s="133"/>
      <c r="AD34" s="133"/>
      <c r="AE34" s="133"/>
      <c r="AF34" s="133"/>
    </row>
    <row r="35">
      <c r="Y35" s="133"/>
      <c r="Z35" s="133"/>
      <c r="AA35" s="133"/>
      <c r="AB35" s="133"/>
      <c r="AC35" s="133"/>
      <c r="AD35" s="133"/>
      <c r="AE35" s="133"/>
      <c r="AF35" s="133"/>
    </row>
    <row r="36">
      <c r="Y36" s="133"/>
      <c r="Z36" s="133"/>
      <c r="AA36" s="133"/>
      <c r="AB36" s="133"/>
      <c r="AC36" s="133"/>
      <c r="AD36" s="133"/>
      <c r="AE36" s="133"/>
      <c r="AF36" s="133"/>
    </row>
    <row r="37">
      <c r="Y37" s="133"/>
      <c r="Z37" s="133"/>
      <c r="AA37" s="133"/>
      <c r="AB37" s="133"/>
      <c r="AC37" s="133"/>
      <c r="AD37" s="133"/>
      <c r="AE37" s="133"/>
      <c r="AF37" s="133"/>
    </row>
    <row r="38">
      <c r="Y38" s="133"/>
      <c r="Z38" s="133"/>
      <c r="AA38" s="133"/>
      <c r="AB38" s="133"/>
      <c r="AC38" s="133"/>
      <c r="AD38" s="133"/>
      <c r="AE38" s="133"/>
      <c r="AF38" s="133"/>
    </row>
    <row r="39">
      <c r="Y39" s="133"/>
      <c r="Z39" s="133"/>
      <c r="AA39" s="133"/>
      <c r="AB39" s="133"/>
      <c r="AC39" s="133"/>
      <c r="AD39" s="133"/>
      <c r="AE39" s="133"/>
      <c r="AF39" s="133"/>
    </row>
    <row r="40">
      <c r="Y40" s="133"/>
      <c r="Z40" s="133"/>
      <c r="AA40" s="133"/>
      <c r="AB40" s="133"/>
      <c r="AC40" s="133"/>
      <c r="AD40" s="133"/>
      <c r="AE40" s="133"/>
      <c r="AF40" s="133"/>
    </row>
    <row r="41">
      <c r="Y41" s="133"/>
      <c r="Z41" s="133"/>
      <c r="AA41" s="133"/>
      <c r="AB41" s="133"/>
      <c r="AC41" s="133"/>
      <c r="AD41" s="133"/>
      <c r="AE41" s="133"/>
      <c r="AF41" s="133"/>
    </row>
  </sheetData>
  <mergeCells count="190">
    <mergeCell ref="A21:B21"/>
    <mergeCell ref="C22:D22"/>
    <mergeCell ref="E22:F22"/>
    <mergeCell ref="H22:I22"/>
    <mergeCell ref="Q22:R22"/>
    <mergeCell ref="S22:T22"/>
    <mergeCell ref="W22:X22"/>
    <mergeCell ref="A22:B22"/>
    <mergeCell ref="C24:D24"/>
    <mergeCell ref="E24:F24"/>
    <mergeCell ref="H24:I24"/>
    <mergeCell ref="Q24:R24"/>
    <mergeCell ref="S24:T24"/>
    <mergeCell ref="W24:X24"/>
    <mergeCell ref="A26:B26"/>
    <mergeCell ref="C27:D27"/>
    <mergeCell ref="E27:F27"/>
    <mergeCell ref="G27:H27"/>
    <mergeCell ref="Q27:R27"/>
    <mergeCell ref="S27:T27"/>
    <mergeCell ref="W27:X27"/>
    <mergeCell ref="A27:B27"/>
    <mergeCell ref="C28:D28"/>
    <mergeCell ref="E28:F28"/>
    <mergeCell ref="G28:H28"/>
    <mergeCell ref="Q28:R28"/>
    <mergeCell ref="S28:T28"/>
    <mergeCell ref="W28:X28"/>
    <mergeCell ref="A28:B28"/>
    <mergeCell ref="C29:D29"/>
    <mergeCell ref="E29:F29"/>
    <mergeCell ref="G29:H29"/>
    <mergeCell ref="Q29:R29"/>
    <mergeCell ref="S29:T29"/>
    <mergeCell ref="W29:X29"/>
    <mergeCell ref="A29:B29"/>
    <mergeCell ref="C30:D30"/>
    <mergeCell ref="E30:F30"/>
    <mergeCell ref="G30:H30"/>
    <mergeCell ref="Q30:R30"/>
    <mergeCell ref="S30:T30"/>
    <mergeCell ref="W30:X30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30:B30"/>
    <mergeCell ref="A31:B31"/>
    <mergeCell ref="C31:D31"/>
    <mergeCell ref="E31:F31"/>
    <mergeCell ref="G31:H31"/>
    <mergeCell ref="Q31:R31"/>
    <mergeCell ref="S31:T31"/>
    <mergeCell ref="W31:X31"/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A24:B24"/>
    <mergeCell ref="C25:D25"/>
    <mergeCell ref="E25:F25"/>
    <mergeCell ref="G25:H25"/>
    <mergeCell ref="Q25:R25"/>
    <mergeCell ref="S25:T25"/>
    <mergeCell ref="W25:X25"/>
    <mergeCell ref="A25:B25"/>
    <mergeCell ref="C26:D26"/>
    <mergeCell ref="E26:F26"/>
    <mergeCell ref="G26:H26"/>
    <mergeCell ref="Q26:R26"/>
    <mergeCell ref="S26:T26"/>
    <mergeCell ref="W26:X26"/>
  </mergeCells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13"/>
    <col customWidth="1" min="10" max="12" width="6.5"/>
    <col customWidth="1" min="13" max="14" width="7.13"/>
    <col customWidth="1" min="15" max="15" width="7.25"/>
    <col customWidth="1" min="16" max="16" width="5.38"/>
    <col customWidth="1" min="17" max="17" width="5.0"/>
    <col customWidth="1" hidden="1" min="18" max="18" width="1.75"/>
    <col customWidth="1" min="19" max="19" width="7.63"/>
    <col customWidth="1" hidden="1" min="20" max="20" width="1.63"/>
    <col customWidth="1" min="21" max="22" width="7.13"/>
    <col customWidth="1" min="23" max="23" width="7.5"/>
    <col customWidth="1" hidden="1" min="24" max="24" width="1.75"/>
    <col customWidth="1" min="25" max="25" width="7.0"/>
    <col customWidth="1" min="26" max="27" width="5.88"/>
    <col customWidth="1" min="28" max="28" width="6.38"/>
    <col customWidth="1" min="29" max="32" width="5.88"/>
    <col customWidth="1" min="33" max="33" width="6.0"/>
    <col customWidth="1" min="34" max="34" width="5.13"/>
    <col customWidth="1" min="35" max="35" width="2.0"/>
  </cols>
  <sheetData>
    <row r="1" hidden="1">
      <c r="A1" s="128"/>
      <c r="B1" s="129" t="s">
        <v>0</v>
      </c>
      <c r="C1" s="3"/>
      <c r="D1" s="130">
        <v>4578.934285714286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</v>
      </c>
      <c r="U1" s="9"/>
      <c r="V1" s="9"/>
      <c r="W1" s="3"/>
      <c r="X1" s="128"/>
      <c r="Y1" s="133"/>
      <c r="Z1" s="133"/>
      <c r="AA1" s="133"/>
      <c r="AB1" s="133"/>
      <c r="AC1" s="133"/>
      <c r="AD1" s="133"/>
      <c r="AE1" s="133"/>
      <c r="AF1" s="133"/>
    </row>
    <row r="2" hidden="1">
      <c r="A2" s="134" t="s">
        <v>3</v>
      </c>
      <c r="B2" s="9"/>
      <c r="C2" s="3"/>
      <c r="D2" s="135">
        <v>2397.9314285714286</v>
      </c>
      <c r="E2" s="3"/>
      <c r="F2" s="136">
        <v>0.9095351231299358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4</v>
      </c>
      <c r="U2" s="9"/>
      <c r="V2" s="9"/>
      <c r="W2" s="3"/>
      <c r="X2" s="128"/>
      <c r="Y2" s="133"/>
      <c r="Z2" s="133"/>
      <c r="AA2" s="133"/>
      <c r="AB2" s="133"/>
      <c r="AC2" s="133"/>
      <c r="AD2" s="133"/>
      <c r="AE2" s="133"/>
      <c r="AF2" s="133"/>
    </row>
    <row r="3" ht="9.0" hidden="1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37"/>
      <c r="Z3" s="137"/>
      <c r="AA3" s="137"/>
      <c r="AB3" s="137"/>
      <c r="AC3" s="137"/>
      <c r="AD3" s="138"/>
      <c r="AE3" s="137"/>
      <c r="AF3" s="137"/>
      <c r="AG3" s="128"/>
    </row>
    <row r="4" ht="30.75" customHeight="1">
      <c r="A4" s="139" t="s">
        <v>46</v>
      </c>
      <c r="B4" s="19"/>
      <c r="C4" s="139" t="s">
        <v>6</v>
      </c>
      <c r="D4" s="19"/>
      <c r="E4" s="139" t="s">
        <v>7</v>
      </c>
      <c r="F4" s="19"/>
      <c r="G4" s="141" t="s">
        <v>8</v>
      </c>
      <c r="H4" s="139" t="s">
        <v>9</v>
      </c>
      <c r="I4" s="19"/>
      <c r="J4" s="141" t="s">
        <v>10</v>
      </c>
      <c r="K4" s="141" t="s">
        <v>11</v>
      </c>
      <c r="L4" s="141" t="s">
        <v>12</v>
      </c>
      <c r="M4" s="141" t="s">
        <v>13</v>
      </c>
      <c r="N4" s="141" t="s">
        <v>14</v>
      </c>
      <c r="O4" s="141" t="s">
        <v>15</v>
      </c>
      <c r="P4" s="141" t="s">
        <v>16</v>
      </c>
      <c r="Q4" s="139" t="s">
        <v>17</v>
      </c>
      <c r="R4" s="19"/>
      <c r="S4" s="139" t="s">
        <v>18</v>
      </c>
      <c r="T4" s="19"/>
      <c r="U4" s="141" t="s">
        <v>19</v>
      </c>
      <c r="V4" s="141" t="s">
        <v>20</v>
      </c>
      <c r="W4" s="139" t="s">
        <v>21</v>
      </c>
      <c r="X4" s="19"/>
      <c r="Y4" s="142" t="s">
        <v>22</v>
      </c>
      <c r="Z4" s="142" t="s">
        <v>23</v>
      </c>
      <c r="AA4" s="142" t="s">
        <v>24</v>
      </c>
      <c r="AB4" s="142" t="s">
        <v>25</v>
      </c>
      <c r="AC4" s="142" t="s">
        <v>26</v>
      </c>
      <c r="AD4" s="143" t="s">
        <v>27</v>
      </c>
      <c r="AE4" s="210" t="s">
        <v>28</v>
      </c>
      <c r="AF4" s="142" t="s">
        <v>29</v>
      </c>
      <c r="AG4" s="198" t="s">
        <v>71</v>
      </c>
    </row>
    <row r="5">
      <c r="A5" s="149">
        <v>3116.0</v>
      </c>
      <c r="B5" s="19"/>
      <c r="C5" s="150">
        <v>129048.87</v>
      </c>
      <c r="D5" s="19"/>
      <c r="E5" s="150">
        <v>32262.2175</v>
      </c>
      <c r="F5" s="19"/>
      <c r="G5" s="151">
        <v>-0.01060255407079471</v>
      </c>
      <c r="H5" s="152">
        <v>-0.01959132083421108</v>
      </c>
      <c r="I5" s="19"/>
      <c r="J5" s="151">
        <v>0.2950533390954915</v>
      </c>
      <c r="K5" s="151">
        <v>0.2888865388747689</v>
      </c>
      <c r="L5" s="151">
        <v>-0.0061668002207225835</v>
      </c>
      <c r="M5" s="151">
        <v>0.23635658103786572</v>
      </c>
      <c r="N5" s="151">
        <v>0.5252431199126346</v>
      </c>
      <c r="O5" s="153">
        <v>56.254956408020924</v>
      </c>
      <c r="P5" s="154">
        <v>31.9324025596277</v>
      </c>
      <c r="Q5" s="155">
        <v>6.0875</v>
      </c>
      <c r="R5" s="19"/>
      <c r="S5" s="156">
        <v>9831.23</v>
      </c>
      <c r="T5" s="19"/>
      <c r="U5" s="157">
        <v>21760.05209462</v>
      </c>
      <c r="V5" s="153">
        <v>14574.36</v>
      </c>
      <c r="W5" s="156">
        <v>8847.3514</v>
      </c>
      <c r="X5" s="19"/>
      <c r="Y5" s="158">
        <v>0.234</v>
      </c>
      <c r="Z5" s="158">
        <v>0.2301</v>
      </c>
      <c r="AA5" s="158">
        <f t="shared" ref="AA5:AA12" si="1">(J5+Y5+0.5%)</f>
        <v>0.5340533391</v>
      </c>
      <c r="AB5" s="158">
        <f t="shared" ref="AB5:AB12" si="2">(J5+Z5+0.5%)</f>
        <v>0.5301533391</v>
      </c>
      <c r="AC5" s="160">
        <f t="shared" ref="AC5:AC12" si="3">(N5-AA5)</f>
        <v>-0.008810219183</v>
      </c>
      <c r="AD5" s="160">
        <f t="shared" ref="AD5:AD12" si="4">(N5-AB5)</f>
        <v>-0.004910219183</v>
      </c>
      <c r="AE5" s="232">
        <v>0.93</v>
      </c>
      <c r="AF5" s="232">
        <v>0.85</v>
      </c>
      <c r="AG5" s="233">
        <f>RANK(AG25,AG25:AG31,1)</f>
        <v>4</v>
      </c>
    </row>
    <row r="6">
      <c r="A6" s="149">
        <v>3176.0</v>
      </c>
      <c r="B6" s="19"/>
      <c r="C6" s="150">
        <v>129043.58</v>
      </c>
      <c r="D6" s="19"/>
      <c r="E6" s="150">
        <v>32260.895</v>
      </c>
      <c r="F6" s="19"/>
      <c r="G6" s="151">
        <v>-0.058149206514180214</v>
      </c>
      <c r="H6" s="152">
        <v>-0.10683206813553046</v>
      </c>
      <c r="I6" s="19"/>
      <c r="J6" s="151">
        <v>0.2962529402857546</v>
      </c>
      <c r="K6" s="151">
        <v>0.29596324358019205</v>
      </c>
      <c r="L6" s="151">
        <v>-2.8969670556257043E-4</v>
      </c>
      <c r="M6" s="151">
        <v>0.20757114689471573</v>
      </c>
      <c r="N6" s="151">
        <v>0.5035343904749078</v>
      </c>
      <c r="O6" s="153">
        <v>60.754981167608285</v>
      </c>
      <c r="P6" s="154">
        <v>26.6476683222958</v>
      </c>
      <c r="Q6" s="155">
        <v>4.44317865105909</v>
      </c>
      <c r="R6" s="19"/>
      <c r="S6" s="156">
        <v>5627.25</v>
      </c>
      <c r="T6" s="19"/>
      <c r="U6" s="157">
        <v>10457.43850242</v>
      </c>
      <c r="V6" s="153">
        <v>12156.39</v>
      </c>
      <c r="W6" s="156">
        <v>6170.5316</v>
      </c>
      <c r="X6" s="19"/>
      <c r="Y6" s="158">
        <v>0.234</v>
      </c>
      <c r="Z6" s="158">
        <v>0.2301</v>
      </c>
      <c r="AA6" s="158">
        <f t="shared" si="1"/>
        <v>0.5352529403</v>
      </c>
      <c r="AB6" s="158">
        <f t="shared" si="2"/>
        <v>0.5313529403</v>
      </c>
      <c r="AC6" s="160">
        <f t="shared" si="3"/>
        <v>-0.03171854981</v>
      </c>
      <c r="AD6" s="160">
        <f t="shared" si="4"/>
        <v>-0.02781854981</v>
      </c>
      <c r="AE6" s="232">
        <v>0.86</v>
      </c>
      <c r="AF6" s="232">
        <v>0.88</v>
      </c>
      <c r="AG6" s="233">
        <f>RANK(AG26,AG25:AG31,1)</f>
        <v>2</v>
      </c>
    </row>
    <row r="7">
      <c r="A7" s="149">
        <v>3802.0</v>
      </c>
      <c r="B7" s="19"/>
      <c r="C7" s="150">
        <v>95645.33</v>
      </c>
      <c r="D7" s="19"/>
      <c r="E7" s="150">
        <v>23911.3325</v>
      </c>
      <c r="F7" s="19"/>
      <c r="G7" s="151">
        <v>0.06391262431505543</v>
      </c>
      <c r="H7" s="152">
        <v>0.04357541899441341</v>
      </c>
      <c r="I7" s="19"/>
      <c r="J7" s="151">
        <v>0.2977618457691557</v>
      </c>
      <c r="K7" s="151">
        <v>0.2898277898147249</v>
      </c>
      <c r="L7" s="151">
        <v>-0.007934055954430813</v>
      </c>
      <c r="M7" s="151">
        <v>0.27488721927144794</v>
      </c>
      <c r="N7" s="151">
        <v>0.5647150090861729</v>
      </c>
      <c r="O7" s="153">
        <v>49.815276041666664</v>
      </c>
      <c r="P7" s="154">
        <v>25.5606500691563</v>
      </c>
      <c r="Q7" s="155">
        <v>7.02377916440586</v>
      </c>
      <c r="R7" s="19"/>
      <c r="S7" s="156">
        <v>4336.88</v>
      </c>
      <c r="T7" s="19"/>
      <c r="U7" s="157">
        <v>8119.27589808</v>
      </c>
      <c r="V7" s="153">
        <v>9815.63</v>
      </c>
      <c r="W7" s="156">
        <v>7071.7014</v>
      </c>
      <c r="X7" s="19"/>
      <c r="Y7" s="158">
        <v>0.27</v>
      </c>
      <c r="Z7" s="166">
        <v>0.2646</v>
      </c>
      <c r="AA7" s="158">
        <f t="shared" si="1"/>
        <v>0.5727618458</v>
      </c>
      <c r="AB7" s="166">
        <f t="shared" si="2"/>
        <v>0.5673618458</v>
      </c>
      <c r="AC7" s="160">
        <f t="shared" si="3"/>
        <v>-0.008046836683</v>
      </c>
      <c r="AD7" s="160">
        <f t="shared" si="4"/>
        <v>-0.002646836683</v>
      </c>
      <c r="AE7" s="232">
        <v>0.86</v>
      </c>
      <c r="AF7" s="232">
        <v>0.88</v>
      </c>
      <c r="AG7" s="233">
        <f>RANK(AG27,AG25:AG31,1)</f>
        <v>3</v>
      </c>
    </row>
    <row r="8">
      <c r="A8" s="149">
        <v>3882.0</v>
      </c>
      <c r="B8" s="19"/>
      <c r="C8" s="150">
        <v>44536.88</v>
      </c>
      <c r="D8" s="19"/>
      <c r="E8" s="150">
        <v>11134.22</v>
      </c>
      <c r="F8" s="19"/>
      <c r="G8" s="151">
        <v>-0.050100371369802596</v>
      </c>
      <c r="H8" s="152">
        <v>-0.01643059490084986</v>
      </c>
      <c r="I8" s="19"/>
      <c r="J8" s="151">
        <v>0.2918738357963108</v>
      </c>
      <c r="K8" s="151">
        <v>0.2983937738790863</v>
      </c>
      <c r="L8" s="151">
        <v>0.006519938082775444</v>
      </c>
      <c r="M8" s="151">
        <v>0.5741077417187733</v>
      </c>
      <c r="N8" s="151">
        <v>0.8725015155978596</v>
      </c>
      <c r="O8" s="153">
        <v>35.15144435674822</v>
      </c>
      <c r="P8" s="154">
        <v>25.6735611510791</v>
      </c>
      <c r="Q8" s="155">
        <v>2.9650289017341</v>
      </c>
      <c r="R8" s="19"/>
      <c r="S8" s="156">
        <v>2150.45</v>
      </c>
      <c r="T8" s="19"/>
      <c r="U8" s="157">
        <v>5205.9604638</v>
      </c>
      <c r="V8" s="153">
        <v>4728.89</v>
      </c>
      <c r="W8" s="156">
        <v>3273.8206</v>
      </c>
      <c r="X8" s="19"/>
      <c r="Y8" s="158">
        <v>0.6</v>
      </c>
      <c r="Z8" s="158">
        <v>0.5886</v>
      </c>
      <c r="AA8" s="158">
        <f t="shared" si="1"/>
        <v>0.8968738358</v>
      </c>
      <c r="AB8" s="158">
        <f t="shared" si="2"/>
        <v>0.8854738358</v>
      </c>
      <c r="AC8" s="160">
        <f t="shared" si="3"/>
        <v>-0.0243723202</v>
      </c>
      <c r="AD8" s="160">
        <f t="shared" si="4"/>
        <v>-0.0129723202</v>
      </c>
      <c r="AE8" s="232">
        <v>0.91</v>
      </c>
      <c r="AF8" s="232">
        <v>0.87</v>
      </c>
      <c r="AG8" s="233">
        <f>RANK(AG28,AG25:AG31,1)</f>
        <v>6</v>
      </c>
    </row>
    <row r="9">
      <c r="A9" s="149">
        <v>5161.0</v>
      </c>
      <c r="B9" s="19"/>
      <c r="C9" s="150">
        <v>100236.06</v>
      </c>
      <c r="D9" s="19"/>
      <c r="E9" s="150">
        <v>25059.015</v>
      </c>
      <c r="F9" s="19"/>
      <c r="G9" s="151">
        <v>0.05542060438050461</v>
      </c>
      <c r="H9" s="152">
        <v>0.03958503958503958</v>
      </c>
      <c r="I9" s="19"/>
      <c r="J9" s="151">
        <v>0.27474493710147824</v>
      </c>
      <c r="K9" s="151">
        <v>0.27100558920612006</v>
      </c>
      <c r="L9" s="151">
        <v>-0.0037393478953582173</v>
      </c>
      <c r="M9" s="151">
        <v>0.26212105403983355</v>
      </c>
      <c r="N9" s="151">
        <v>0.5331266432459536</v>
      </c>
      <c r="O9" s="153">
        <v>53.232108337758895</v>
      </c>
      <c r="P9" s="154">
        <v>27.6430259562842</v>
      </c>
      <c r="Q9" s="155">
        <v>3.93484286723164</v>
      </c>
      <c r="R9" s="19"/>
      <c r="S9" s="156">
        <v>6786.73</v>
      </c>
      <c r="T9" s="19"/>
      <c r="U9" s="157">
        <v>11779.88415056</v>
      </c>
      <c r="V9" s="153">
        <v>12475.61</v>
      </c>
      <c r="W9" s="156">
        <v>6501.2289</v>
      </c>
      <c r="X9" s="19"/>
      <c r="Y9" s="158">
        <v>0.26</v>
      </c>
      <c r="Z9" s="158">
        <v>0.255</v>
      </c>
      <c r="AA9" s="158">
        <f t="shared" si="1"/>
        <v>0.5397449371</v>
      </c>
      <c r="AB9" s="158">
        <f t="shared" si="2"/>
        <v>0.5347449371</v>
      </c>
      <c r="AC9" s="160">
        <f t="shared" si="3"/>
        <v>-0.006618293856</v>
      </c>
      <c r="AD9" s="160">
        <f t="shared" si="4"/>
        <v>-0.001618293856</v>
      </c>
      <c r="AE9" s="232">
        <v>0.95</v>
      </c>
      <c r="AF9" s="232">
        <v>0.93</v>
      </c>
      <c r="AG9" s="233">
        <f>RANK(AG29,AG25:AG31,1)</f>
        <v>1</v>
      </c>
    </row>
    <row r="10">
      <c r="A10" s="149">
        <v>5166.0</v>
      </c>
      <c r="B10" s="19"/>
      <c r="C10" s="150">
        <v>94155.41</v>
      </c>
      <c r="D10" s="19"/>
      <c r="E10" s="150">
        <v>23538.8525</v>
      </c>
      <c r="F10" s="19"/>
      <c r="G10" s="151">
        <v>-0.0343118069546888</v>
      </c>
      <c r="H10" s="152">
        <v>-0.018967334035827187</v>
      </c>
      <c r="I10" s="19"/>
      <c r="J10" s="151">
        <v>0.3077192271798296</v>
      </c>
      <c r="K10" s="151">
        <v>0.30719977853635816</v>
      </c>
      <c r="L10" s="151">
        <v>-5.194486434714692E-4</v>
      </c>
      <c r="M10" s="151">
        <v>0.26908673649235876</v>
      </c>
      <c r="N10" s="151">
        <v>0.5762865150287169</v>
      </c>
      <c r="O10" s="153">
        <v>51.50733588621444</v>
      </c>
      <c r="P10" s="154">
        <v>28.2126872169976</v>
      </c>
      <c r="Q10" s="155">
        <v>6.72715264628978</v>
      </c>
      <c r="R10" s="19"/>
      <c r="S10" s="156">
        <v>3511.65</v>
      </c>
      <c r="T10" s="19"/>
      <c r="U10" s="157">
        <v>7468.97315552</v>
      </c>
      <c r="V10" s="153">
        <v>9605.4</v>
      </c>
      <c r="W10" s="156">
        <v>7367.2856</v>
      </c>
      <c r="X10" s="19"/>
      <c r="Y10" s="158">
        <v>0.2675</v>
      </c>
      <c r="Z10" s="158">
        <v>0.2621</v>
      </c>
      <c r="AA10" s="158">
        <f t="shared" si="1"/>
        <v>0.5802192272</v>
      </c>
      <c r="AB10" s="158">
        <f t="shared" si="2"/>
        <v>0.5748192272</v>
      </c>
      <c r="AC10" s="160">
        <f t="shared" si="3"/>
        <v>-0.003932712151</v>
      </c>
      <c r="AD10" s="160">
        <f t="shared" si="4"/>
        <v>0.001467287849</v>
      </c>
      <c r="AE10" s="232">
        <v>0.8</v>
      </c>
      <c r="AF10" s="232">
        <v>0.87</v>
      </c>
      <c r="AG10" s="233">
        <f>RANK(AG30,AG25:AG31,1)</f>
        <v>7</v>
      </c>
    </row>
    <row r="11">
      <c r="A11" s="149">
        <v>8604.0</v>
      </c>
      <c r="B11" s="19"/>
      <c r="C11" s="150">
        <v>54023.58</v>
      </c>
      <c r="D11" s="19"/>
      <c r="E11" s="150">
        <v>13505.895</v>
      </c>
      <c r="F11" s="19"/>
      <c r="G11" s="151">
        <v>0.08792847938338963</v>
      </c>
      <c r="H11" s="152">
        <v>0.08991554893194237</v>
      </c>
      <c r="I11" s="19"/>
      <c r="J11" s="151">
        <v>0.2958969027968898</v>
      </c>
      <c r="K11" s="151">
        <v>0.32960331025822426</v>
      </c>
      <c r="L11" s="151">
        <v>0.03370640746133448</v>
      </c>
      <c r="M11" s="151">
        <v>0.3242360243434441</v>
      </c>
      <c r="N11" s="151">
        <v>0.6538393346016684</v>
      </c>
      <c r="O11" s="153">
        <v>45.17021739130435</v>
      </c>
      <c r="P11" s="154">
        <v>27.320697758496</v>
      </c>
      <c r="Q11" s="155">
        <v>4.56987970153799</v>
      </c>
      <c r="R11" s="19"/>
      <c r="S11" s="156">
        <v>2314.45</v>
      </c>
      <c r="T11" s="19"/>
      <c r="U11" s="157">
        <v>5103.8055242</v>
      </c>
      <c r="V11" s="153">
        <v>4658.82</v>
      </c>
      <c r="W11" s="156">
        <v>5969.7122</v>
      </c>
      <c r="X11" s="19"/>
      <c r="Y11" s="158">
        <v>0.35</v>
      </c>
      <c r="Z11" s="166">
        <v>0.3404</v>
      </c>
      <c r="AA11" s="158">
        <f t="shared" si="1"/>
        <v>0.6508969028</v>
      </c>
      <c r="AB11" s="166">
        <f t="shared" si="2"/>
        <v>0.6412969028</v>
      </c>
      <c r="AC11" s="160">
        <f t="shared" si="3"/>
        <v>0.002942431805</v>
      </c>
      <c r="AD11" s="160">
        <f t="shared" si="4"/>
        <v>0.0125424318</v>
      </c>
      <c r="AE11" s="232">
        <v>0.85</v>
      </c>
      <c r="AF11" s="232">
        <v>0.9</v>
      </c>
      <c r="AG11" s="233">
        <f>RANK(AG31,AG25:AG31,1)</f>
        <v>5</v>
      </c>
    </row>
    <row r="12">
      <c r="A12" s="170" t="s">
        <v>43</v>
      </c>
      <c r="B12" s="19"/>
      <c r="C12" s="171">
        <v>646689.71</v>
      </c>
      <c r="D12" s="19"/>
      <c r="E12" s="171">
        <v>161672.4275</v>
      </c>
      <c r="F12" s="19"/>
      <c r="G12" s="172">
        <v>5.121769390387683E-4</v>
      </c>
      <c r="H12" s="173">
        <v>-0.01157620668936511</v>
      </c>
      <c r="I12" s="19"/>
      <c r="J12" s="172">
        <v>0.29424112840762534</v>
      </c>
      <c r="K12" s="172">
        <v>0.2943888570609852</v>
      </c>
      <c r="L12" s="172">
        <v>1.4772865335989342E-4</v>
      </c>
      <c r="M12" s="172">
        <v>0.2756720290168217</v>
      </c>
      <c r="N12" s="172">
        <v>0.5700608860778069</v>
      </c>
      <c r="O12" s="174">
        <v>51.6855586636829</v>
      </c>
      <c r="P12" s="175">
        <v>28.019936431664</v>
      </c>
      <c r="Q12" s="176">
        <v>5.3147548578748</v>
      </c>
      <c r="R12" s="19"/>
      <c r="S12" s="177">
        <v>34558.64</v>
      </c>
      <c r="T12" s="19"/>
      <c r="U12" s="178">
        <v>69895.3897892</v>
      </c>
      <c r="V12" s="174">
        <v>68015.1</v>
      </c>
      <c r="W12" s="177">
        <v>45201.6317</v>
      </c>
      <c r="X12" s="19"/>
      <c r="Y12" s="179">
        <f t="shared" ref="Y12:Z12" si="5">AVERAGE(Y5:Y11)</f>
        <v>0.3165</v>
      </c>
      <c r="Z12" s="179">
        <f t="shared" si="5"/>
        <v>0.3101285714</v>
      </c>
      <c r="AA12" s="180">
        <f t="shared" si="1"/>
        <v>0.6157411284</v>
      </c>
      <c r="AB12" s="180">
        <f t="shared" si="2"/>
        <v>0.6093696998</v>
      </c>
      <c r="AC12" s="181">
        <f t="shared" si="3"/>
        <v>-0.04568024233</v>
      </c>
      <c r="AD12" s="181">
        <f t="shared" si="4"/>
        <v>-0.03930881376</v>
      </c>
      <c r="AE12" s="179">
        <f>AVERAGE(AE5:AE11)</f>
        <v>0.88</v>
      </c>
      <c r="AF12" s="281">
        <v>0.883</v>
      </c>
      <c r="AG12" s="235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37"/>
      <c r="Z13" s="137"/>
      <c r="AA13" s="137"/>
      <c r="AB13" s="137"/>
      <c r="AC13" s="137"/>
      <c r="AD13" s="137"/>
      <c r="AE13" s="137"/>
      <c r="AF13" s="137"/>
      <c r="AG13" s="128"/>
    </row>
    <row r="14" ht="30.75" customHeight="1">
      <c r="A14" s="139" t="s">
        <v>46</v>
      </c>
      <c r="B14" s="19"/>
      <c r="C14" s="139" t="s">
        <v>47</v>
      </c>
      <c r="D14" s="19"/>
      <c r="E14" s="139" t="s">
        <v>48</v>
      </c>
      <c r="F14" s="19"/>
      <c r="G14" s="141" t="s">
        <v>49</v>
      </c>
      <c r="H14" s="139" t="s">
        <v>50</v>
      </c>
      <c r="I14" s="19"/>
      <c r="J14" s="141" t="s">
        <v>51</v>
      </c>
      <c r="K14" s="141" t="s">
        <v>52</v>
      </c>
      <c r="L14" s="141" t="s">
        <v>53</v>
      </c>
      <c r="M14" s="141" t="s">
        <v>54</v>
      </c>
      <c r="N14" s="141" t="s">
        <v>55</v>
      </c>
      <c r="O14" s="141" t="s">
        <v>56</v>
      </c>
      <c r="P14" s="141" t="s">
        <v>57</v>
      </c>
      <c r="Q14" s="139" t="s">
        <v>58</v>
      </c>
      <c r="R14" s="19"/>
      <c r="S14" s="139" t="s">
        <v>59</v>
      </c>
      <c r="T14" s="19"/>
      <c r="U14" s="141" t="s">
        <v>60</v>
      </c>
      <c r="V14" s="141" t="s">
        <v>61</v>
      </c>
      <c r="W14" s="139" t="s">
        <v>62</v>
      </c>
      <c r="X14" s="19"/>
      <c r="Y14" s="142" t="s">
        <v>104</v>
      </c>
      <c r="Z14" s="142" t="s">
        <v>98</v>
      </c>
      <c r="AA14" s="142" t="s">
        <v>105</v>
      </c>
      <c r="AB14" s="142" t="s">
        <v>99</v>
      </c>
      <c r="AC14" s="142" t="s">
        <v>106</v>
      </c>
      <c r="AD14" s="142" t="s">
        <v>100</v>
      </c>
      <c r="AE14" s="142" t="s">
        <v>107</v>
      </c>
      <c r="AF14" s="142" t="s">
        <v>101</v>
      </c>
      <c r="AG14" s="198"/>
    </row>
    <row r="15">
      <c r="A15" s="149">
        <v>3116.0</v>
      </c>
      <c r="B15" s="19"/>
      <c r="C15" s="156">
        <v>1252.84</v>
      </c>
      <c r="D15" s="19"/>
      <c r="E15" s="156">
        <v>229.86</v>
      </c>
      <c r="F15" s="19"/>
      <c r="G15" s="153">
        <v>276.80185593009</v>
      </c>
      <c r="H15" s="185">
        <v>674.0</v>
      </c>
      <c r="I15" s="19"/>
      <c r="J15" s="157">
        <v>-70.08</v>
      </c>
      <c r="K15" s="157">
        <v>27.32</v>
      </c>
      <c r="L15" s="157">
        <v>33.49</v>
      </c>
      <c r="M15" s="157">
        <v>12.2</v>
      </c>
      <c r="N15" s="157">
        <v>7.0</v>
      </c>
      <c r="O15" s="157">
        <v>416.0</v>
      </c>
      <c r="P15" s="157">
        <v>276.0</v>
      </c>
      <c r="Q15" s="186">
        <v>176.0</v>
      </c>
      <c r="R15" s="19"/>
      <c r="S15" s="186">
        <v>36.0</v>
      </c>
      <c r="T15" s="19"/>
      <c r="U15" s="157">
        <v>47.0</v>
      </c>
      <c r="V15" s="153">
        <v>-98.18</v>
      </c>
      <c r="W15" s="156">
        <v>28.729009743938363</v>
      </c>
      <c r="X15" s="19"/>
      <c r="Y15" s="221">
        <v>32000.0</v>
      </c>
      <c r="Z15" s="192">
        <v>2.0</v>
      </c>
      <c r="AA15" s="221">
        <v>37000.0</v>
      </c>
      <c r="AB15" s="192">
        <v>2.0</v>
      </c>
      <c r="AC15" s="221">
        <v>33000.0</v>
      </c>
      <c r="AD15" s="192">
        <v>2.0</v>
      </c>
      <c r="AE15" s="221">
        <v>33000.0</v>
      </c>
      <c r="AF15" s="192">
        <v>2.0</v>
      </c>
      <c r="AG15" s="153"/>
    </row>
    <row r="16">
      <c r="A16" s="149">
        <v>3176.0</v>
      </c>
      <c r="B16" s="19"/>
      <c r="C16" s="156">
        <v>687.8</v>
      </c>
      <c r="D16" s="19"/>
      <c r="E16" s="156">
        <v>404.01</v>
      </c>
      <c r="F16" s="19"/>
      <c r="G16" s="153">
        <v>530.46814648658</v>
      </c>
      <c r="H16" s="185">
        <v>478.0</v>
      </c>
      <c r="I16" s="19"/>
      <c r="J16" s="157">
        <v>-63.1</v>
      </c>
      <c r="K16" s="157">
        <v>-6.08</v>
      </c>
      <c r="L16" s="157">
        <v>3.82</v>
      </c>
      <c r="M16" s="157">
        <v>31.86</v>
      </c>
      <c r="N16" s="157">
        <v>2.0</v>
      </c>
      <c r="O16" s="157">
        <v>519.0</v>
      </c>
      <c r="P16" s="157">
        <v>172.0</v>
      </c>
      <c r="Q16" s="186">
        <v>183.0</v>
      </c>
      <c r="R16" s="19"/>
      <c r="S16" s="186">
        <v>5.0</v>
      </c>
      <c r="T16" s="19"/>
      <c r="U16" s="157">
        <v>7.0</v>
      </c>
      <c r="V16" s="153">
        <v>50.28</v>
      </c>
      <c r="W16" s="156">
        <v>27.783584499461785</v>
      </c>
      <c r="X16" s="19"/>
      <c r="Y16" s="221">
        <v>31000.0</v>
      </c>
      <c r="Z16" s="192">
        <v>2.0</v>
      </c>
      <c r="AA16" s="221">
        <v>36000.0</v>
      </c>
      <c r="AB16" s="192">
        <v>2.0</v>
      </c>
      <c r="AC16" s="221">
        <v>32000.0</v>
      </c>
      <c r="AD16" s="192">
        <v>2.0</v>
      </c>
      <c r="AE16" s="221">
        <v>31000.0</v>
      </c>
      <c r="AF16" s="192">
        <v>2.0</v>
      </c>
      <c r="AG16" s="153"/>
    </row>
    <row r="17">
      <c r="A17" s="149">
        <v>3802.0</v>
      </c>
      <c r="B17" s="19"/>
      <c r="C17" s="156">
        <v>675.84</v>
      </c>
      <c r="D17" s="19"/>
      <c r="E17" s="156">
        <v>176.89</v>
      </c>
      <c r="F17" s="19"/>
      <c r="G17" s="153">
        <v>188.415026217699</v>
      </c>
      <c r="H17" s="185">
        <v>450.0</v>
      </c>
      <c r="I17" s="19"/>
      <c r="J17" s="157">
        <v>-49.62</v>
      </c>
      <c r="K17" s="157">
        <v>18.92</v>
      </c>
      <c r="L17" s="157">
        <v>-6.4</v>
      </c>
      <c r="M17" s="157">
        <v>-1.18</v>
      </c>
      <c r="N17" s="157">
        <v>-5.0</v>
      </c>
      <c r="O17" s="157">
        <v>257.0</v>
      </c>
      <c r="P17" s="157">
        <v>288.0</v>
      </c>
      <c r="Q17" s="186">
        <v>110.0</v>
      </c>
      <c r="R17" s="19"/>
      <c r="S17" s="186">
        <v>11.0</v>
      </c>
      <c r="T17" s="19"/>
      <c r="U17" s="157">
        <v>10.0</v>
      </c>
      <c r="V17" s="153">
        <v>44.48</v>
      </c>
      <c r="W17" s="156">
        <v>25.538376191852066</v>
      </c>
      <c r="X17" s="19"/>
      <c r="Y17" s="221">
        <v>23000.0</v>
      </c>
      <c r="Z17" s="192">
        <v>1.0</v>
      </c>
      <c r="AA17" s="221">
        <v>23000.0</v>
      </c>
      <c r="AB17" s="192">
        <v>2.0</v>
      </c>
      <c r="AC17" s="221">
        <v>23000.0</v>
      </c>
      <c r="AD17" s="192">
        <v>1.0</v>
      </c>
      <c r="AE17" s="221"/>
      <c r="AF17" s="192">
        <v>1.0</v>
      </c>
      <c r="AG17" s="153"/>
    </row>
    <row r="18">
      <c r="A18" s="149">
        <v>3882.0</v>
      </c>
      <c r="B18" s="19"/>
      <c r="C18" s="156">
        <v>582.59</v>
      </c>
      <c r="D18" s="19"/>
      <c r="E18" s="156">
        <v>181.74</v>
      </c>
      <c r="F18" s="19"/>
      <c r="G18" s="153">
        <v>2269.07245498896</v>
      </c>
      <c r="H18" s="185">
        <v>661.0</v>
      </c>
      <c r="I18" s="19"/>
      <c r="J18" s="157">
        <v>12.86</v>
      </c>
      <c r="K18" s="157">
        <v>-8.5</v>
      </c>
      <c r="L18" s="157">
        <v>11.55</v>
      </c>
      <c r="M18" s="157">
        <v>-8.11</v>
      </c>
      <c r="N18" s="157">
        <v>5.0</v>
      </c>
      <c r="O18" s="157">
        <v>104.0</v>
      </c>
      <c r="P18" s="157">
        <v>81.0</v>
      </c>
      <c r="Q18" s="186">
        <v>21.0</v>
      </c>
      <c r="R18" s="19"/>
      <c r="S18" s="186">
        <v>6.0</v>
      </c>
      <c r="T18" s="19"/>
      <c r="U18" s="157">
        <v>5.0</v>
      </c>
      <c r="V18" s="153">
        <v>5.49</v>
      </c>
      <c r="W18" s="156">
        <v>27.92954802259887</v>
      </c>
      <c r="X18" s="19"/>
      <c r="Y18" s="221">
        <v>11000.0</v>
      </c>
      <c r="Z18" s="192">
        <v>2.0</v>
      </c>
      <c r="AA18" s="221">
        <v>10000.0</v>
      </c>
      <c r="AB18" s="192">
        <v>2.0</v>
      </c>
      <c r="AC18" s="221">
        <v>12000.0</v>
      </c>
      <c r="AD18" s="192">
        <v>2.0</v>
      </c>
      <c r="AE18" s="221">
        <v>11000.0</v>
      </c>
      <c r="AF18" s="192">
        <v>2.0</v>
      </c>
      <c r="AG18" s="153"/>
    </row>
    <row r="19">
      <c r="A19" s="149">
        <v>5161.0</v>
      </c>
      <c r="B19" s="19"/>
      <c r="C19" s="156">
        <v>590.9</v>
      </c>
      <c r="D19" s="19"/>
      <c r="E19" s="156">
        <v>50.3</v>
      </c>
      <c r="F19" s="19"/>
      <c r="G19" s="153">
        <v>89.1048329224438</v>
      </c>
      <c r="H19" s="185">
        <v>456.0</v>
      </c>
      <c r="I19" s="19"/>
      <c r="J19" s="157">
        <v>-54.1</v>
      </c>
      <c r="K19" s="157">
        <v>-1.14</v>
      </c>
      <c r="L19" s="157">
        <v>-11.53</v>
      </c>
      <c r="M19" s="157">
        <v>18.44</v>
      </c>
      <c r="N19" s="157">
        <v>14.0</v>
      </c>
      <c r="O19" s="157">
        <v>260.0</v>
      </c>
      <c r="P19" s="157">
        <v>210.0</v>
      </c>
      <c r="Q19" s="186">
        <v>104.0</v>
      </c>
      <c r="R19" s="19"/>
      <c r="S19" s="186">
        <v>25.0</v>
      </c>
      <c r="T19" s="19"/>
      <c r="U19" s="157">
        <v>26.0</v>
      </c>
      <c r="V19" s="153">
        <v>-14.99</v>
      </c>
      <c r="W19" s="156">
        <v>27.35196223316913</v>
      </c>
      <c r="X19" s="19"/>
      <c r="Y19" s="221">
        <v>23000.0</v>
      </c>
      <c r="Z19" s="192">
        <v>2.0</v>
      </c>
      <c r="AA19" s="221">
        <v>23000.0</v>
      </c>
      <c r="AB19" s="192">
        <v>2.0</v>
      </c>
      <c r="AC19" s="221">
        <v>23000.0</v>
      </c>
      <c r="AD19" s="192">
        <v>1.0</v>
      </c>
      <c r="AE19" s="221">
        <v>23000.0</v>
      </c>
      <c r="AF19" s="192">
        <v>1.0</v>
      </c>
      <c r="AG19" s="153"/>
    </row>
    <row r="20">
      <c r="A20" s="149">
        <v>5166.0</v>
      </c>
      <c r="B20" s="19"/>
      <c r="C20" s="156">
        <v>860.43</v>
      </c>
      <c r="D20" s="19"/>
      <c r="E20" s="156">
        <v>23.25</v>
      </c>
      <c r="F20" s="19"/>
      <c r="G20" s="153">
        <v>377.602805714607</v>
      </c>
      <c r="H20" s="185">
        <v>1138.0</v>
      </c>
      <c r="I20" s="19"/>
      <c r="J20" s="157">
        <v>148.58</v>
      </c>
      <c r="K20" s="157">
        <v>-1.26</v>
      </c>
      <c r="L20" s="157">
        <v>15.76</v>
      </c>
      <c r="M20" s="157">
        <v>5.99</v>
      </c>
      <c r="N20" s="157">
        <v>-86.0</v>
      </c>
      <c r="O20" s="157">
        <v>304.0</v>
      </c>
      <c r="P20" s="157">
        <v>192.0</v>
      </c>
      <c r="Q20" s="186">
        <v>192.0</v>
      </c>
      <c r="R20" s="19"/>
      <c r="S20" s="186">
        <v>9.0</v>
      </c>
      <c r="T20" s="19"/>
      <c r="U20" s="157">
        <v>13.0</v>
      </c>
      <c r="V20" s="153">
        <v>16.26</v>
      </c>
      <c r="W20" s="156">
        <v>26.447131519274375</v>
      </c>
      <c r="X20" s="19"/>
      <c r="Y20" s="221">
        <v>23000.0</v>
      </c>
      <c r="Z20" s="192">
        <v>1.0</v>
      </c>
      <c r="AA20" s="221">
        <v>25000.0</v>
      </c>
      <c r="AB20" s="192">
        <v>1.0</v>
      </c>
      <c r="AC20" s="221">
        <v>23000.0</v>
      </c>
      <c r="AD20" s="192">
        <v>1.0</v>
      </c>
      <c r="AE20" s="221">
        <v>23000.0</v>
      </c>
      <c r="AF20" s="192">
        <v>1.0</v>
      </c>
      <c r="AG20" s="153"/>
    </row>
    <row r="21">
      <c r="A21" s="149">
        <v>8604.0</v>
      </c>
      <c r="B21" s="19"/>
      <c r="C21" s="156">
        <v>418.86</v>
      </c>
      <c r="D21" s="19"/>
      <c r="E21" s="156">
        <v>141.46</v>
      </c>
      <c r="F21" s="19"/>
      <c r="G21" s="153">
        <v>151.576914669871</v>
      </c>
      <c r="H21" s="185">
        <v>226.0</v>
      </c>
      <c r="I21" s="19"/>
      <c r="J21" s="157">
        <v>-19.16</v>
      </c>
      <c r="K21" s="157">
        <v>22.82</v>
      </c>
      <c r="L21" s="157">
        <v>20.55</v>
      </c>
      <c r="M21" s="157">
        <v>42.3</v>
      </c>
      <c r="N21" s="157">
        <v>19.0</v>
      </c>
      <c r="O21" s="157">
        <v>107.0</v>
      </c>
      <c r="P21" s="157">
        <v>66.0</v>
      </c>
      <c r="Q21" s="186">
        <v>56.0</v>
      </c>
      <c r="R21" s="19"/>
      <c r="S21" s="186">
        <v>6.0</v>
      </c>
      <c r="T21" s="19"/>
      <c r="U21" s="157">
        <v>9.0</v>
      </c>
      <c r="V21" s="153">
        <v>75.42</v>
      </c>
      <c r="W21" s="156">
        <v>25.94829256594724</v>
      </c>
      <c r="X21" s="19"/>
      <c r="Y21" s="221">
        <v>13000.0</v>
      </c>
      <c r="Z21" s="192">
        <v>1.0</v>
      </c>
      <c r="AA21" s="221">
        <v>15000.0</v>
      </c>
      <c r="AB21" s="192">
        <v>1.0</v>
      </c>
      <c r="AC21" s="221">
        <v>13000.0</v>
      </c>
      <c r="AD21" s="192">
        <v>1.0</v>
      </c>
      <c r="AE21" s="221">
        <v>13000.0</v>
      </c>
      <c r="AF21" s="192">
        <v>1.0</v>
      </c>
      <c r="AG21" s="153"/>
    </row>
    <row r="22">
      <c r="A22" s="170" t="s">
        <v>43</v>
      </c>
      <c r="B22" s="19"/>
      <c r="C22" s="177">
        <v>5069.26</v>
      </c>
      <c r="D22" s="19"/>
      <c r="E22" s="177">
        <v>1207.51</v>
      </c>
      <c r="F22" s="19"/>
      <c r="G22" s="174">
        <v>3883.042036930251</v>
      </c>
      <c r="H22" s="170">
        <v>4083.0</v>
      </c>
      <c r="I22" s="19"/>
      <c r="J22" s="178">
        <v>-94.62</v>
      </c>
      <c r="K22" s="178">
        <v>52.08</v>
      </c>
      <c r="L22" s="178">
        <v>67.24</v>
      </c>
      <c r="M22" s="178">
        <v>101.5</v>
      </c>
      <c r="N22" s="178">
        <v>-44.0</v>
      </c>
      <c r="O22" s="178">
        <v>1967.0</v>
      </c>
      <c r="P22" s="178">
        <v>1285.0</v>
      </c>
      <c r="Q22" s="193">
        <v>842.0</v>
      </c>
      <c r="R22" s="19"/>
      <c r="S22" s="193">
        <v>98.0</v>
      </c>
      <c r="T22" s="19"/>
      <c r="U22" s="178">
        <v>117.0</v>
      </c>
      <c r="V22" s="174">
        <v>78.76</v>
      </c>
      <c r="W22" s="177">
        <v>27.2067966978913</v>
      </c>
      <c r="X22" s="19"/>
      <c r="Y22" s="194">
        <f>AVERAGE(Y15:Y21)</f>
        <v>22285.71429</v>
      </c>
      <c r="Z22" s="195"/>
      <c r="AA22" s="194">
        <f>AVERAGE(AA15:AA21)</f>
        <v>24142.85714</v>
      </c>
      <c r="AB22" s="195"/>
      <c r="AC22" s="194">
        <f>AVERAGE(AC15:AC21)</f>
        <v>22714.28571</v>
      </c>
      <c r="AD22" s="174"/>
      <c r="AE22" s="194">
        <f>AVERAGE(AE15:AE21)</f>
        <v>22333.33333</v>
      </c>
      <c r="AF22" s="174"/>
      <c r="AG22" s="174"/>
    </row>
    <row r="23">
      <c r="Y23" s="133"/>
      <c r="Z23" s="133"/>
      <c r="AA23" s="133"/>
      <c r="AB23" s="133"/>
      <c r="AC23" s="133"/>
      <c r="AD23" s="133"/>
      <c r="AE23" s="133"/>
      <c r="AF23" s="133"/>
    </row>
    <row r="24" ht="30.75" customHeight="1">
      <c r="A24" s="139" t="s">
        <v>46</v>
      </c>
      <c r="B24" s="19"/>
      <c r="C24" s="208" t="s">
        <v>79</v>
      </c>
      <c r="D24" s="19"/>
      <c r="E24" s="208" t="s">
        <v>80</v>
      </c>
      <c r="F24" s="19"/>
      <c r="G24" s="198" t="s">
        <v>81</v>
      </c>
      <c r="H24" s="208" t="s">
        <v>82</v>
      </c>
      <c r="I24" s="19"/>
      <c r="J24" s="198" t="s">
        <v>83</v>
      </c>
      <c r="K24" s="198" t="s">
        <v>84</v>
      </c>
      <c r="L24" s="198" t="s">
        <v>85</v>
      </c>
      <c r="M24" s="198" t="s">
        <v>86</v>
      </c>
      <c r="N24" s="198" t="s">
        <v>87</v>
      </c>
      <c r="O24" s="198" t="s">
        <v>88</v>
      </c>
      <c r="P24" s="198" t="s">
        <v>89</v>
      </c>
      <c r="Q24" s="208" t="s">
        <v>90</v>
      </c>
      <c r="R24" s="19"/>
      <c r="S24" s="208" t="s">
        <v>202</v>
      </c>
      <c r="T24" s="19"/>
      <c r="U24" s="198" t="s">
        <v>203</v>
      </c>
      <c r="V24" s="198" t="s">
        <v>204</v>
      </c>
      <c r="W24" s="208" t="s">
        <v>205</v>
      </c>
      <c r="X24" s="19"/>
      <c r="Y24" s="210"/>
      <c r="Z24" s="210"/>
      <c r="AA24" s="210"/>
      <c r="AB24" s="142"/>
      <c r="AC24" s="210" t="s">
        <v>93</v>
      </c>
      <c r="AD24" s="211" t="s">
        <v>94</v>
      </c>
      <c r="AE24" s="210" t="s">
        <v>95</v>
      </c>
      <c r="AF24" s="210" t="s">
        <v>96</v>
      </c>
      <c r="AG24" s="198" t="s">
        <v>97</v>
      </c>
    </row>
    <row r="25">
      <c r="A25" s="149">
        <v>3116.0</v>
      </c>
      <c r="B25" s="19"/>
      <c r="C25" s="212">
        <f>RANK(C5,C5:C11,1)</f>
        <v>7</v>
      </c>
      <c r="D25" s="19"/>
      <c r="E25" s="282">
        <f>RANK(E5,E5:E11)</f>
        <v>1</v>
      </c>
      <c r="F25" s="19"/>
      <c r="G25" s="282">
        <f>RANK(G5,G5:G11)</f>
        <v>4</v>
      </c>
      <c r="H25" s="19"/>
      <c r="I25" s="214">
        <f>RANK(H5,H5:H11)</f>
        <v>6</v>
      </c>
      <c r="J25" s="215">
        <f t="shared" ref="J25:N25" si="6">RANK(J5,J5:J11,1)</f>
        <v>3</v>
      </c>
      <c r="K25" s="215">
        <f t="shared" si="6"/>
        <v>2</v>
      </c>
      <c r="L25" s="216">
        <f t="shared" si="6"/>
        <v>2</v>
      </c>
      <c r="M25" s="216">
        <f t="shared" si="6"/>
        <v>2</v>
      </c>
      <c r="N25" s="216">
        <f t="shared" si="6"/>
        <v>2</v>
      </c>
      <c r="O25" s="216">
        <f>RANK(O5,O5:O11)</f>
        <v>2</v>
      </c>
      <c r="P25" s="216">
        <f t="shared" ref="P25:Q25" si="7">RANK(P5,P5:P11,1)</f>
        <v>7</v>
      </c>
      <c r="Q25" s="218">
        <f t="shared" si="7"/>
        <v>5</v>
      </c>
      <c r="R25" s="19"/>
      <c r="S25" s="219"/>
      <c r="T25" s="19"/>
      <c r="U25" s="215"/>
      <c r="V25" s="215">
        <f>RANK(V5,V5:V11)</f>
        <v>1</v>
      </c>
      <c r="W25" s="219">
        <f>RANK(W5,W5:W11,1)</f>
        <v>7</v>
      </c>
      <c r="X25" s="19"/>
      <c r="Y25" s="221"/>
      <c r="Z25" s="192"/>
      <c r="AA25" s="221"/>
      <c r="AB25" s="192"/>
      <c r="AC25" s="221">
        <f t="shared" ref="AC25:AD25" si="8">RANK(AC5,AC5:AC11,1)</f>
        <v>3</v>
      </c>
      <c r="AD25" s="225">
        <f t="shared" si="8"/>
        <v>3</v>
      </c>
      <c r="AE25" s="225">
        <f t="shared" ref="AE25:AF25" si="9">RANK(AE5,AE5:AE11)</f>
        <v>2</v>
      </c>
      <c r="AF25" s="225">
        <f t="shared" si="9"/>
        <v>7</v>
      </c>
      <c r="AG25" s="223">
        <f t="shared" ref="AG25:AG26" si="14">E25+G25+I25+L25+N25+O25+P25+Q25+AD25+AE25+AF25+M25</f>
        <v>43</v>
      </c>
    </row>
    <row r="26">
      <c r="A26" s="149">
        <v>3176.0</v>
      </c>
      <c r="B26" s="19"/>
      <c r="C26" s="212">
        <f>RANK(C6,C5:C11,1)</f>
        <v>6</v>
      </c>
      <c r="D26" s="19"/>
      <c r="E26" s="282">
        <f>RANK(E6,E5:E11)</f>
        <v>2</v>
      </c>
      <c r="F26" s="19"/>
      <c r="G26" s="282">
        <f>RANK(G6,G5:G11)</f>
        <v>7</v>
      </c>
      <c r="H26" s="19"/>
      <c r="I26" s="214">
        <f>RANK(H6,H5:H11)</f>
        <v>7</v>
      </c>
      <c r="J26" s="215">
        <f t="shared" ref="J26:N26" si="10">RANK(J6,J5:J11,1)</f>
        <v>5</v>
      </c>
      <c r="K26" s="215">
        <f t="shared" si="10"/>
        <v>4</v>
      </c>
      <c r="L26" s="216">
        <f t="shared" si="10"/>
        <v>5</v>
      </c>
      <c r="M26" s="216">
        <f t="shared" si="10"/>
        <v>1</v>
      </c>
      <c r="N26" s="216">
        <f t="shared" si="10"/>
        <v>1</v>
      </c>
      <c r="O26" s="216">
        <f>RANK(O6,O5:O11)</f>
        <v>1</v>
      </c>
      <c r="P26" s="216">
        <f t="shared" ref="P26:Q26" si="11">RANK(P6,P5:P11,1)</f>
        <v>3</v>
      </c>
      <c r="Q26" s="218">
        <f t="shared" si="11"/>
        <v>3</v>
      </c>
      <c r="R26" s="19"/>
      <c r="S26" s="219"/>
      <c r="T26" s="19"/>
      <c r="U26" s="215"/>
      <c r="V26" s="215">
        <f>RANK(V6,V5:V11)</f>
        <v>3</v>
      </c>
      <c r="W26" s="219">
        <f>RANK(W6,W5:W11,1)</f>
        <v>3</v>
      </c>
      <c r="X26" s="19"/>
      <c r="Y26" s="221"/>
      <c r="Z26" s="192"/>
      <c r="AA26" s="221"/>
      <c r="AB26" s="192"/>
      <c r="AC26" s="221">
        <f t="shared" ref="AC26:AD26" si="12">RANK(AC6,AC5:AC11,1)</f>
        <v>1</v>
      </c>
      <c r="AD26" s="225">
        <f t="shared" si="12"/>
        <v>1</v>
      </c>
      <c r="AE26" s="225">
        <f t="shared" ref="AE26:AF26" si="13">RANK(AE6,AE5:AE11)</f>
        <v>4</v>
      </c>
      <c r="AF26" s="225">
        <f t="shared" si="13"/>
        <v>3</v>
      </c>
      <c r="AG26" s="223">
        <f t="shared" si="14"/>
        <v>38</v>
      </c>
    </row>
    <row r="27">
      <c r="A27" s="149">
        <v>3802.0</v>
      </c>
      <c r="B27" s="19"/>
      <c r="C27" s="212">
        <f>RANK(C7,C5:C11,1)</f>
        <v>4</v>
      </c>
      <c r="D27" s="19"/>
      <c r="E27" s="282">
        <f>RANK(E7,E5:E11)</f>
        <v>4</v>
      </c>
      <c r="F27" s="19"/>
      <c r="G27" s="282">
        <f>RANK(G7,G5:G11)</f>
        <v>2</v>
      </c>
      <c r="H27" s="19"/>
      <c r="I27" s="214">
        <f>RANK(H7,H5:H11)</f>
        <v>2</v>
      </c>
      <c r="J27" s="215">
        <f t="shared" ref="J27:N27" si="15">RANK(J7,J5:J11,1)</f>
        <v>6</v>
      </c>
      <c r="K27" s="215">
        <f t="shared" si="15"/>
        <v>3</v>
      </c>
      <c r="L27" s="216">
        <f t="shared" si="15"/>
        <v>1</v>
      </c>
      <c r="M27" s="216">
        <f t="shared" si="15"/>
        <v>5</v>
      </c>
      <c r="N27" s="216">
        <f t="shared" si="15"/>
        <v>4</v>
      </c>
      <c r="O27" s="216">
        <f>RANK(O7,O5:O11)</f>
        <v>5</v>
      </c>
      <c r="P27" s="216">
        <f t="shared" ref="P27:Q27" si="16">RANK(P7,P5:P11,1)</f>
        <v>1</v>
      </c>
      <c r="Q27" s="218">
        <f t="shared" si="16"/>
        <v>7</v>
      </c>
      <c r="R27" s="19"/>
      <c r="S27" s="219"/>
      <c r="T27" s="19"/>
      <c r="U27" s="215"/>
      <c r="V27" s="215">
        <f>RANK(V7,V5:V11)</f>
        <v>4</v>
      </c>
      <c r="W27" s="219">
        <f>RANK(W7,W5:W11,1)</f>
        <v>5</v>
      </c>
      <c r="X27" s="19"/>
      <c r="Y27" s="221"/>
      <c r="Z27" s="192"/>
      <c r="AA27" s="221"/>
      <c r="AB27" s="192"/>
      <c r="AC27" s="225">
        <f t="shared" ref="AC27:AD27" si="17">RANK(AC7,AC5:AC11,1)</f>
        <v>4</v>
      </c>
      <c r="AD27" s="224">
        <f t="shared" si="17"/>
        <v>4</v>
      </c>
      <c r="AE27" s="225">
        <f t="shared" ref="AE27:AF27" si="18">RANK(AE7,AE5:AE11)</f>
        <v>4</v>
      </c>
      <c r="AF27" s="225">
        <f t="shared" si="18"/>
        <v>3</v>
      </c>
      <c r="AG27" s="223">
        <f>E27+G27+I27+L27+N27+O27+P27+Q27+AC27+AE27+AF27+M27</f>
        <v>42</v>
      </c>
    </row>
    <row r="28">
      <c r="A28" s="149">
        <v>3882.0</v>
      </c>
      <c r="B28" s="19"/>
      <c r="C28" s="212">
        <f>RANK(C8,C5:C11,1)</f>
        <v>1</v>
      </c>
      <c r="D28" s="19"/>
      <c r="E28" s="282">
        <f>RANK(E8,E5:E11)</f>
        <v>7</v>
      </c>
      <c r="F28" s="19"/>
      <c r="G28" s="282">
        <f>RANK(G8,G5:G11)</f>
        <v>6</v>
      </c>
      <c r="H28" s="19"/>
      <c r="I28" s="214">
        <f>RANK(H8,H5:H11)</f>
        <v>4</v>
      </c>
      <c r="J28" s="215">
        <f t="shared" ref="J28:N28" si="19">RANK(J8,J5:J11,1)</f>
        <v>2</v>
      </c>
      <c r="K28" s="215">
        <f t="shared" si="19"/>
        <v>5</v>
      </c>
      <c r="L28" s="216">
        <f t="shared" si="19"/>
        <v>6</v>
      </c>
      <c r="M28" s="216">
        <f t="shared" si="19"/>
        <v>7</v>
      </c>
      <c r="N28" s="216">
        <f t="shared" si="19"/>
        <v>7</v>
      </c>
      <c r="O28" s="216">
        <f>RANK(O8,O5:O11)</f>
        <v>7</v>
      </c>
      <c r="P28" s="216">
        <f t="shared" ref="P28:Q28" si="20">RANK(P8,P5:P11,1)</f>
        <v>2</v>
      </c>
      <c r="Q28" s="218">
        <f t="shared" si="20"/>
        <v>1</v>
      </c>
      <c r="R28" s="19"/>
      <c r="S28" s="219"/>
      <c r="T28" s="19"/>
      <c r="U28" s="215"/>
      <c r="V28" s="215">
        <f>RANK(V8,V5:V11)</f>
        <v>6</v>
      </c>
      <c r="W28" s="219">
        <f>RANK(W8,W5:W11,1)</f>
        <v>1</v>
      </c>
      <c r="X28" s="19"/>
      <c r="Y28" s="221"/>
      <c r="Z28" s="192"/>
      <c r="AA28" s="221"/>
      <c r="AB28" s="192"/>
      <c r="AC28" s="221">
        <f t="shared" ref="AC28:AD28" si="21">RANK(AC8,AC5:AC11,1)</f>
        <v>2</v>
      </c>
      <c r="AD28" s="225">
        <f t="shared" si="21"/>
        <v>2</v>
      </c>
      <c r="AE28" s="225">
        <f t="shared" ref="AE28:AF28" si="22">RANK(AE8,AE5:AE11)</f>
        <v>3</v>
      </c>
      <c r="AF28" s="225">
        <f t="shared" si="22"/>
        <v>5</v>
      </c>
      <c r="AG28" s="223">
        <f t="shared" ref="AG28:AG30" si="27">E28+G28+I28+L28+N28+O28+P28+Q28+AD28+AE28+AF28+M28</f>
        <v>57</v>
      </c>
    </row>
    <row r="29">
      <c r="A29" s="149">
        <v>5161.0</v>
      </c>
      <c r="B29" s="19"/>
      <c r="C29" s="212">
        <f>RANK(C9,C5:C11,1)</f>
        <v>5</v>
      </c>
      <c r="D29" s="19"/>
      <c r="E29" s="282">
        <f>RANK(E9,E5:E11)</f>
        <v>3</v>
      </c>
      <c r="F29" s="19"/>
      <c r="G29" s="282">
        <f>RANK(G9,G5:G11)</f>
        <v>3</v>
      </c>
      <c r="H29" s="19"/>
      <c r="I29" s="214">
        <f>RANK(H9,H5:H11)</f>
        <v>3</v>
      </c>
      <c r="J29" s="215">
        <f t="shared" ref="J29:N29" si="23">RANK(J9,J5:J11,1)</f>
        <v>1</v>
      </c>
      <c r="K29" s="215">
        <f t="shared" si="23"/>
        <v>1</v>
      </c>
      <c r="L29" s="216">
        <f t="shared" si="23"/>
        <v>3</v>
      </c>
      <c r="M29" s="216">
        <f t="shared" si="23"/>
        <v>3</v>
      </c>
      <c r="N29" s="216">
        <f t="shared" si="23"/>
        <v>3</v>
      </c>
      <c r="O29" s="216">
        <f>RANK(O9,O5:O11)</f>
        <v>3</v>
      </c>
      <c r="P29" s="216">
        <f t="shared" ref="P29:Q29" si="24">RANK(P9,P5:P11,1)</f>
        <v>5</v>
      </c>
      <c r="Q29" s="218">
        <f t="shared" si="24"/>
        <v>2</v>
      </c>
      <c r="R29" s="19"/>
      <c r="S29" s="219"/>
      <c r="T29" s="19"/>
      <c r="U29" s="215"/>
      <c r="V29" s="215">
        <f>RANK(V9,V5:V11)</f>
        <v>2</v>
      </c>
      <c r="W29" s="219">
        <f>RANK(W9,W5:W11,1)</f>
        <v>4</v>
      </c>
      <c r="X29" s="19"/>
      <c r="Y29" s="221"/>
      <c r="Z29" s="192"/>
      <c r="AA29" s="221"/>
      <c r="AB29" s="192"/>
      <c r="AC29" s="221">
        <f t="shared" ref="AC29:AD29" si="25">RANK(AC9,AC5:AC11,1)</f>
        <v>5</v>
      </c>
      <c r="AD29" s="225">
        <f t="shared" si="25"/>
        <v>5</v>
      </c>
      <c r="AE29" s="225">
        <f t="shared" ref="AE29:AF29" si="26">RANK(AE9,AE5:AE11)</f>
        <v>1</v>
      </c>
      <c r="AF29" s="225">
        <f t="shared" si="26"/>
        <v>1</v>
      </c>
      <c r="AG29" s="223">
        <f t="shared" si="27"/>
        <v>35</v>
      </c>
    </row>
    <row r="30">
      <c r="A30" s="149">
        <v>5166.0</v>
      </c>
      <c r="B30" s="19"/>
      <c r="C30" s="212">
        <f>RANK(C10,C5:C11,1)</f>
        <v>3</v>
      </c>
      <c r="D30" s="19"/>
      <c r="E30" s="282">
        <f>RANK(E10,E5:E11)</f>
        <v>5</v>
      </c>
      <c r="F30" s="19"/>
      <c r="G30" s="282">
        <f>RANK(G10,G5:G11)</f>
        <v>5</v>
      </c>
      <c r="H30" s="19"/>
      <c r="I30" s="214">
        <f>RANK(H10,H5:H11)</f>
        <v>5</v>
      </c>
      <c r="J30" s="215">
        <f t="shared" ref="J30:N30" si="28">RANK(J10,J5:J11,1)</f>
        <v>7</v>
      </c>
      <c r="K30" s="215">
        <f t="shared" si="28"/>
        <v>6</v>
      </c>
      <c r="L30" s="216">
        <f t="shared" si="28"/>
        <v>4</v>
      </c>
      <c r="M30" s="216">
        <f t="shared" si="28"/>
        <v>4</v>
      </c>
      <c r="N30" s="216">
        <f t="shared" si="28"/>
        <v>5</v>
      </c>
      <c r="O30" s="216">
        <f>RANK(O10,O5:O11)</f>
        <v>4</v>
      </c>
      <c r="P30" s="216">
        <f t="shared" ref="P30:Q30" si="29">RANK(P10,P5:P11,1)</f>
        <v>6</v>
      </c>
      <c r="Q30" s="218">
        <f t="shared" si="29"/>
        <v>6</v>
      </c>
      <c r="R30" s="19"/>
      <c r="S30" s="219"/>
      <c r="T30" s="19"/>
      <c r="U30" s="215"/>
      <c r="V30" s="215">
        <f>RANK(V10,V5:V11)</f>
        <v>5</v>
      </c>
      <c r="W30" s="219">
        <f>RANK(W10,W5:W11,1)</f>
        <v>6</v>
      </c>
      <c r="X30" s="19"/>
      <c r="Y30" s="221"/>
      <c r="Z30" s="192"/>
      <c r="AA30" s="221"/>
      <c r="AB30" s="192"/>
      <c r="AC30" s="221">
        <f t="shared" ref="AC30:AD30" si="30">RANK(AC10,AC5:AC11,1)</f>
        <v>6</v>
      </c>
      <c r="AD30" s="225">
        <f t="shared" si="30"/>
        <v>6</v>
      </c>
      <c r="AE30" s="225">
        <f t="shared" ref="AE30:AF30" si="31">RANK(AE10,AE5:AE11)</f>
        <v>7</v>
      </c>
      <c r="AF30" s="225">
        <f t="shared" si="31"/>
        <v>5</v>
      </c>
      <c r="AG30" s="223">
        <f t="shared" si="27"/>
        <v>62</v>
      </c>
    </row>
    <row r="31">
      <c r="A31" s="149">
        <v>8604.0</v>
      </c>
      <c r="B31" s="19"/>
      <c r="C31" s="212">
        <f>RANK(C11,C5:C11,1)</f>
        <v>2</v>
      </c>
      <c r="D31" s="19"/>
      <c r="E31" s="282">
        <f>RANK(E11,E5:E11)</f>
        <v>6</v>
      </c>
      <c r="F31" s="19"/>
      <c r="G31" s="282">
        <f>RANK(G11,G5:G11)</f>
        <v>1</v>
      </c>
      <c r="H31" s="19"/>
      <c r="I31" s="214">
        <f>RANK(H11,H5:H11)</f>
        <v>1</v>
      </c>
      <c r="J31" s="215">
        <f t="shared" ref="J31:N31" si="32">RANK(J11,J5:J11,1)</f>
        <v>4</v>
      </c>
      <c r="K31" s="215">
        <f t="shared" si="32"/>
        <v>7</v>
      </c>
      <c r="L31" s="216">
        <f t="shared" si="32"/>
        <v>7</v>
      </c>
      <c r="M31" s="216">
        <f t="shared" si="32"/>
        <v>6</v>
      </c>
      <c r="N31" s="216">
        <f t="shared" si="32"/>
        <v>6</v>
      </c>
      <c r="O31" s="216">
        <f>RANK(O11,O5:O11)</f>
        <v>6</v>
      </c>
      <c r="P31" s="216">
        <f t="shared" ref="P31:Q31" si="33">RANK(P11,P5:P11,1)</f>
        <v>4</v>
      </c>
      <c r="Q31" s="218">
        <f t="shared" si="33"/>
        <v>4</v>
      </c>
      <c r="R31" s="19"/>
      <c r="S31" s="219"/>
      <c r="T31" s="19"/>
      <c r="U31" s="215"/>
      <c r="V31" s="215">
        <f>RANK(V11,V5:V11)</f>
        <v>7</v>
      </c>
      <c r="W31" s="219">
        <f>RANK(W11,W5:W11,1)</f>
        <v>2</v>
      </c>
      <c r="X31" s="19"/>
      <c r="Y31" s="221"/>
      <c r="Z31" s="192"/>
      <c r="AA31" s="221"/>
      <c r="AB31" s="192"/>
      <c r="AC31" s="225">
        <f t="shared" ref="AC31:AD31" si="34">RANK(AC11,AC5:AC11,1)</f>
        <v>7</v>
      </c>
      <c r="AD31" s="224">
        <f t="shared" si="34"/>
        <v>7</v>
      </c>
      <c r="AE31" s="225">
        <f t="shared" ref="AE31:AF31" si="35">RANK(AE11,AE5:AE11)</f>
        <v>6</v>
      </c>
      <c r="AF31" s="225">
        <f t="shared" si="35"/>
        <v>2</v>
      </c>
      <c r="AG31" s="223">
        <f>E31+G31+I31+L31+N31+O31+P31+Q31+AC31+AE31+AF31+M31</f>
        <v>56</v>
      </c>
    </row>
    <row r="32">
      <c r="A32" s="227"/>
      <c r="B32" s="227"/>
      <c r="C32" s="228"/>
      <c r="D32" s="228"/>
      <c r="E32" s="228"/>
      <c r="F32" s="228"/>
      <c r="G32" s="228"/>
      <c r="H32" s="227"/>
      <c r="I32" s="227"/>
      <c r="J32" s="229"/>
      <c r="K32" s="229"/>
      <c r="L32" s="229"/>
      <c r="M32" s="229"/>
      <c r="N32" s="229"/>
      <c r="O32" s="229"/>
      <c r="P32" s="229"/>
      <c r="Q32" s="229"/>
      <c r="R32" s="229"/>
      <c r="S32" s="229"/>
      <c r="T32" s="229"/>
      <c r="U32" s="229"/>
      <c r="V32" s="228"/>
      <c r="W32" s="228"/>
      <c r="X32" s="228"/>
      <c r="Y32" s="230"/>
      <c r="Z32" s="231"/>
      <c r="AA32" s="230"/>
      <c r="AB32" s="231"/>
      <c r="AC32" s="230"/>
      <c r="AD32" s="228"/>
      <c r="AE32" s="230"/>
      <c r="AF32" s="228"/>
      <c r="AG32" s="228"/>
    </row>
    <row r="33">
      <c r="Y33" s="133"/>
      <c r="Z33" s="133"/>
      <c r="AA33" s="133"/>
      <c r="AB33" s="133"/>
      <c r="AC33" s="133"/>
      <c r="AD33" s="133"/>
      <c r="AE33" s="133"/>
      <c r="AF33" s="133"/>
    </row>
    <row r="34">
      <c r="Y34" s="133"/>
      <c r="Z34" s="133"/>
      <c r="AA34" s="133"/>
      <c r="AB34" s="133"/>
      <c r="AC34" s="133"/>
      <c r="AD34" s="133"/>
      <c r="AE34" s="133"/>
      <c r="AF34" s="133"/>
    </row>
    <row r="35">
      <c r="Y35" s="133"/>
      <c r="Z35" s="133"/>
      <c r="AA35" s="133"/>
      <c r="AB35" s="133"/>
      <c r="AC35" s="133"/>
      <c r="AD35" s="133"/>
      <c r="AE35" s="133"/>
      <c r="AF35" s="133"/>
    </row>
    <row r="36">
      <c r="Y36" s="133"/>
      <c r="Z36" s="133"/>
      <c r="AA36" s="133"/>
      <c r="AB36" s="133"/>
      <c r="AC36" s="133"/>
      <c r="AD36" s="133"/>
      <c r="AE36" s="133"/>
      <c r="AF36" s="133"/>
    </row>
    <row r="37">
      <c r="Y37" s="133"/>
      <c r="Z37" s="133"/>
      <c r="AA37" s="133"/>
      <c r="AB37" s="133"/>
      <c r="AC37" s="133"/>
      <c r="AD37" s="133"/>
      <c r="AE37" s="133"/>
      <c r="AF37" s="133"/>
    </row>
    <row r="38">
      <c r="Y38" s="133"/>
      <c r="Z38" s="133"/>
      <c r="AA38" s="133"/>
      <c r="AB38" s="133"/>
      <c r="AC38" s="133"/>
      <c r="AD38" s="133"/>
      <c r="AE38" s="133"/>
      <c r="AF38" s="133"/>
    </row>
    <row r="39">
      <c r="Y39" s="133"/>
      <c r="Z39" s="133"/>
      <c r="AA39" s="133"/>
      <c r="AB39" s="133"/>
      <c r="AC39" s="133"/>
      <c r="AD39" s="133"/>
      <c r="AE39" s="133"/>
      <c r="AF39" s="133"/>
    </row>
    <row r="40">
      <c r="Y40" s="133"/>
      <c r="Z40" s="133"/>
      <c r="AA40" s="133"/>
      <c r="AB40" s="133"/>
      <c r="AC40" s="133"/>
      <c r="AD40" s="133"/>
      <c r="AE40" s="133"/>
      <c r="AF40" s="133"/>
    </row>
    <row r="41">
      <c r="Y41" s="133"/>
      <c r="Z41" s="133"/>
      <c r="AA41" s="133"/>
      <c r="AB41" s="133"/>
      <c r="AC41" s="133"/>
      <c r="AD41" s="133"/>
      <c r="AE41" s="133"/>
      <c r="AF41" s="133"/>
    </row>
  </sheetData>
  <mergeCells count="190">
    <mergeCell ref="A21:B21"/>
    <mergeCell ref="C22:D22"/>
    <mergeCell ref="E22:F22"/>
    <mergeCell ref="H22:I22"/>
    <mergeCell ref="Q22:R22"/>
    <mergeCell ref="S22:T22"/>
    <mergeCell ref="W22:X22"/>
    <mergeCell ref="A22:B22"/>
    <mergeCell ref="C24:D24"/>
    <mergeCell ref="E24:F24"/>
    <mergeCell ref="H24:I24"/>
    <mergeCell ref="Q24:R24"/>
    <mergeCell ref="S24:T24"/>
    <mergeCell ref="W24:X24"/>
    <mergeCell ref="A26:B26"/>
    <mergeCell ref="C27:D27"/>
    <mergeCell ref="E27:F27"/>
    <mergeCell ref="G27:H27"/>
    <mergeCell ref="Q27:R27"/>
    <mergeCell ref="S27:T27"/>
    <mergeCell ref="W27:X27"/>
    <mergeCell ref="A27:B27"/>
    <mergeCell ref="C28:D28"/>
    <mergeCell ref="E28:F28"/>
    <mergeCell ref="G28:H28"/>
    <mergeCell ref="Q28:R28"/>
    <mergeCell ref="S28:T28"/>
    <mergeCell ref="W28:X28"/>
    <mergeCell ref="A28:B28"/>
    <mergeCell ref="C29:D29"/>
    <mergeCell ref="E29:F29"/>
    <mergeCell ref="G29:H29"/>
    <mergeCell ref="Q29:R29"/>
    <mergeCell ref="S29:T29"/>
    <mergeCell ref="W29:X29"/>
    <mergeCell ref="A29:B29"/>
    <mergeCell ref="C30:D30"/>
    <mergeCell ref="E30:F30"/>
    <mergeCell ref="G30:H30"/>
    <mergeCell ref="Q30:R30"/>
    <mergeCell ref="S30:T30"/>
    <mergeCell ref="W30:X30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30:B30"/>
    <mergeCell ref="A31:B31"/>
    <mergeCell ref="C31:D31"/>
    <mergeCell ref="E31:F31"/>
    <mergeCell ref="G31:H31"/>
    <mergeCell ref="Q31:R31"/>
    <mergeCell ref="S31:T31"/>
    <mergeCell ref="W31:X31"/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A24:B24"/>
    <mergeCell ref="C25:D25"/>
    <mergeCell ref="E25:F25"/>
    <mergeCell ref="G25:H25"/>
    <mergeCell ref="Q25:R25"/>
    <mergeCell ref="S25:T25"/>
    <mergeCell ref="W25:X25"/>
    <mergeCell ref="A25:B25"/>
    <mergeCell ref="C26:D26"/>
    <mergeCell ref="E26:F26"/>
    <mergeCell ref="G26:H26"/>
    <mergeCell ref="Q26:R26"/>
    <mergeCell ref="S26:T26"/>
    <mergeCell ref="W26:X26"/>
  </mergeCells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13"/>
    <col customWidth="1" min="10" max="12" width="6.5"/>
    <col customWidth="1" min="13" max="14" width="7.13"/>
    <col customWidth="1" min="15" max="15" width="7.25"/>
    <col customWidth="1" min="16" max="16" width="5.38"/>
    <col customWidth="1" min="17" max="17" width="5.0"/>
    <col customWidth="1" hidden="1" min="18" max="18" width="1.75"/>
    <col customWidth="1" min="19" max="19" width="7.63"/>
    <col customWidth="1" hidden="1" min="20" max="20" width="1.63"/>
    <col customWidth="1" min="21" max="22" width="7.13"/>
    <col customWidth="1" min="23" max="23" width="7.5"/>
    <col customWidth="1" hidden="1" min="24" max="24" width="1.75"/>
    <col customWidth="1" min="25" max="25" width="7.0"/>
    <col customWidth="1" min="26" max="27" width="5.88"/>
    <col customWidth="1" min="28" max="28" width="6.38"/>
    <col customWidth="1" min="29" max="32" width="5.88"/>
    <col customWidth="1" min="33" max="33" width="5.0"/>
    <col customWidth="1" min="34" max="34" width="5.13"/>
    <col customWidth="1" min="35" max="35" width="2.0"/>
  </cols>
  <sheetData>
    <row r="1" hidden="1">
      <c r="A1" s="128"/>
      <c r="B1" s="129" t="s">
        <v>0</v>
      </c>
      <c r="C1" s="3"/>
      <c r="D1" s="130">
        <v>4578.934285714286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</v>
      </c>
      <c r="U1" s="9"/>
      <c r="V1" s="9"/>
      <c r="W1" s="3"/>
      <c r="X1" s="128"/>
      <c r="Y1" s="133"/>
      <c r="Z1" s="133"/>
      <c r="AA1" s="133"/>
      <c r="AB1" s="133"/>
      <c r="AC1" s="133"/>
      <c r="AD1" s="133"/>
      <c r="AE1" s="133"/>
      <c r="AF1" s="133"/>
    </row>
    <row r="2" hidden="1">
      <c r="A2" s="134" t="s">
        <v>3</v>
      </c>
      <c r="B2" s="9"/>
      <c r="C2" s="3"/>
      <c r="D2" s="135">
        <v>2397.9314285714286</v>
      </c>
      <c r="E2" s="3"/>
      <c r="F2" s="136">
        <v>0.9095351231299358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4</v>
      </c>
      <c r="U2" s="9"/>
      <c r="V2" s="9"/>
      <c r="W2" s="3"/>
      <c r="X2" s="128"/>
      <c r="Y2" s="133"/>
      <c r="Z2" s="133"/>
      <c r="AA2" s="133"/>
      <c r="AB2" s="133"/>
      <c r="AC2" s="133"/>
      <c r="AD2" s="133"/>
      <c r="AE2" s="133"/>
      <c r="AF2" s="133"/>
    </row>
    <row r="3" ht="9.0" hidden="1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37"/>
      <c r="Z3" s="137"/>
      <c r="AA3" s="137"/>
      <c r="AB3" s="137"/>
      <c r="AC3" s="137"/>
      <c r="AD3" s="138"/>
      <c r="AE3" s="137"/>
      <c r="AF3" s="137"/>
      <c r="AG3" s="128"/>
    </row>
    <row r="4" ht="30.75" customHeight="1">
      <c r="A4" s="139" t="s">
        <v>46</v>
      </c>
      <c r="B4" s="19"/>
      <c r="C4" s="139" t="s">
        <v>6</v>
      </c>
      <c r="D4" s="19"/>
      <c r="E4" s="139" t="s">
        <v>7</v>
      </c>
      <c r="F4" s="19"/>
      <c r="G4" s="141" t="s">
        <v>8</v>
      </c>
      <c r="H4" s="139" t="s">
        <v>9</v>
      </c>
      <c r="I4" s="19"/>
      <c r="J4" s="141" t="s">
        <v>10</v>
      </c>
      <c r="K4" s="141" t="s">
        <v>11</v>
      </c>
      <c r="L4" s="141" t="s">
        <v>12</v>
      </c>
      <c r="M4" s="141" t="s">
        <v>13</v>
      </c>
      <c r="N4" s="141" t="s">
        <v>14</v>
      </c>
      <c r="O4" s="141" t="s">
        <v>15</v>
      </c>
      <c r="P4" s="141" t="s">
        <v>16</v>
      </c>
      <c r="Q4" s="139" t="s">
        <v>17</v>
      </c>
      <c r="R4" s="19"/>
      <c r="S4" s="139" t="s">
        <v>18</v>
      </c>
      <c r="T4" s="19"/>
      <c r="U4" s="141" t="s">
        <v>19</v>
      </c>
      <c r="V4" s="141" t="s">
        <v>20</v>
      </c>
      <c r="W4" s="139" t="s">
        <v>21</v>
      </c>
      <c r="X4" s="19"/>
      <c r="Y4" s="142" t="s">
        <v>22</v>
      </c>
      <c r="Z4" s="142" t="s">
        <v>23</v>
      </c>
      <c r="AA4" s="142" t="s">
        <v>24</v>
      </c>
      <c r="AB4" s="142" t="s">
        <v>25</v>
      </c>
      <c r="AC4" s="142" t="s">
        <v>26</v>
      </c>
      <c r="AD4" s="143" t="s">
        <v>27</v>
      </c>
      <c r="AE4" s="210" t="s">
        <v>28</v>
      </c>
      <c r="AF4" s="142" t="s">
        <v>29</v>
      </c>
      <c r="AG4" s="198" t="s">
        <v>71</v>
      </c>
    </row>
    <row r="5">
      <c r="A5" s="149">
        <v>3116.0</v>
      </c>
      <c r="B5" s="19"/>
      <c r="C5" s="150">
        <v>63280.87</v>
      </c>
      <c r="D5" s="19"/>
      <c r="E5" s="150">
        <v>31640.435</v>
      </c>
      <c r="F5" s="19"/>
      <c r="G5" s="151">
        <v>-0.014725049321457259</v>
      </c>
      <c r="H5" s="152">
        <v>-0.048089308716187204</v>
      </c>
      <c r="I5" s="19"/>
      <c r="J5" s="151">
        <v>0.285806121186387</v>
      </c>
      <c r="K5" s="151">
        <v>0.2821543667146169</v>
      </c>
      <c r="L5" s="151">
        <v>-0.0036517544717700624</v>
      </c>
      <c r="M5" s="151">
        <v>0.23721912799239328</v>
      </c>
      <c r="N5" s="151">
        <v>0.5193734947070102</v>
      </c>
      <c r="O5" s="153">
        <v>56.450374665477256</v>
      </c>
      <c r="P5" s="154">
        <v>30.8068949120304</v>
      </c>
      <c r="Q5" s="155">
        <v>5.29508109746855</v>
      </c>
      <c r="R5" s="19"/>
      <c r="S5" s="156">
        <v>4912.46</v>
      </c>
      <c r="T5" s="19"/>
      <c r="U5" s="157">
        <v>10886.55122221</v>
      </c>
      <c r="V5" s="153">
        <v>7121.78</v>
      </c>
      <c r="W5" s="156">
        <v>9473.0639</v>
      </c>
      <c r="X5" s="19"/>
      <c r="Y5" s="158">
        <v>0.235</v>
      </c>
      <c r="Z5" s="158">
        <v>0.231</v>
      </c>
      <c r="AA5" s="158">
        <f t="shared" ref="AA5:AA12" si="1">(J5+Y5+0.5%)</f>
        <v>0.5258061212</v>
      </c>
      <c r="AB5" s="158">
        <f t="shared" ref="AB5:AB12" si="2">(J5+Z5+0.5%)</f>
        <v>0.5218061212</v>
      </c>
      <c r="AC5" s="160">
        <f t="shared" ref="AC5:AC12" si="3">(N5-AA5)</f>
        <v>-0.006432626479</v>
      </c>
      <c r="AD5" s="160">
        <f t="shared" ref="AD5:AD12" si="4">(N5-AB5)</f>
        <v>-0.002432626479</v>
      </c>
      <c r="AE5" s="232">
        <v>0.85</v>
      </c>
      <c r="AF5" s="232">
        <v>0.85</v>
      </c>
      <c r="AG5" s="332">
        <f>RANK(AG25,AG25:AG31,1)</f>
        <v>3</v>
      </c>
    </row>
    <row r="6">
      <c r="A6" s="149">
        <v>3176.0</v>
      </c>
      <c r="B6" s="19"/>
      <c r="C6" s="150">
        <v>62384.47</v>
      </c>
      <c r="D6" s="19"/>
      <c r="E6" s="150">
        <v>31192.235</v>
      </c>
      <c r="F6" s="19"/>
      <c r="G6" s="151">
        <v>-0.1123303954684569</v>
      </c>
      <c r="H6" s="152">
        <v>-0.16806722689075632</v>
      </c>
      <c r="I6" s="19"/>
      <c r="J6" s="151">
        <v>0.2881855051425459</v>
      </c>
      <c r="K6" s="151">
        <v>0.2884134977823808</v>
      </c>
      <c r="L6" s="151">
        <v>2.2799263983488198E-4</v>
      </c>
      <c r="M6" s="151">
        <v>0.21846094067962749</v>
      </c>
      <c r="N6" s="151">
        <v>0.5068744384620083</v>
      </c>
      <c r="O6" s="153">
        <v>58.41242509363296</v>
      </c>
      <c r="P6" s="154">
        <v>24.6138307155323</v>
      </c>
      <c r="Q6" s="155">
        <v>3.71493132476739</v>
      </c>
      <c r="R6" s="19"/>
      <c r="S6" s="156">
        <v>2670.33</v>
      </c>
      <c r="T6" s="19"/>
      <c r="U6" s="157">
        <v>4850.06298502</v>
      </c>
      <c r="V6" s="153">
        <v>5685.5</v>
      </c>
      <c r="W6" s="156">
        <v>7585.6051</v>
      </c>
      <c r="X6" s="19"/>
      <c r="Y6" s="158">
        <v>0.235</v>
      </c>
      <c r="Z6" s="158">
        <v>0.231</v>
      </c>
      <c r="AA6" s="158">
        <f t="shared" si="1"/>
        <v>0.5281855051</v>
      </c>
      <c r="AB6" s="158">
        <f t="shared" si="2"/>
        <v>0.5241855051</v>
      </c>
      <c r="AC6" s="160">
        <f t="shared" si="3"/>
        <v>-0.02131106668</v>
      </c>
      <c r="AD6" s="160">
        <f t="shared" si="4"/>
        <v>-0.01731106668</v>
      </c>
      <c r="AE6" s="232">
        <v>0.8</v>
      </c>
      <c r="AF6" s="232">
        <v>0.88</v>
      </c>
      <c r="AG6" s="332">
        <f>RANK(AG26,AG25:AG31,1)</f>
        <v>2</v>
      </c>
    </row>
    <row r="7">
      <c r="A7" s="149">
        <v>3802.0</v>
      </c>
      <c r="B7" s="19"/>
      <c r="C7" s="150">
        <v>45990.33</v>
      </c>
      <c r="D7" s="19"/>
      <c r="E7" s="150">
        <v>22995.165</v>
      </c>
      <c r="F7" s="19"/>
      <c r="G7" s="151">
        <v>0.007315745114805573</v>
      </c>
      <c r="H7" s="152">
        <v>-0.06902173913043479</v>
      </c>
      <c r="I7" s="19"/>
      <c r="J7" s="151">
        <v>0.28215583580287423</v>
      </c>
      <c r="K7" s="151">
        <v>0.2804116843693011</v>
      </c>
      <c r="L7" s="151">
        <v>-0.001744151433573101</v>
      </c>
      <c r="M7" s="151">
        <v>0.2944351780037238</v>
      </c>
      <c r="N7" s="151">
        <v>0.574846862373025</v>
      </c>
      <c r="O7" s="153">
        <v>46.97684371807967</v>
      </c>
      <c r="P7" s="154">
        <v>23.721200580341</v>
      </c>
      <c r="Q7" s="155">
        <v>5.59858890862443</v>
      </c>
      <c r="R7" s="19"/>
      <c r="S7" s="156">
        <v>2184.69</v>
      </c>
      <c r="T7" s="19"/>
      <c r="U7" s="157">
        <v>3961.93798016</v>
      </c>
      <c r="V7" s="153">
        <v>4673.81</v>
      </c>
      <c r="W7" s="156">
        <v>8658.565</v>
      </c>
      <c r="X7" s="19"/>
      <c r="Y7" s="158">
        <v>0.285</v>
      </c>
      <c r="Z7" s="166">
        <v>0.2793</v>
      </c>
      <c r="AA7" s="158">
        <f t="shared" si="1"/>
        <v>0.5721558358</v>
      </c>
      <c r="AB7" s="166">
        <f t="shared" si="2"/>
        <v>0.5664558358</v>
      </c>
      <c r="AC7" s="160">
        <f t="shared" si="3"/>
        <v>0.00269102657</v>
      </c>
      <c r="AD7" s="160">
        <f t="shared" si="4"/>
        <v>0.00839102657</v>
      </c>
      <c r="AE7" s="232">
        <v>0.8</v>
      </c>
      <c r="AF7" s="232">
        <v>0.88</v>
      </c>
      <c r="AG7" s="332">
        <f>RANK(AG27,AG25:AG31,1)</f>
        <v>4</v>
      </c>
    </row>
    <row r="8">
      <c r="A8" s="149">
        <v>3882.0</v>
      </c>
      <c r="B8" s="19"/>
      <c r="C8" s="150">
        <v>20637.12</v>
      </c>
      <c r="D8" s="19"/>
      <c r="E8" s="150">
        <v>10318.56</v>
      </c>
      <c r="F8" s="19"/>
      <c r="G8" s="151">
        <v>-0.09441473431361407</v>
      </c>
      <c r="H8" s="152">
        <v>-0.11458333333333333</v>
      </c>
      <c r="I8" s="19"/>
      <c r="J8" s="151">
        <v>0.29140936332201395</v>
      </c>
      <c r="K8" s="151">
        <v>0.293760999596843</v>
      </c>
      <c r="L8" s="151">
        <v>0.002351636274829046</v>
      </c>
      <c r="M8" s="151">
        <v>0.6064923303251617</v>
      </c>
      <c r="N8" s="151">
        <v>0.9002533299220046</v>
      </c>
      <c r="O8" s="153">
        <v>33.50181818181818</v>
      </c>
      <c r="P8" s="154">
        <v>25.8253102836879</v>
      </c>
      <c r="Q8" s="155">
        <v>2.89228920926169</v>
      </c>
      <c r="R8" s="19"/>
      <c r="S8" s="156">
        <v>973.75</v>
      </c>
      <c r="T8" s="19"/>
      <c r="U8" s="157">
        <v>2321.59077658</v>
      </c>
      <c r="V8" s="153">
        <v>2100.89</v>
      </c>
      <c r="W8" s="156">
        <v>3352.0666</v>
      </c>
      <c r="X8" s="19"/>
      <c r="Y8" s="158">
        <v>0.64</v>
      </c>
      <c r="Z8" s="158">
        <v>0.6275</v>
      </c>
      <c r="AA8" s="158">
        <f t="shared" si="1"/>
        <v>0.9364093633</v>
      </c>
      <c r="AB8" s="158">
        <f t="shared" si="2"/>
        <v>0.9239093633</v>
      </c>
      <c r="AC8" s="160">
        <f t="shared" si="3"/>
        <v>-0.0361560334</v>
      </c>
      <c r="AD8" s="160">
        <f t="shared" si="4"/>
        <v>-0.0236560334</v>
      </c>
      <c r="AE8" s="232">
        <v>0.9</v>
      </c>
      <c r="AF8" s="232">
        <v>0.87</v>
      </c>
      <c r="AG8" s="332">
        <f>RANK(AG28,AG25:AG31,1)</f>
        <v>6</v>
      </c>
    </row>
    <row r="9">
      <c r="A9" s="149">
        <v>5161.0</v>
      </c>
      <c r="B9" s="19"/>
      <c r="C9" s="150">
        <v>48858.95</v>
      </c>
      <c r="D9" s="19"/>
      <c r="E9" s="150">
        <v>24429.475</v>
      </c>
      <c r="F9" s="19"/>
      <c r="G9" s="151">
        <v>0.013604289177601975</v>
      </c>
      <c r="H9" s="152">
        <v>-0.016233766233766232</v>
      </c>
      <c r="I9" s="19"/>
      <c r="J9" s="151">
        <v>0.2696353482831702</v>
      </c>
      <c r="K9" s="151">
        <v>0.26435444069100955</v>
      </c>
      <c r="L9" s="151">
        <v>-0.005280907592160699</v>
      </c>
      <c r="M9" s="151">
        <v>0.27741837472970665</v>
      </c>
      <c r="N9" s="151">
        <v>0.5417728154207162</v>
      </c>
      <c r="O9" s="153">
        <v>51.0542842215256</v>
      </c>
      <c r="P9" s="154">
        <v>26.0677567412507</v>
      </c>
      <c r="Q9" s="155">
        <v>3.72772853185596</v>
      </c>
      <c r="R9" s="19"/>
      <c r="S9" s="156">
        <v>3383.32</v>
      </c>
      <c r="T9" s="19"/>
      <c r="U9" s="157">
        <v>5690.87510887</v>
      </c>
      <c r="V9" s="153">
        <v>5936.56</v>
      </c>
      <c r="W9" s="156">
        <v>8269.2281</v>
      </c>
      <c r="X9" s="19"/>
      <c r="Y9" s="158">
        <v>0.265</v>
      </c>
      <c r="Z9" s="158">
        <v>0.2598</v>
      </c>
      <c r="AA9" s="158">
        <f t="shared" si="1"/>
        <v>0.5396353483</v>
      </c>
      <c r="AB9" s="158">
        <f t="shared" si="2"/>
        <v>0.5344353483</v>
      </c>
      <c r="AC9" s="160">
        <f t="shared" si="3"/>
        <v>0.002137467138</v>
      </c>
      <c r="AD9" s="160">
        <f t="shared" si="4"/>
        <v>0.007337467138</v>
      </c>
      <c r="AE9" s="232">
        <v>0.9</v>
      </c>
      <c r="AF9" s="232">
        <v>0.93</v>
      </c>
      <c r="AG9" s="332">
        <f>RANK(AG29,AG25:AG31,1)</f>
        <v>1</v>
      </c>
    </row>
    <row r="10">
      <c r="A10" s="149">
        <v>5166.0</v>
      </c>
      <c r="B10" s="19"/>
      <c r="C10" s="150">
        <v>45437.3</v>
      </c>
      <c r="D10" s="19"/>
      <c r="E10" s="150">
        <v>22718.65</v>
      </c>
      <c r="F10" s="19"/>
      <c r="G10" s="151">
        <v>-0.0884912168783583</v>
      </c>
      <c r="H10" s="152">
        <v>-0.08177083333333333</v>
      </c>
      <c r="I10" s="19"/>
      <c r="J10" s="151">
        <v>0.29825451776403966</v>
      </c>
      <c r="K10" s="151">
        <v>0.3015691161226569</v>
      </c>
      <c r="L10" s="151">
        <v>0.0033145983586172593</v>
      </c>
      <c r="M10" s="151">
        <v>0.28347191404418837</v>
      </c>
      <c r="N10" s="151">
        <v>0.5850410301668453</v>
      </c>
      <c r="O10" s="153">
        <v>50.318161683277964</v>
      </c>
      <c r="P10" s="154">
        <v>27.547950377562</v>
      </c>
      <c r="Q10" s="155">
        <v>6.17889838556505</v>
      </c>
      <c r="R10" s="19"/>
      <c r="S10" s="156">
        <v>1726.92</v>
      </c>
      <c r="T10" s="19"/>
      <c r="U10" s="157">
        <v>3623.67467286</v>
      </c>
      <c r="V10" s="153">
        <v>4645.02</v>
      </c>
      <c r="W10" s="156">
        <v>9183.744</v>
      </c>
      <c r="X10" s="19"/>
      <c r="Y10" s="158">
        <v>0.2725</v>
      </c>
      <c r="Z10" s="158">
        <v>0.2668</v>
      </c>
      <c r="AA10" s="158">
        <f t="shared" si="1"/>
        <v>0.5757545178</v>
      </c>
      <c r="AB10" s="158">
        <f t="shared" si="2"/>
        <v>0.5700545178</v>
      </c>
      <c r="AC10" s="160">
        <f t="shared" si="3"/>
        <v>0.009286512403</v>
      </c>
      <c r="AD10" s="160">
        <f t="shared" si="4"/>
        <v>0.0149865124</v>
      </c>
      <c r="AE10" s="232">
        <v>0.8</v>
      </c>
      <c r="AF10" s="232">
        <v>0.87</v>
      </c>
      <c r="AG10" s="332">
        <f>RANK(AG30,AG25:AG31,1)</f>
        <v>7</v>
      </c>
    </row>
    <row r="11">
      <c r="A11" s="149">
        <v>8604.0</v>
      </c>
      <c r="B11" s="19"/>
      <c r="C11" s="150">
        <v>25090.46</v>
      </c>
      <c r="D11" s="19"/>
      <c r="E11" s="150">
        <v>12545.23</v>
      </c>
      <c r="F11" s="19"/>
      <c r="G11" s="151">
        <v>0.006481235225475342</v>
      </c>
      <c r="H11" s="152">
        <v>0.023185483870967742</v>
      </c>
      <c r="I11" s="19"/>
      <c r="J11" s="151">
        <v>0.2891684727980276</v>
      </c>
      <c r="K11" s="151">
        <v>0.3325687492377581</v>
      </c>
      <c r="L11" s="151">
        <v>0.043400276439730476</v>
      </c>
      <c r="M11" s="151">
        <v>0.3659965341408647</v>
      </c>
      <c r="N11" s="151">
        <v>0.6985652833786228</v>
      </c>
      <c r="O11" s="153">
        <v>41.26720394736842</v>
      </c>
      <c r="P11" s="154">
        <v>25.914870030581</v>
      </c>
      <c r="Q11" s="155">
        <v>3.67239173228346</v>
      </c>
      <c r="R11" s="19"/>
      <c r="S11" s="156">
        <v>1173.83</v>
      </c>
      <c r="T11" s="19"/>
      <c r="U11" s="157">
        <v>2442.23811395</v>
      </c>
      <c r="V11" s="153">
        <v>2210.94</v>
      </c>
      <c r="W11" s="156">
        <v>7223.7191</v>
      </c>
      <c r="X11" s="19"/>
      <c r="Y11" s="158">
        <v>0.36</v>
      </c>
      <c r="Z11" s="166">
        <v>0.3496</v>
      </c>
      <c r="AA11" s="158">
        <f t="shared" si="1"/>
        <v>0.6541684728</v>
      </c>
      <c r="AB11" s="166">
        <f t="shared" si="2"/>
        <v>0.6437684728</v>
      </c>
      <c r="AC11" s="160">
        <f t="shared" si="3"/>
        <v>0.04439681058</v>
      </c>
      <c r="AD11" s="160">
        <f t="shared" si="4"/>
        <v>0.05479681058</v>
      </c>
      <c r="AE11" s="232">
        <v>0.8</v>
      </c>
      <c r="AF11" s="232">
        <v>0.9</v>
      </c>
      <c r="AG11" s="332">
        <f>RANK(AG31,AG25:AG31,1)</f>
        <v>5</v>
      </c>
    </row>
    <row r="12">
      <c r="A12" s="170" t="s">
        <v>43</v>
      </c>
      <c r="B12" s="19"/>
      <c r="C12" s="171">
        <v>311679.5</v>
      </c>
      <c r="D12" s="19"/>
      <c r="E12" s="171">
        <v>155839.75</v>
      </c>
      <c r="F12" s="19"/>
      <c r="G12" s="172">
        <v>-0.043725776513066</v>
      </c>
      <c r="H12" s="173">
        <v>-0.07677573822825219</v>
      </c>
      <c r="I12" s="19"/>
      <c r="J12" s="172">
        <v>0.2856652426611311</v>
      </c>
      <c r="K12" s="172">
        <v>0.28801693277870377</v>
      </c>
      <c r="L12" s="172">
        <v>0.002351690117572699</v>
      </c>
      <c r="M12" s="172">
        <v>0.2897688782868299</v>
      </c>
      <c r="N12" s="172">
        <v>0.5777858110655336</v>
      </c>
      <c r="O12" s="174">
        <v>49.8527671145234</v>
      </c>
      <c r="P12" s="175">
        <v>26.7015363274707</v>
      </c>
      <c r="Q12" s="176">
        <v>4.61467984442122</v>
      </c>
      <c r="R12" s="19"/>
      <c r="S12" s="177">
        <v>17025.3</v>
      </c>
      <c r="T12" s="19"/>
      <c r="U12" s="178">
        <v>33776.93085965</v>
      </c>
      <c r="V12" s="174">
        <v>32374.5</v>
      </c>
      <c r="W12" s="177">
        <v>53745.9918</v>
      </c>
      <c r="X12" s="19"/>
      <c r="Y12" s="179">
        <f t="shared" ref="Y12:Z12" si="5">AVERAGE(Y5:Y11)</f>
        <v>0.3275</v>
      </c>
      <c r="Z12" s="179">
        <f t="shared" si="5"/>
        <v>0.3207142857</v>
      </c>
      <c r="AA12" s="180">
        <f t="shared" si="1"/>
        <v>0.6181652427</v>
      </c>
      <c r="AB12" s="180">
        <f t="shared" si="2"/>
        <v>0.6113795284</v>
      </c>
      <c r="AC12" s="181">
        <f t="shared" si="3"/>
        <v>-0.0403794316</v>
      </c>
      <c r="AD12" s="181">
        <f t="shared" si="4"/>
        <v>-0.03359371731</v>
      </c>
      <c r="AE12" s="179">
        <f>AVERAGE(AE5:AE11)</f>
        <v>0.8357142857</v>
      </c>
      <c r="AF12" s="281">
        <v>0.883</v>
      </c>
      <c r="AG12" s="235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37"/>
      <c r="Z13" s="137"/>
      <c r="AA13" s="137"/>
      <c r="AB13" s="137"/>
      <c r="AC13" s="137"/>
      <c r="AD13" s="137"/>
      <c r="AE13" s="137"/>
      <c r="AF13" s="137"/>
      <c r="AG13" s="128"/>
    </row>
    <row r="14" ht="30.75" customHeight="1">
      <c r="A14" s="139" t="s">
        <v>46</v>
      </c>
      <c r="B14" s="19"/>
      <c r="C14" s="139" t="s">
        <v>47</v>
      </c>
      <c r="D14" s="19"/>
      <c r="E14" s="139" t="s">
        <v>48</v>
      </c>
      <c r="F14" s="19"/>
      <c r="G14" s="141" t="s">
        <v>49</v>
      </c>
      <c r="H14" s="139" t="s">
        <v>50</v>
      </c>
      <c r="I14" s="19"/>
      <c r="J14" s="141" t="s">
        <v>51</v>
      </c>
      <c r="K14" s="141" t="s">
        <v>52</v>
      </c>
      <c r="L14" s="141" t="s">
        <v>53</v>
      </c>
      <c r="M14" s="141" t="s">
        <v>54</v>
      </c>
      <c r="N14" s="141" t="s">
        <v>55</v>
      </c>
      <c r="O14" s="141" t="s">
        <v>56</v>
      </c>
      <c r="P14" s="141" t="s">
        <v>57</v>
      </c>
      <c r="Q14" s="139" t="s">
        <v>58</v>
      </c>
      <c r="R14" s="19"/>
      <c r="S14" s="139" t="s">
        <v>59</v>
      </c>
      <c r="T14" s="19"/>
      <c r="U14" s="141" t="s">
        <v>60</v>
      </c>
      <c r="V14" s="141" t="s">
        <v>61</v>
      </c>
      <c r="W14" s="139" t="s">
        <v>62</v>
      </c>
      <c r="X14" s="19"/>
      <c r="Y14" s="142" t="s">
        <v>104</v>
      </c>
      <c r="Z14" s="142" t="s">
        <v>98</v>
      </c>
      <c r="AA14" s="142" t="s">
        <v>105</v>
      </c>
      <c r="AB14" s="142" t="s">
        <v>99</v>
      </c>
      <c r="AC14" s="142" t="s">
        <v>106</v>
      </c>
      <c r="AD14" s="142" t="s">
        <v>100</v>
      </c>
      <c r="AE14" s="142" t="s">
        <v>107</v>
      </c>
      <c r="AF14" s="142" t="s">
        <v>101</v>
      </c>
      <c r="AG14" s="141"/>
    </row>
    <row r="15">
      <c r="A15" s="149">
        <v>3116.0</v>
      </c>
      <c r="B15" s="19"/>
      <c r="C15" s="156">
        <v>582.11</v>
      </c>
      <c r="D15" s="19"/>
      <c r="E15" s="156">
        <v>54.64</v>
      </c>
      <c r="F15" s="19"/>
      <c r="G15" s="153">
        <v>79.3418516600132</v>
      </c>
      <c r="H15" s="185">
        <v>297.0</v>
      </c>
      <c r="I15" s="19"/>
      <c r="J15" s="157">
        <v>-15.79</v>
      </c>
      <c r="K15" s="157">
        <v>2.44</v>
      </c>
      <c r="L15" s="157">
        <v>6.12</v>
      </c>
      <c r="M15" s="157">
        <v>-0.01</v>
      </c>
      <c r="N15" s="157">
        <v>1.0</v>
      </c>
      <c r="O15" s="157">
        <v>760.0</v>
      </c>
      <c r="P15" s="157">
        <v>366.0</v>
      </c>
      <c r="Q15" s="186">
        <v>224.0</v>
      </c>
      <c r="R15" s="19"/>
      <c r="S15" s="186">
        <v>52.0</v>
      </c>
      <c r="T15" s="19"/>
      <c r="U15" s="157">
        <v>37.0</v>
      </c>
      <c r="V15" s="153">
        <v>-78.98</v>
      </c>
      <c r="W15" s="156">
        <v>29.770144023043688</v>
      </c>
      <c r="X15" s="19"/>
      <c r="Y15" s="221">
        <v>35000.0</v>
      </c>
      <c r="Z15" s="192">
        <v>2.0</v>
      </c>
      <c r="AA15" s="221">
        <v>37000.0</v>
      </c>
      <c r="AB15" s="192">
        <v>2.0</v>
      </c>
      <c r="AC15" s="221">
        <v>33000.0</v>
      </c>
      <c r="AD15" s="192">
        <v>2.0</v>
      </c>
      <c r="AE15" s="221"/>
      <c r="AF15" s="192"/>
      <c r="AG15" s="153"/>
    </row>
    <row r="16">
      <c r="A16" s="149">
        <v>3176.0</v>
      </c>
      <c r="B16" s="19"/>
      <c r="C16" s="156">
        <v>551.01</v>
      </c>
      <c r="D16" s="19"/>
      <c r="E16" s="156">
        <v>285.25</v>
      </c>
      <c r="F16" s="19"/>
      <c r="G16" s="153">
        <v>405.573682576418</v>
      </c>
      <c r="H16" s="185">
        <v>205.0</v>
      </c>
      <c r="I16" s="19"/>
      <c r="J16" s="157">
        <v>-21.19</v>
      </c>
      <c r="K16" s="157">
        <v>-10.12</v>
      </c>
      <c r="L16" s="157">
        <v>-0.96</v>
      </c>
      <c r="M16" s="157">
        <v>-3.41</v>
      </c>
      <c r="N16" s="157">
        <v>-1.0</v>
      </c>
      <c r="O16" s="157">
        <v>496.0</v>
      </c>
      <c r="P16" s="157">
        <v>288.0</v>
      </c>
      <c r="Q16" s="186">
        <v>312.0</v>
      </c>
      <c r="R16" s="19"/>
      <c r="S16" s="186">
        <v>12.0</v>
      </c>
      <c r="T16" s="19"/>
      <c r="U16" s="157">
        <v>6.0</v>
      </c>
      <c r="V16" s="153">
        <v>-14.66</v>
      </c>
      <c r="W16" s="156">
        <v>28.61469266055046</v>
      </c>
      <c r="X16" s="19"/>
      <c r="Y16" s="221">
        <v>36000.0</v>
      </c>
      <c r="Z16" s="192">
        <v>2.0</v>
      </c>
      <c r="AA16" s="221">
        <v>36000.0</v>
      </c>
      <c r="AB16" s="192">
        <v>2.0</v>
      </c>
      <c r="AC16" s="221">
        <v>32000.0</v>
      </c>
      <c r="AD16" s="192">
        <v>2.0</v>
      </c>
      <c r="AE16" s="221"/>
      <c r="AF16" s="192"/>
      <c r="AG16" s="153"/>
    </row>
    <row r="17">
      <c r="A17" s="149">
        <v>3802.0</v>
      </c>
      <c r="B17" s="19"/>
      <c r="C17" s="156">
        <v>457.5</v>
      </c>
      <c r="D17" s="19"/>
      <c r="E17" s="156">
        <v>0.0</v>
      </c>
      <c r="F17" s="19"/>
      <c r="G17" s="153">
        <v>90.4949980080128</v>
      </c>
      <c r="H17" s="185">
        <v>198.0</v>
      </c>
      <c r="I17" s="19"/>
      <c r="J17" s="157">
        <v>14.53</v>
      </c>
      <c r="K17" s="157">
        <v>11.45</v>
      </c>
      <c r="L17" s="157">
        <v>-0.69</v>
      </c>
      <c r="M17" s="157">
        <v>-0.71</v>
      </c>
      <c r="N17" s="157">
        <v>-11.0</v>
      </c>
      <c r="O17" s="157">
        <v>271.0</v>
      </c>
      <c r="P17" s="157">
        <v>249.0</v>
      </c>
      <c r="Q17" s="186">
        <v>190.0</v>
      </c>
      <c r="R17" s="19"/>
      <c r="S17" s="186">
        <v>21.0</v>
      </c>
      <c r="T17" s="19"/>
      <c r="U17" s="157">
        <v>11.0</v>
      </c>
      <c r="V17" s="153">
        <v>-19.4</v>
      </c>
      <c r="W17" s="156">
        <v>26.84674683544304</v>
      </c>
      <c r="X17" s="19"/>
      <c r="Y17" s="221">
        <v>23000.0</v>
      </c>
      <c r="Z17" s="192">
        <v>2.0</v>
      </c>
      <c r="AA17" s="221">
        <v>23000.0</v>
      </c>
      <c r="AB17" s="192">
        <v>2.0</v>
      </c>
      <c r="AC17" s="221">
        <v>23000.0</v>
      </c>
      <c r="AD17" s="192">
        <v>1.0</v>
      </c>
      <c r="AE17" s="221"/>
      <c r="AF17" s="192"/>
      <c r="AG17" s="153"/>
    </row>
    <row r="18">
      <c r="A18" s="149">
        <v>3882.0</v>
      </c>
      <c r="B18" s="19"/>
      <c r="C18" s="156">
        <v>552.75</v>
      </c>
      <c r="D18" s="19"/>
      <c r="E18" s="156">
        <v>87.52</v>
      </c>
      <c r="F18" s="19"/>
      <c r="G18" s="153">
        <v>1245.22493809462</v>
      </c>
      <c r="H18" s="185">
        <v>262.0</v>
      </c>
      <c r="I18" s="19"/>
      <c r="J18" s="157">
        <v>22.72</v>
      </c>
      <c r="K18" s="157">
        <v>0.64</v>
      </c>
      <c r="L18" s="157">
        <v>1.6</v>
      </c>
      <c r="M18" s="157">
        <v>-4.18</v>
      </c>
      <c r="N18" s="157">
        <v>1.0</v>
      </c>
      <c r="O18" s="157">
        <v>84.0</v>
      </c>
      <c r="P18" s="157">
        <v>91.0</v>
      </c>
      <c r="Q18" s="186">
        <v>42.0</v>
      </c>
      <c r="R18" s="19"/>
      <c r="S18" s="186">
        <v>3.0</v>
      </c>
      <c r="T18" s="19"/>
      <c r="U18" s="157">
        <v>12.0</v>
      </c>
      <c r="V18" s="153">
        <v>1.05</v>
      </c>
      <c r="W18" s="156">
        <v>29.698876080691644</v>
      </c>
      <c r="X18" s="19"/>
      <c r="Y18" s="221">
        <v>12000.0</v>
      </c>
      <c r="Z18" s="192">
        <v>2.0</v>
      </c>
      <c r="AA18" s="221">
        <v>10000.0</v>
      </c>
      <c r="AB18" s="192">
        <v>2.0</v>
      </c>
      <c r="AC18" s="221">
        <v>12000.0</v>
      </c>
      <c r="AD18" s="192">
        <v>2.0</v>
      </c>
      <c r="AE18" s="221"/>
      <c r="AF18" s="192"/>
      <c r="AG18" s="153"/>
    </row>
    <row r="19">
      <c r="A19" s="149">
        <v>5161.0</v>
      </c>
      <c r="B19" s="19"/>
      <c r="C19" s="156">
        <v>410.95</v>
      </c>
      <c r="D19" s="19"/>
      <c r="E19" s="156">
        <v>3.11</v>
      </c>
      <c r="F19" s="19"/>
      <c r="G19" s="153">
        <v>76.5000332593918</v>
      </c>
      <c r="H19" s="185">
        <v>209.0</v>
      </c>
      <c r="I19" s="19"/>
      <c r="J19" s="157">
        <v>-35.42</v>
      </c>
      <c r="K19" s="157">
        <v>-0.31</v>
      </c>
      <c r="L19" s="157">
        <v>-6.77</v>
      </c>
      <c r="M19" s="157">
        <v>-4.31</v>
      </c>
      <c r="N19" s="157">
        <v>3.0</v>
      </c>
      <c r="O19" s="157">
        <v>215.0</v>
      </c>
      <c r="P19" s="157">
        <v>275.0</v>
      </c>
      <c r="Q19" s="186">
        <v>140.0</v>
      </c>
      <c r="R19" s="19"/>
      <c r="S19" s="186">
        <v>12.0</v>
      </c>
      <c r="T19" s="19"/>
      <c r="U19" s="157">
        <v>16.0</v>
      </c>
      <c r="V19" s="153">
        <v>-9.24</v>
      </c>
      <c r="W19" s="156">
        <v>28.06153801843318</v>
      </c>
      <c r="X19" s="19"/>
      <c r="Y19" s="221">
        <v>22000.0</v>
      </c>
      <c r="Z19" s="192">
        <v>2.0</v>
      </c>
      <c r="AA19" s="221">
        <v>23000.0</v>
      </c>
      <c r="AB19" s="192">
        <v>2.0</v>
      </c>
      <c r="AC19" s="221">
        <v>23000.0</v>
      </c>
      <c r="AD19" s="192">
        <v>1.0</v>
      </c>
      <c r="AE19" s="221"/>
      <c r="AF19" s="192"/>
      <c r="AG19" s="153"/>
    </row>
    <row r="20">
      <c r="A20" s="149">
        <v>5166.0</v>
      </c>
      <c r="B20" s="19"/>
      <c r="C20" s="156">
        <v>555.11</v>
      </c>
      <c r="D20" s="19"/>
      <c r="E20" s="156">
        <v>23.25</v>
      </c>
      <c r="F20" s="19"/>
      <c r="G20" s="153">
        <v>263.160004377365</v>
      </c>
      <c r="H20" s="185">
        <v>500.0</v>
      </c>
      <c r="I20" s="19"/>
      <c r="J20" s="157">
        <v>66.81</v>
      </c>
      <c r="K20" s="157">
        <v>-0.59</v>
      </c>
      <c r="L20" s="157">
        <v>4.1</v>
      </c>
      <c r="M20" s="157">
        <v>5.99</v>
      </c>
      <c r="N20" s="157">
        <v>-2.0</v>
      </c>
      <c r="O20" s="157">
        <v>442.0</v>
      </c>
      <c r="P20" s="157">
        <v>513.0</v>
      </c>
      <c r="Q20" s="186">
        <v>227.0</v>
      </c>
      <c r="R20" s="19"/>
      <c r="S20" s="186">
        <v>17.0</v>
      </c>
      <c r="T20" s="19"/>
      <c r="U20" s="157">
        <v>6.0</v>
      </c>
      <c r="V20" s="153">
        <v>11.09</v>
      </c>
      <c r="W20" s="156">
        <v>27.112676311030743</v>
      </c>
      <c r="X20" s="19"/>
      <c r="Y20" s="221">
        <v>23000.0</v>
      </c>
      <c r="Z20" s="192">
        <v>2.0</v>
      </c>
      <c r="AA20" s="221">
        <v>25000.0</v>
      </c>
      <c r="AB20" s="192">
        <v>2.0</v>
      </c>
      <c r="AC20" s="221">
        <v>23000.0</v>
      </c>
      <c r="AD20" s="192">
        <v>1.0</v>
      </c>
      <c r="AE20" s="221"/>
      <c r="AF20" s="192"/>
      <c r="AG20" s="153"/>
    </row>
    <row r="21">
      <c r="A21" s="149">
        <v>8604.0</v>
      </c>
      <c r="B21" s="19"/>
      <c r="C21" s="156">
        <v>272.87</v>
      </c>
      <c r="D21" s="19"/>
      <c r="E21" s="156">
        <v>108.8</v>
      </c>
      <c r="F21" s="19"/>
      <c r="G21" s="153">
        <v>110.833165617585</v>
      </c>
      <c r="H21" s="185">
        <v>95.0</v>
      </c>
      <c r="I21" s="19"/>
      <c r="J21" s="157">
        <v>18.12</v>
      </c>
      <c r="K21" s="157">
        <v>9.53</v>
      </c>
      <c r="L21" s="157">
        <v>-1.47</v>
      </c>
      <c r="M21" s="157">
        <v>8.72</v>
      </c>
      <c r="N21" s="157">
        <v>4.0</v>
      </c>
      <c r="O21" s="157">
        <v>116.0</v>
      </c>
      <c r="P21" s="157">
        <v>95.5</v>
      </c>
      <c r="Q21" s="186">
        <v>95.5</v>
      </c>
      <c r="R21" s="19"/>
      <c r="S21" s="186">
        <v>11.0</v>
      </c>
      <c r="T21" s="19"/>
      <c r="U21" s="157">
        <v>13.0</v>
      </c>
      <c r="V21" s="153">
        <v>61.9</v>
      </c>
      <c r="W21" s="156">
        <v>26.310785340314137</v>
      </c>
      <c r="X21" s="19"/>
      <c r="Y21" s="221">
        <v>14000.0</v>
      </c>
      <c r="Z21" s="192">
        <v>2.0</v>
      </c>
      <c r="AA21" s="221">
        <v>15000.0</v>
      </c>
      <c r="AB21" s="192">
        <v>2.0</v>
      </c>
      <c r="AC21" s="221">
        <v>13000.0</v>
      </c>
      <c r="AD21" s="192">
        <v>1.0</v>
      </c>
      <c r="AE21" s="221"/>
      <c r="AF21" s="192"/>
      <c r="AG21" s="153"/>
    </row>
    <row r="22">
      <c r="A22" s="170" t="s">
        <v>43</v>
      </c>
      <c r="B22" s="19"/>
      <c r="C22" s="177">
        <v>3382.3</v>
      </c>
      <c r="D22" s="19"/>
      <c r="E22" s="177">
        <v>562.57</v>
      </c>
      <c r="F22" s="19"/>
      <c r="G22" s="174">
        <v>2271.128673593406</v>
      </c>
      <c r="H22" s="170">
        <v>1766.0</v>
      </c>
      <c r="I22" s="19"/>
      <c r="J22" s="178">
        <v>49.78</v>
      </c>
      <c r="K22" s="178">
        <v>13.04</v>
      </c>
      <c r="L22" s="178">
        <v>1.93</v>
      </c>
      <c r="M22" s="178">
        <v>2.09</v>
      </c>
      <c r="N22" s="178">
        <v>-5.0</v>
      </c>
      <c r="O22" s="178">
        <v>2384.0</v>
      </c>
      <c r="P22" s="178">
        <v>1877.5</v>
      </c>
      <c r="Q22" s="193">
        <v>1230.5</v>
      </c>
      <c r="R22" s="19"/>
      <c r="S22" s="193">
        <v>128.0</v>
      </c>
      <c r="T22" s="19"/>
      <c r="U22" s="178">
        <v>101.0</v>
      </c>
      <c r="V22" s="174">
        <v>-48.24</v>
      </c>
      <c r="W22" s="177">
        <v>28.1291154588041</v>
      </c>
      <c r="X22" s="19"/>
      <c r="Y22" s="194">
        <f>AVERAGE(Y15:Y21)</f>
        <v>23571.42857</v>
      </c>
      <c r="Z22" s="195"/>
      <c r="AA22" s="194">
        <f>AVERAGE(AA15:AA21)</f>
        <v>24142.85714</v>
      </c>
      <c r="AB22" s="195"/>
      <c r="AC22" s="194">
        <f>AVERAGE(AC15:AC21)</f>
        <v>22714.28571</v>
      </c>
      <c r="AD22" s="174"/>
      <c r="AE22" s="194" t="str">
        <f>AVERAGE(AE15:AE21)</f>
        <v>#DIV/0!</v>
      </c>
      <c r="AF22" s="174"/>
      <c r="AG22" s="174"/>
    </row>
    <row r="23">
      <c r="Y23" s="133"/>
      <c r="Z23" s="133"/>
      <c r="AA23" s="133"/>
      <c r="AB23" s="133"/>
      <c r="AC23" s="133"/>
      <c r="AD23" s="133"/>
      <c r="AE23" s="133"/>
      <c r="AF23" s="133"/>
    </row>
    <row r="24" ht="30.75" customHeight="1">
      <c r="A24" s="139" t="s">
        <v>46</v>
      </c>
      <c r="B24" s="19"/>
      <c r="C24" s="208" t="s">
        <v>206</v>
      </c>
      <c r="D24" s="19"/>
      <c r="E24" s="208" t="s">
        <v>80</v>
      </c>
      <c r="F24" s="19"/>
      <c r="G24" s="198" t="s">
        <v>81</v>
      </c>
      <c r="H24" s="208" t="s">
        <v>82</v>
      </c>
      <c r="I24" s="19"/>
      <c r="J24" s="198" t="s">
        <v>83</v>
      </c>
      <c r="K24" s="198" t="s">
        <v>84</v>
      </c>
      <c r="L24" s="198" t="s">
        <v>85</v>
      </c>
      <c r="M24" s="198" t="s">
        <v>86</v>
      </c>
      <c r="N24" s="198" t="s">
        <v>87</v>
      </c>
      <c r="O24" s="198" t="s">
        <v>88</v>
      </c>
      <c r="P24" s="198" t="s">
        <v>89</v>
      </c>
      <c r="Q24" s="208" t="s">
        <v>90</v>
      </c>
      <c r="R24" s="19"/>
      <c r="S24" s="208"/>
      <c r="T24" s="19"/>
      <c r="U24" s="198"/>
      <c r="V24" s="198" t="s">
        <v>204</v>
      </c>
      <c r="W24" s="208" t="s">
        <v>205</v>
      </c>
      <c r="X24" s="19"/>
      <c r="Y24" s="142"/>
      <c r="Z24" s="142"/>
      <c r="AA24" s="142"/>
      <c r="AB24" s="142"/>
      <c r="AC24" s="210" t="s">
        <v>93</v>
      </c>
      <c r="AD24" s="211" t="s">
        <v>94</v>
      </c>
      <c r="AE24" s="210" t="s">
        <v>95</v>
      </c>
      <c r="AF24" s="210" t="s">
        <v>96</v>
      </c>
      <c r="AG24" s="198" t="s">
        <v>97</v>
      </c>
    </row>
    <row r="25">
      <c r="A25" s="149">
        <v>3116.0</v>
      </c>
      <c r="B25" s="19"/>
      <c r="C25" s="212">
        <f>RANK(C5,C5:C11,1)</f>
        <v>7</v>
      </c>
      <c r="D25" s="19"/>
      <c r="E25" s="282">
        <f>RANK(E5,E5:E11)</f>
        <v>1</v>
      </c>
      <c r="F25" s="19"/>
      <c r="G25" s="282">
        <f>RANK(G5,G5:G11)</f>
        <v>4</v>
      </c>
      <c r="H25" s="19"/>
      <c r="I25" s="214">
        <f>RANK(H5,H5:H11)</f>
        <v>3</v>
      </c>
      <c r="J25" s="215">
        <f>RANK(J5,J1:J5,11)</f>
        <v>1</v>
      </c>
      <c r="K25" s="215">
        <f t="shared" ref="K25:N25" si="6">RANK(K5,K5:K11,1)</f>
        <v>3</v>
      </c>
      <c r="L25" s="216">
        <f t="shared" si="6"/>
        <v>2</v>
      </c>
      <c r="M25" s="215">
        <f t="shared" si="6"/>
        <v>2</v>
      </c>
      <c r="N25" s="216">
        <f t="shared" si="6"/>
        <v>2</v>
      </c>
      <c r="O25" s="216">
        <f>RANK(O5,O5:O11)</f>
        <v>2</v>
      </c>
      <c r="P25" s="216">
        <f t="shared" ref="P25:Q25" si="7">RANK(P5,P5:P11,1)</f>
        <v>7</v>
      </c>
      <c r="Q25" s="218">
        <f t="shared" si="7"/>
        <v>5</v>
      </c>
      <c r="R25" s="19"/>
      <c r="S25" s="219"/>
      <c r="T25" s="19"/>
      <c r="U25" s="215"/>
      <c r="V25" s="215">
        <f>RANK(V5,V5:V11)</f>
        <v>1</v>
      </c>
      <c r="W25" s="219">
        <f>RANK(W5,W5:W11,1)</f>
        <v>7</v>
      </c>
      <c r="X25" s="19"/>
      <c r="Y25" s="221"/>
      <c r="Z25" s="192"/>
      <c r="AA25" s="221"/>
      <c r="AB25" s="192"/>
      <c r="AC25" s="221">
        <f t="shared" ref="AC25:AD25" si="8">RANK(AC5,AC5:AC11,1)</f>
        <v>3</v>
      </c>
      <c r="AD25" s="225">
        <f t="shared" si="8"/>
        <v>3</v>
      </c>
      <c r="AE25" s="225">
        <f t="shared" ref="AE25:AF25" si="9">RANK(AE5,AE5:AE11)</f>
        <v>3</v>
      </c>
      <c r="AF25" s="225">
        <f t="shared" si="9"/>
        <v>7</v>
      </c>
      <c r="AG25" s="223">
        <f t="shared" ref="AG25:AG26" si="14">E25+G25+I25+L25+N25+O25+P25+Q25+AD25+AE25+AF25+M25</f>
        <v>41</v>
      </c>
    </row>
    <row r="26">
      <c r="A26" s="149">
        <v>3176.0</v>
      </c>
      <c r="B26" s="19"/>
      <c r="C26" s="212">
        <f>RANK(C6,C5:C11,1)</f>
        <v>6</v>
      </c>
      <c r="D26" s="19"/>
      <c r="E26" s="282">
        <f>RANK(E6,E5:E11)</f>
        <v>2</v>
      </c>
      <c r="F26" s="19"/>
      <c r="G26" s="282">
        <f>RANK(G6,G5:G11)</f>
        <v>7</v>
      </c>
      <c r="H26" s="19"/>
      <c r="I26" s="214">
        <f>RANK(H6,H5:H11)</f>
        <v>7</v>
      </c>
      <c r="J26" s="215">
        <f t="shared" ref="J26:N26" si="10">RANK(J6,J5:J11,1)</f>
        <v>4</v>
      </c>
      <c r="K26" s="215">
        <f t="shared" si="10"/>
        <v>4</v>
      </c>
      <c r="L26" s="216">
        <f t="shared" si="10"/>
        <v>4</v>
      </c>
      <c r="M26" s="215">
        <f t="shared" si="10"/>
        <v>1</v>
      </c>
      <c r="N26" s="216">
        <f t="shared" si="10"/>
        <v>1</v>
      </c>
      <c r="O26" s="216">
        <f>RANK(O6,O5:O11)</f>
        <v>1</v>
      </c>
      <c r="P26" s="216">
        <f t="shared" ref="P26:Q26" si="11">RANK(P6,P5:P11,1)</f>
        <v>2</v>
      </c>
      <c r="Q26" s="218">
        <f t="shared" si="11"/>
        <v>3</v>
      </c>
      <c r="R26" s="19"/>
      <c r="S26" s="219"/>
      <c r="T26" s="19"/>
      <c r="U26" s="215"/>
      <c r="V26" s="215">
        <f>RANK(V6,V5:V11)</f>
        <v>3</v>
      </c>
      <c r="W26" s="219">
        <f>RANK(W6,W5:W11,1)</f>
        <v>3</v>
      </c>
      <c r="X26" s="19"/>
      <c r="Y26" s="221"/>
      <c r="Z26" s="192"/>
      <c r="AA26" s="221"/>
      <c r="AB26" s="192"/>
      <c r="AC26" s="221">
        <f t="shared" ref="AC26:AD26" si="12">RANK(AC6,AC5:AC11,1)</f>
        <v>2</v>
      </c>
      <c r="AD26" s="225">
        <f t="shared" si="12"/>
        <v>2</v>
      </c>
      <c r="AE26" s="225">
        <f t="shared" ref="AE26:AF26" si="13">RANK(AE6,AE5:AE11)</f>
        <v>4</v>
      </c>
      <c r="AF26" s="225">
        <f t="shared" si="13"/>
        <v>3</v>
      </c>
      <c r="AG26" s="223">
        <f t="shared" si="14"/>
        <v>37</v>
      </c>
    </row>
    <row r="27">
      <c r="A27" s="149">
        <v>3802.0</v>
      </c>
      <c r="B27" s="19"/>
      <c r="C27" s="212">
        <f>RANK(C7,C5:C11,1)</f>
        <v>4</v>
      </c>
      <c r="D27" s="19"/>
      <c r="E27" s="282">
        <f>RANK(E7,E5:E11)</f>
        <v>4</v>
      </c>
      <c r="F27" s="19"/>
      <c r="G27" s="282">
        <f>RANK(G7,G5:G11)</f>
        <v>2</v>
      </c>
      <c r="H27" s="19"/>
      <c r="I27" s="214">
        <f>RANK(H7,H5:H11)</f>
        <v>4</v>
      </c>
      <c r="J27" s="215">
        <f t="shared" ref="J27:N27" si="15">RANK(J7,J5:J11,1)</f>
        <v>2</v>
      </c>
      <c r="K27" s="215">
        <f t="shared" si="15"/>
        <v>2</v>
      </c>
      <c r="L27" s="216">
        <f t="shared" si="15"/>
        <v>3</v>
      </c>
      <c r="M27" s="215">
        <f t="shared" si="15"/>
        <v>5</v>
      </c>
      <c r="N27" s="216">
        <f t="shared" si="15"/>
        <v>4</v>
      </c>
      <c r="O27" s="216">
        <f>RANK(O7,O5:O11)</f>
        <v>5</v>
      </c>
      <c r="P27" s="216">
        <f t="shared" ref="P27:Q27" si="16">RANK(P7,P5:P11,1)</f>
        <v>1</v>
      </c>
      <c r="Q27" s="218">
        <f t="shared" si="16"/>
        <v>6</v>
      </c>
      <c r="R27" s="19"/>
      <c r="S27" s="219"/>
      <c r="T27" s="19"/>
      <c r="U27" s="215"/>
      <c r="V27" s="215">
        <f>RANK(V7,V5:V11)</f>
        <v>4</v>
      </c>
      <c r="W27" s="219">
        <f>RANK(W7,W5:W11,1)</f>
        <v>5</v>
      </c>
      <c r="X27" s="19"/>
      <c r="Y27" s="221"/>
      <c r="Z27" s="192"/>
      <c r="AA27" s="221"/>
      <c r="AB27" s="192"/>
      <c r="AC27" s="225">
        <f t="shared" ref="AC27:AD27" si="17">RANK(AC7,AC5:AC11,1)</f>
        <v>5</v>
      </c>
      <c r="AD27" s="224">
        <f t="shared" si="17"/>
        <v>5</v>
      </c>
      <c r="AE27" s="225">
        <f t="shared" ref="AE27:AF27" si="18">RANK(AE7,AE5:AE11)</f>
        <v>4</v>
      </c>
      <c r="AF27" s="225">
        <f t="shared" si="18"/>
        <v>3</v>
      </c>
      <c r="AG27" s="223">
        <f>E27+G27+I27+L27+N27+O27+P27+Q27+AC27+AE27+AF27+M27</f>
        <v>46</v>
      </c>
    </row>
    <row r="28">
      <c r="A28" s="149">
        <v>3882.0</v>
      </c>
      <c r="B28" s="19"/>
      <c r="C28" s="212">
        <f>RANK(C8,C5:C11,1)</f>
        <v>1</v>
      </c>
      <c r="D28" s="19"/>
      <c r="E28" s="282">
        <f>RANK(E8,E5:E11)</f>
        <v>7</v>
      </c>
      <c r="F28" s="19"/>
      <c r="G28" s="282">
        <f>RANK(G8,G5:G11)</f>
        <v>6</v>
      </c>
      <c r="H28" s="19"/>
      <c r="I28" s="214">
        <f>RANK(H8,H5:H11)</f>
        <v>6</v>
      </c>
      <c r="J28" s="215">
        <f t="shared" ref="J28:N28" si="19">RANK(J8,J5:J11,1)</f>
        <v>6</v>
      </c>
      <c r="K28" s="215">
        <f t="shared" si="19"/>
        <v>5</v>
      </c>
      <c r="L28" s="216">
        <f t="shared" si="19"/>
        <v>5</v>
      </c>
      <c r="M28" s="215">
        <f t="shared" si="19"/>
        <v>7</v>
      </c>
      <c r="N28" s="216">
        <f t="shared" si="19"/>
        <v>7</v>
      </c>
      <c r="O28" s="216">
        <f>RANK(O8,O5:O11)</f>
        <v>7</v>
      </c>
      <c r="P28" s="216">
        <f t="shared" ref="P28:Q28" si="20">RANK(P8,P5:P11,1)</f>
        <v>3</v>
      </c>
      <c r="Q28" s="218">
        <f t="shared" si="20"/>
        <v>1</v>
      </c>
      <c r="R28" s="19"/>
      <c r="S28" s="219"/>
      <c r="T28" s="19"/>
      <c r="U28" s="215"/>
      <c r="V28" s="215">
        <f>RANK(V8,V5:V11)</f>
        <v>7</v>
      </c>
      <c r="W28" s="219">
        <f>RANK(W8,W5:W11,1)</f>
        <v>1</v>
      </c>
      <c r="X28" s="19"/>
      <c r="Y28" s="221"/>
      <c r="Z28" s="192"/>
      <c r="AA28" s="221"/>
      <c r="AB28" s="192"/>
      <c r="AC28" s="221">
        <f t="shared" ref="AC28:AD28" si="21">RANK(AC8,AC5:AC11,1)</f>
        <v>1</v>
      </c>
      <c r="AD28" s="225">
        <f t="shared" si="21"/>
        <v>1</v>
      </c>
      <c r="AE28" s="225">
        <f t="shared" ref="AE28:AF28" si="22">RANK(AE8,AE5:AE11)</f>
        <v>1</v>
      </c>
      <c r="AF28" s="225">
        <f t="shared" si="22"/>
        <v>5</v>
      </c>
      <c r="AG28" s="223">
        <f t="shared" ref="AG28:AG30" si="27">E28+G28+I28+L28+N28+O28+P28+Q28+AD28+AE28+AF28+M28</f>
        <v>56</v>
      </c>
    </row>
    <row r="29">
      <c r="A29" s="149">
        <v>5161.0</v>
      </c>
      <c r="B29" s="19"/>
      <c r="C29" s="212">
        <f>RANK(C9,C5:C11,1)</f>
        <v>5</v>
      </c>
      <c r="D29" s="19"/>
      <c r="E29" s="282">
        <f>RANK(E9,E5:E11)</f>
        <v>3</v>
      </c>
      <c r="F29" s="19"/>
      <c r="G29" s="282">
        <f>RANK(G9,G5:G11)</f>
        <v>1</v>
      </c>
      <c r="H29" s="19"/>
      <c r="I29" s="214">
        <f>RANK(H9,H5:H11)</f>
        <v>2</v>
      </c>
      <c r="J29" s="215">
        <f t="shared" ref="J29:N29" si="23">RANK(J9,J5:J11,1)</f>
        <v>1</v>
      </c>
      <c r="K29" s="215">
        <f t="shared" si="23"/>
        <v>1</v>
      </c>
      <c r="L29" s="216">
        <f t="shared" si="23"/>
        <v>1</v>
      </c>
      <c r="M29" s="215">
        <f t="shared" si="23"/>
        <v>3</v>
      </c>
      <c r="N29" s="216">
        <f t="shared" si="23"/>
        <v>3</v>
      </c>
      <c r="O29" s="216">
        <f>RANK(O9,O5:O11)</f>
        <v>3</v>
      </c>
      <c r="P29" s="216">
        <f t="shared" ref="P29:Q29" si="24">RANK(P9,P5:P11,1)</f>
        <v>5</v>
      </c>
      <c r="Q29" s="218">
        <f t="shared" si="24"/>
        <v>4</v>
      </c>
      <c r="R29" s="19"/>
      <c r="S29" s="219"/>
      <c r="T29" s="19"/>
      <c r="U29" s="215"/>
      <c r="V29" s="215">
        <f>RANK(V9,V5:V11)</f>
        <v>2</v>
      </c>
      <c r="W29" s="219">
        <f>RANK(W9,W5:W11,1)</f>
        <v>4</v>
      </c>
      <c r="X29" s="19"/>
      <c r="Y29" s="221"/>
      <c r="Z29" s="192"/>
      <c r="AA29" s="221"/>
      <c r="AB29" s="192"/>
      <c r="AC29" s="221">
        <f t="shared" ref="AC29:AD29" si="25">RANK(AC9,AC5:AC11,1)</f>
        <v>4</v>
      </c>
      <c r="AD29" s="225">
        <f t="shared" si="25"/>
        <v>4</v>
      </c>
      <c r="AE29" s="225">
        <f t="shared" ref="AE29:AF29" si="26">RANK(AE9,AE5:AE11)</f>
        <v>1</v>
      </c>
      <c r="AF29" s="225">
        <f t="shared" si="26"/>
        <v>1</v>
      </c>
      <c r="AG29" s="223">
        <f t="shared" si="27"/>
        <v>31</v>
      </c>
    </row>
    <row r="30">
      <c r="A30" s="149">
        <v>5166.0</v>
      </c>
      <c r="B30" s="19"/>
      <c r="C30" s="212">
        <f>RANK(C10,C5:C11,1)</f>
        <v>3</v>
      </c>
      <c r="D30" s="19"/>
      <c r="E30" s="282">
        <f>RANK(E10,E5:E11)</f>
        <v>5</v>
      </c>
      <c r="F30" s="19"/>
      <c r="G30" s="282">
        <f>RANK(G10,G5:G11)</f>
        <v>5</v>
      </c>
      <c r="H30" s="19"/>
      <c r="I30" s="214">
        <f>RANK(H10,H5:H11)</f>
        <v>5</v>
      </c>
      <c r="J30" s="215">
        <f t="shared" ref="J30:N30" si="28">RANK(J10,J5:J11,1)</f>
        <v>7</v>
      </c>
      <c r="K30" s="215">
        <f t="shared" si="28"/>
        <v>6</v>
      </c>
      <c r="L30" s="216">
        <f t="shared" si="28"/>
        <v>6</v>
      </c>
      <c r="M30" s="215">
        <f t="shared" si="28"/>
        <v>4</v>
      </c>
      <c r="N30" s="216">
        <f t="shared" si="28"/>
        <v>5</v>
      </c>
      <c r="O30" s="216">
        <f>RANK(O10,O5:O11)</f>
        <v>4</v>
      </c>
      <c r="P30" s="216">
        <f t="shared" ref="P30:Q30" si="29">RANK(P10,P5:P11,1)</f>
        <v>6</v>
      </c>
      <c r="Q30" s="218">
        <f t="shared" si="29"/>
        <v>7</v>
      </c>
      <c r="R30" s="19"/>
      <c r="S30" s="219"/>
      <c r="T30" s="19"/>
      <c r="U30" s="215"/>
      <c r="V30" s="215">
        <f>RANK(V10,V5:V11)</f>
        <v>5</v>
      </c>
      <c r="W30" s="219">
        <f>RANK(W10,W5:W11,1)</f>
        <v>6</v>
      </c>
      <c r="X30" s="19"/>
      <c r="Y30" s="221"/>
      <c r="Z30" s="192"/>
      <c r="AA30" s="221"/>
      <c r="AB30" s="192"/>
      <c r="AC30" s="221">
        <f t="shared" ref="AC30:AD30" si="30">RANK(AC10,AC5:AC11,1)</f>
        <v>6</v>
      </c>
      <c r="AD30" s="225">
        <f t="shared" si="30"/>
        <v>6</v>
      </c>
      <c r="AE30" s="225">
        <f t="shared" ref="AE30:AF30" si="31">RANK(AE10,AE5:AE11)</f>
        <v>4</v>
      </c>
      <c r="AF30" s="225">
        <f t="shared" si="31"/>
        <v>5</v>
      </c>
      <c r="AG30" s="223">
        <f t="shared" si="27"/>
        <v>62</v>
      </c>
    </row>
    <row r="31">
      <c r="A31" s="149">
        <v>8604.0</v>
      </c>
      <c r="B31" s="19"/>
      <c r="C31" s="212">
        <f>RANK(C11,C5:C11,1)</f>
        <v>2</v>
      </c>
      <c r="D31" s="19"/>
      <c r="E31" s="282">
        <f>RANK(E11,E5:E11)</f>
        <v>6</v>
      </c>
      <c r="F31" s="19"/>
      <c r="G31" s="282">
        <f>RANK(G11,G5:G11)</f>
        <v>3</v>
      </c>
      <c r="H31" s="19"/>
      <c r="I31" s="214">
        <f>RANK(H11,H5:H11)</f>
        <v>1</v>
      </c>
      <c r="J31" s="215">
        <f t="shared" ref="J31:N31" si="32">RANK(J11,J5:J11,1)</f>
        <v>5</v>
      </c>
      <c r="K31" s="215">
        <f t="shared" si="32"/>
        <v>7</v>
      </c>
      <c r="L31" s="216">
        <f t="shared" si="32"/>
        <v>7</v>
      </c>
      <c r="M31" s="215">
        <f t="shared" si="32"/>
        <v>6</v>
      </c>
      <c r="N31" s="216">
        <f t="shared" si="32"/>
        <v>6</v>
      </c>
      <c r="O31" s="216">
        <f>RANK(O11,O5:O11)</f>
        <v>6</v>
      </c>
      <c r="P31" s="216">
        <f t="shared" ref="P31:Q31" si="33">RANK(P11,P5:P11,1)</f>
        <v>4</v>
      </c>
      <c r="Q31" s="218">
        <f t="shared" si="33"/>
        <v>2</v>
      </c>
      <c r="R31" s="19"/>
      <c r="S31" s="219"/>
      <c r="T31" s="19"/>
      <c r="U31" s="215"/>
      <c r="V31" s="215">
        <f>RANK(V11,V5:V11)</f>
        <v>6</v>
      </c>
      <c r="W31" s="219">
        <f>RANK(W11,W5:W11,1)</f>
        <v>2</v>
      </c>
      <c r="X31" s="19"/>
      <c r="Y31" s="221"/>
      <c r="Z31" s="192"/>
      <c r="AA31" s="221"/>
      <c r="AB31" s="192"/>
      <c r="AC31" s="225">
        <f t="shared" ref="AC31:AD31" si="34">RANK(AC11,AC5:AC11,1)</f>
        <v>7</v>
      </c>
      <c r="AD31" s="224">
        <f t="shared" si="34"/>
        <v>7</v>
      </c>
      <c r="AE31" s="225">
        <f t="shared" ref="AE31:AF31" si="35">RANK(AE11,AE5:AE11)</f>
        <v>4</v>
      </c>
      <c r="AF31" s="225">
        <f t="shared" si="35"/>
        <v>2</v>
      </c>
      <c r="AG31" s="223">
        <f>E31+G31+I31+L31+N31+O31+P31+Q31+AC31+AE31+AF31+M31</f>
        <v>54</v>
      </c>
    </row>
    <row r="32">
      <c r="A32" s="227"/>
      <c r="B32" s="227"/>
      <c r="C32" s="228"/>
      <c r="D32" s="228"/>
      <c r="E32" s="228"/>
      <c r="F32" s="228"/>
      <c r="G32" s="228"/>
      <c r="H32" s="227"/>
      <c r="I32" s="227"/>
      <c r="J32" s="229"/>
      <c r="K32" s="229"/>
      <c r="L32" s="229"/>
      <c r="M32" s="229"/>
      <c r="N32" s="229"/>
      <c r="O32" s="229"/>
      <c r="P32" s="229"/>
      <c r="Q32" s="229"/>
      <c r="R32" s="229"/>
      <c r="S32" s="229"/>
      <c r="T32" s="229"/>
      <c r="U32" s="229"/>
      <c r="V32" s="228"/>
      <c r="W32" s="228"/>
      <c r="X32" s="228"/>
      <c r="Y32" s="230"/>
      <c r="Z32" s="231"/>
      <c r="AA32" s="230"/>
      <c r="AB32" s="231"/>
      <c r="AC32" s="230"/>
      <c r="AD32" s="228"/>
      <c r="AE32" s="230"/>
      <c r="AF32" s="228"/>
      <c r="AG32" s="228"/>
    </row>
    <row r="33">
      <c r="Y33" s="133"/>
      <c r="Z33" s="133"/>
      <c r="AA33" s="133"/>
      <c r="AB33" s="133"/>
      <c r="AC33" s="133"/>
      <c r="AD33" s="133"/>
      <c r="AE33" s="133"/>
      <c r="AF33" s="133"/>
    </row>
    <row r="34">
      <c r="Y34" s="133"/>
      <c r="Z34" s="133"/>
      <c r="AA34" s="133"/>
      <c r="AB34" s="133"/>
      <c r="AC34" s="133"/>
      <c r="AD34" s="133"/>
      <c r="AE34" s="133"/>
      <c r="AF34" s="133"/>
    </row>
    <row r="35">
      <c r="Y35" s="133"/>
      <c r="Z35" s="133"/>
      <c r="AA35" s="133"/>
      <c r="AB35" s="133"/>
      <c r="AC35" s="133"/>
      <c r="AD35" s="133"/>
      <c r="AE35" s="133"/>
      <c r="AF35" s="133"/>
    </row>
    <row r="36">
      <c r="Y36" s="133"/>
      <c r="Z36" s="133"/>
      <c r="AA36" s="133"/>
      <c r="AB36" s="133"/>
      <c r="AC36" s="133"/>
      <c r="AD36" s="133"/>
      <c r="AE36" s="133"/>
      <c r="AF36" s="133"/>
    </row>
    <row r="37">
      <c r="Y37" s="133"/>
      <c r="Z37" s="133"/>
      <c r="AA37" s="133"/>
      <c r="AB37" s="133"/>
      <c r="AC37" s="133"/>
      <c r="AD37" s="133"/>
      <c r="AE37" s="133"/>
      <c r="AF37" s="133"/>
    </row>
    <row r="38">
      <c r="Y38" s="133"/>
      <c r="Z38" s="133"/>
      <c r="AA38" s="133"/>
      <c r="AB38" s="133"/>
      <c r="AC38" s="133"/>
      <c r="AD38" s="133"/>
      <c r="AE38" s="133"/>
      <c r="AF38" s="133"/>
    </row>
    <row r="39">
      <c r="Y39" s="133"/>
      <c r="Z39" s="133"/>
      <c r="AA39" s="133"/>
      <c r="AB39" s="133"/>
      <c r="AC39" s="133"/>
      <c r="AD39" s="133"/>
      <c r="AE39" s="133"/>
      <c r="AF39" s="133"/>
    </row>
    <row r="40">
      <c r="Y40" s="133"/>
      <c r="Z40" s="133"/>
      <c r="AA40" s="133"/>
      <c r="AB40" s="133"/>
      <c r="AC40" s="133"/>
      <c r="AD40" s="133"/>
      <c r="AE40" s="133"/>
      <c r="AF40" s="133"/>
    </row>
    <row r="41">
      <c r="Y41" s="133"/>
      <c r="Z41" s="133"/>
      <c r="AA41" s="133"/>
      <c r="AB41" s="133"/>
      <c r="AC41" s="133"/>
      <c r="AD41" s="133"/>
      <c r="AE41" s="133"/>
      <c r="AF41" s="133"/>
    </row>
  </sheetData>
  <mergeCells count="190">
    <mergeCell ref="A21:B21"/>
    <mergeCell ref="C22:D22"/>
    <mergeCell ref="E22:F22"/>
    <mergeCell ref="H22:I22"/>
    <mergeCell ref="Q22:R22"/>
    <mergeCell ref="S22:T22"/>
    <mergeCell ref="W22:X22"/>
    <mergeCell ref="A22:B22"/>
    <mergeCell ref="C24:D24"/>
    <mergeCell ref="E24:F24"/>
    <mergeCell ref="H24:I24"/>
    <mergeCell ref="Q24:R24"/>
    <mergeCell ref="S24:T24"/>
    <mergeCell ref="W24:X24"/>
    <mergeCell ref="A26:B26"/>
    <mergeCell ref="C27:D27"/>
    <mergeCell ref="E27:F27"/>
    <mergeCell ref="G27:H27"/>
    <mergeCell ref="Q27:R27"/>
    <mergeCell ref="S27:T27"/>
    <mergeCell ref="W27:X27"/>
    <mergeCell ref="A27:B27"/>
    <mergeCell ref="C28:D28"/>
    <mergeCell ref="E28:F28"/>
    <mergeCell ref="G28:H28"/>
    <mergeCell ref="Q28:R28"/>
    <mergeCell ref="S28:T28"/>
    <mergeCell ref="W28:X28"/>
    <mergeCell ref="A28:B28"/>
    <mergeCell ref="C29:D29"/>
    <mergeCell ref="E29:F29"/>
    <mergeCell ref="G29:H29"/>
    <mergeCell ref="Q29:R29"/>
    <mergeCell ref="S29:T29"/>
    <mergeCell ref="W29:X29"/>
    <mergeCell ref="A29:B29"/>
    <mergeCell ref="C30:D30"/>
    <mergeCell ref="E30:F30"/>
    <mergeCell ref="G30:H30"/>
    <mergeCell ref="Q30:R30"/>
    <mergeCell ref="S30:T30"/>
    <mergeCell ref="W30:X30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30:B30"/>
    <mergeCell ref="A31:B31"/>
    <mergeCell ref="C31:D31"/>
    <mergeCell ref="E31:F31"/>
    <mergeCell ref="G31:H31"/>
    <mergeCell ref="Q31:R31"/>
    <mergeCell ref="S31:T31"/>
    <mergeCell ref="W31:X31"/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A24:B24"/>
    <mergeCell ref="C25:D25"/>
    <mergeCell ref="E25:F25"/>
    <mergeCell ref="G25:H25"/>
    <mergeCell ref="Q25:R25"/>
    <mergeCell ref="S25:T25"/>
    <mergeCell ref="W25:X25"/>
    <mergeCell ref="A25:B25"/>
    <mergeCell ref="C26:D26"/>
    <mergeCell ref="E26:F26"/>
    <mergeCell ref="G26:H26"/>
    <mergeCell ref="Q26:R26"/>
    <mergeCell ref="S26:T26"/>
    <mergeCell ref="W26:X26"/>
  </mergeCells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13"/>
    <col customWidth="1" min="10" max="12" width="6.5"/>
    <col customWidth="1" min="13" max="14" width="7.13"/>
    <col customWidth="1" min="15" max="15" width="7.25"/>
    <col customWidth="1" min="16" max="16" width="5.38"/>
    <col customWidth="1" min="17" max="17" width="5.0"/>
    <col customWidth="1" min="18" max="18" width="0.38"/>
    <col customWidth="1" min="19" max="19" width="7.0"/>
    <col customWidth="1" min="20" max="20" width="0.13"/>
    <col customWidth="1" min="21" max="22" width="7.13"/>
    <col customWidth="1" min="23" max="23" width="7.5"/>
    <col customWidth="1" min="24" max="24" width="0.38"/>
    <col customWidth="1" min="25" max="25" width="7.0"/>
    <col customWidth="1" min="26" max="32" width="5.88"/>
    <col customWidth="1" min="33" max="33" width="0.38"/>
    <col customWidth="1" min="34" max="34" width="5.13"/>
    <col customWidth="1" min="35" max="35" width="2.0"/>
  </cols>
  <sheetData>
    <row r="1" hidden="1">
      <c r="A1" s="128"/>
      <c r="B1" s="129" t="s">
        <v>0</v>
      </c>
      <c r="C1" s="3"/>
      <c r="D1" s="130">
        <v>4578.934285714286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</v>
      </c>
      <c r="U1" s="9"/>
      <c r="V1" s="9"/>
      <c r="W1" s="3"/>
      <c r="X1" s="128"/>
      <c r="Y1" s="133"/>
      <c r="Z1" s="133"/>
      <c r="AA1" s="133"/>
      <c r="AB1" s="133"/>
      <c r="AC1" s="133"/>
      <c r="AD1" s="133"/>
      <c r="AE1" s="133"/>
      <c r="AF1" s="133"/>
    </row>
    <row r="2" hidden="1">
      <c r="A2" s="134" t="s">
        <v>3</v>
      </c>
      <c r="B2" s="9"/>
      <c r="C2" s="3"/>
      <c r="D2" s="135">
        <v>2397.9314285714286</v>
      </c>
      <c r="E2" s="3"/>
      <c r="F2" s="136">
        <v>0.9095351231299358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4</v>
      </c>
      <c r="U2" s="9"/>
      <c r="V2" s="9"/>
      <c r="W2" s="3"/>
      <c r="X2" s="128"/>
      <c r="Y2" s="133"/>
      <c r="Z2" s="133"/>
      <c r="AA2" s="133"/>
      <c r="AB2" s="133"/>
      <c r="AC2" s="133"/>
      <c r="AD2" s="133"/>
      <c r="AE2" s="133"/>
      <c r="AF2" s="133"/>
    </row>
    <row r="3" ht="9.0" hidden="1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37"/>
      <c r="Z3" s="137"/>
      <c r="AA3" s="137"/>
      <c r="AB3" s="137"/>
      <c r="AC3" s="137"/>
      <c r="AD3" s="138"/>
      <c r="AE3" s="137"/>
      <c r="AF3" s="137"/>
      <c r="AG3" s="128"/>
    </row>
    <row r="4" ht="30.75" customHeight="1">
      <c r="A4" s="139" t="s">
        <v>46</v>
      </c>
      <c r="B4" s="19"/>
      <c r="C4" s="139" t="s">
        <v>6</v>
      </c>
      <c r="D4" s="19"/>
      <c r="E4" s="139" t="s">
        <v>7</v>
      </c>
      <c r="F4" s="19"/>
      <c r="G4" s="141" t="s">
        <v>8</v>
      </c>
      <c r="H4" s="139" t="s">
        <v>9</v>
      </c>
      <c r="I4" s="19"/>
      <c r="J4" s="141" t="s">
        <v>10</v>
      </c>
      <c r="K4" s="141" t="s">
        <v>11</v>
      </c>
      <c r="L4" s="141" t="s">
        <v>12</v>
      </c>
      <c r="M4" s="141" t="s">
        <v>13</v>
      </c>
      <c r="N4" s="141" t="s">
        <v>14</v>
      </c>
      <c r="O4" s="141" t="s">
        <v>15</v>
      </c>
      <c r="P4" s="141" t="s">
        <v>16</v>
      </c>
      <c r="Q4" s="139" t="s">
        <v>17</v>
      </c>
      <c r="R4" s="19"/>
      <c r="S4" s="139" t="s">
        <v>18</v>
      </c>
      <c r="T4" s="19"/>
      <c r="U4" s="141" t="s">
        <v>19</v>
      </c>
      <c r="V4" s="141" t="s">
        <v>20</v>
      </c>
      <c r="W4" s="139" t="s">
        <v>21</v>
      </c>
      <c r="X4" s="19"/>
      <c r="Y4" s="142" t="s">
        <v>22</v>
      </c>
      <c r="Z4" s="142" t="s">
        <v>23</v>
      </c>
      <c r="AA4" s="142" t="s">
        <v>24</v>
      </c>
      <c r="AB4" s="142" t="s">
        <v>25</v>
      </c>
      <c r="AC4" s="142" t="s">
        <v>26</v>
      </c>
      <c r="AD4" s="143" t="s">
        <v>27</v>
      </c>
      <c r="AE4" s="142" t="s">
        <v>207</v>
      </c>
      <c r="AF4" s="142" t="s">
        <v>29</v>
      </c>
      <c r="AG4" s="333"/>
    </row>
    <row r="5">
      <c r="A5" s="149">
        <v>3116.0</v>
      </c>
      <c r="B5" s="19"/>
      <c r="C5" s="150">
        <v>129680.83</v>
      </c>
      <c r="D5" s="19"/>
      <c r="E5" s="150">
        <v>32420.2075</v>
      </c>
      <c r="F5" s="19"/>
      <c r="G5" s="151">
        <v>-0.02617695876440009</v>
      </c>
      <c r="H5" s="152">
        <v>-0.047295948912392735</v>
      </c>
      <c r="I5" s="19"/>
      <c r="J5" s="151">
        <v>0.28928809292784446</v>
      </c>
      <c r="K5" s="151">
        <v>0.2958087652585197</v>
      </c>
      <c r="L5" s="151">
        <v>0.006520672330675243</v>
      </c>
      <c r="M5" s="151">
        <v>0.21888843015579096</v>
      </c>
      <c r="N5" s="151">
        <v>0.5146971954143107</v>
      </c>
      <c r="O5" s="153">
        <v>59.269117915904936</v>
      </c>
      <c r="P5" s="154">
        <v>34.7146680450264</v>
      </c>
      <c r="Q5" s="155">
        <v>7.12494544174586</v>
      </c>
      <c r="R5" s="19"/>
      <c r="S5" s="156">
        <v>10213.24</v>
      </c>
      <c r="T5" s="19"/>
      <c r="U5" s="157">
        <v>22179.19918034</v>
      </c>
      <c r="V5" s="153">
        <v>14628.21</v>
      </c>
      <c r="W5" s="156">
        <v>11847.1593</v>
      </c>
      <c r="X5" s="19"/>
      <c r="Y5" s="158">
        <v>0.234</v>
      </c>
      <c r="Z5" s="158">
        <v>0.2301</v>
      </c>
      <c r="AA5" s="158">
        <f t="shared" ref="AA5:AA12" si="1">(J5+Y5+0.5%)</f>
        <v>0.5282880929</v>
      </c>
      <c r="AB5" s="158">
        <f t="shared" ref="AB5:AB12" si="2">(J5+Z5+0.5%)</f>
        <v>0.5243880929</v>
      </c>
      <c r="AC5" s="160">
        <f t="shared" ref="AC5:AC12" si="3">(N5-AA5)</f>
        <v>-0.01359089751</v>
      </c>
      <c r="AD5" s="160">
        <f t="shared" ref="AD5:AD12" si="4">(N5-AB5)</f>
        <v>-0.009690897514</v>
      </c>
      <c r="AE5" s="232">
        <v>0.85</v>
      </c>
      <c r="AF5" s="232">
        <v>0.85</v>
      </c>
      <c r="AG5" s="235"/>
    </row>
    <row r="6">
      <c r="A6" s="149">
        <v>3176.0</v>
      </c>
      <c r="B6" s="19"/>
      <c r="C6" s="150">
        <v>136360.66</v>
      </c>
      <c r="D6" s="19"/>
      <c r="E6" s="150">
        <v>34090.165</v>
      </c>
      <c r="F6" s="19"/>
      <c r="G6" s="151">
        <v>0.04868477830952617</v>
      </c>
      <c r="H6" s="152">
        <v>-0.01947069943289225</v>
      </c>
      <c r="I6" s="19"/>
      <c r="J6" s="151">
        <v>0.3025478902786185</v>
      </c>
      <c r="K6" s="151">
        <v>0.29632449784270626</v>
      </c>
      <c r="L6" s="151">
        <v>-0.006223392435912235</v>
      </c>
      <c r="M6" s="151">
        <v>0.1933205434763956</v>
      </c>
      <c r="N6" s="151">
        <v>0.48964504131910186</v>
      </c>
      <c r="O6" s="153">
        <v>63.63073261782548</v>
      </c>
      <c r="P6" s="154">
        <v>26.2245858184228</v>
      </c>
      <c r="Q6" s="155">
        <v>4.163603515625</v>
      </c>
      <c r="R6" s="19"/>
      <c r="S6" s="156">
        <v>5967.96</v>
      </c>
      <c r="T6" s="19"/>
      <c r="U6" s="157">
        <v>10743.34640353</v>
      </c>
      <c r="V6" s="153">
        <v>12560.54</v>
      </c>
      <c r="W6" s="156">
        <v>6529.2746</v>
      </c>
      <c r="X6" s="19"/>
      <c r="Y6" s="158">
        <v>0.232</v>
      </c>
      <c r="Z6" s="158">
        <v>0.2283</v>
      </c>
      <c r="AA6" s="158">
        <f t="shared" si="1"/>
        <v>0.5395478903</v>
      </c>
      <c r="AB6" s="158">
        <f t="shared" si="2"/>
        <v>0.5358478903</v>
      </c>
      <c r="AC6" s="160">
        <f t="shared" si="3"/>
        <v>-0.04990284896</v>
      </c>
      <c r="AD6" s="160">
        <f t="shared" si="4"/>
        <v>-0.04620284896</v>
      </c>
      <c r="AE6" s="232">
        <v>0.8</v>
      </c>
      <c r="AF6" s="232">
        <v>0.88</v>
      </c>
      <c r="AG6" s="153"/>
    </row>
    <row r="7">
      <c r="A7" s="149">
        <v>3802.0</v>
      </c>
      <c r="B7" s="19"/>
      <c r="C7" s="150">
        <v>90209.83</v>
      </c>
      <c r="D7" s="19"/>
      <c r="E7" s="150">
        <v>22552.4575</v>
      </c>
      <c r="F7" s="19"/>
      <c r="G7" s="151">
        <v>0.0029906321765916155</v>
      </c>
      <c r="H7" s="152">
        <v>0.0013557483731019523</v>
      </c>
      <c r="I7" s="19"/>
      <c r="J7" s="151">
        <v>0.29589569119019515</v>
      </c>
      <c r="K7" s="151">
        <v>0.29320754622860945</v>
      </c>
      <c r="L7" s="151">
        <v>-0.002688144961585672</v>
      </c>
      <c r="M7" s="151">
        <v>0.2842529256512289</v>
      </c>
      <c r="N7" s="151">
        <v>0.5774604718798384</v>
      </c>
      <c r="O7" s="153">
        <v>47.65442683571051</v>
      </c>
      <c r="P7" s="154">
        <v>24.5750489410927</v>
      </c>
      <c r="Q7" s="155">
        <v>6.67917579408543</v>
      </c>
      <c r="R7" s="19"/>
      <c r="S7" s="156">
        <v>4292.7</v>
      </c>
      <c r="T7" s="19"/>
      <c r="U7" s="157">
        <v>7737.10997678</v>
      </c>
      <c r="V7" s="153">
        <v>9438.37</v>
      </c>
      <c r="W7" s="156">
        <v>8957.5478</v>
      </c>
      <c r="X7" s="19"/>
      <c r="Y7" s="158">
        <v>0.285</v>
      </c>
      <c r="Z7" s="166">
        <v>0.2793</v>
      </c>
      <c r="AA7" s="158">
        <f t="shared" si="1"/>
        <v>0.5858956912</v>
      </c>
      <c r="AB7" s="166">
        <f t="shared" si="2"/>
        <v>0.5801956912</v>
      </c>
      <c r="AC7" s="160">
        <f t="shared" si="3"/>
        <v>-0.00843521931</v>
      </c>
      <c r="AD7" s="160">
        <f t="shared" si="4"/>
        <v>-0.00273521931</v>
      </c>
      <c r="AE7" s="232">
        <v>0.8</v>
      </c>
      <c r="AF7" s="232">
        <v>0.88</v>
      </c>
      <c r="AG7" s="153"/>
    </row>
    <row r="8">
      <c r="A8" s="149">
        <v>3882.0</v>
      </c>
      <c r="B8" s="19"/>
      <c r="C8" s="150">
        <v>41844.75</v>
      </c>
      <c r="D8" s="19"/>
      <c r="E8" s="150">
        <v>10461.1875</v>
      </c>
      <c r="F8" s="19"/>
      <c r="G8" s="151">
        <v>-0.005399799819024228</v>
      </c>
      <c r="H8" s="152">
        <v>-0.032999410724808484</v>
      </c>
      <c r="I8" s="19"/>
      <c r="J8" s="151">
        <v>0.2800315451759181</v>
      </c>
      <c r="K8" s="151">
        <v>0.2829388441799748</v>
      </c>
      <c r="L8" s="151">
        <v>0.002907299004056662</v>
      </c>
      <c r="M8" s="151">
        <v>0.5536952640414867</v>
      </c>
      <c r="N8" s="151">
        <v>0.8366341082214614</v>
      </c>
      <c r="O8" s="153">
        <v>35.64288756388416</v>
      </c>
      <c r="P8" s="154">
        <v>25.5926641729011</v>
      </c>
      <c r="Q8" s="155">
        <v>2.1964997964998</v>
      </c>
      <c r="R8" s="19"/>
      <c r="S8" s="156">
        <v>2042.21</v>
      </c>
      <c r="T8" s="19"/>
      <c r="U8" s="157">
        <v>4820.2298442</v>
      </c>
      <c r="V8" s="153">
        <v>4406.89</v>
      </c>
      <c r="W8" s="156">
        <v>3799.7331</v>
      </c>
      <c r="X8" s="19"/>
      <c r="Y8" s="158">
        <v>0.64</v>
      </c>
      <c r="Z8" s="158">
        <v>0.6275</v>
      </c>
      <c r="AA8" s="158">
        <f t="shared" si="1"/>
        <v>0.9250315452</v>
      </c>
      <c r="AB8" s="158">
        <f t="shared" si="2"/>
        <v>0.9125315452</v>
      </c>
      <c r="AC8" s="160">
        <f t="shared" si="3"/>
        <v>-0.08839743695</v>
      </c>
      <c r="AD8" s="160">
        <f t="shared" si="4"/>
        <v>-0.07589743695</v>
      </c>
      <c r="AE8" s="232">
        <v>0.9</v>
      </c>
      <c r="AF8" s="232">
        <v>0.87</v>
      </c>
      <c r="AG8" s="153"/>
    </row>
    <row r="9">
      <c r="A9" s="149">
        <v>5161.0</v>
      </c>
      <c r="B9" s="19"/>
      <c r="C9" s="150">
        <v>92614.6</v>
      </c>
      <c r="D9" s="19"/>
      <c r="E9" s="150">
        <v>23153.65</v>
      </c>
      <c r="F9" s="19"/>
      <c r="G9" s="151">
        <v>0.02007254590346282</v>
      </c>
      <c r="H9" s="152">
        <v>-5.549389567147614E-4</v>
      </c>
      <c r="I9" s="19"/>
      <c r="J9" s="151">
        <v>0.2814111382006725</v>
      </c>
      <c r="K9" s="151">
        <v>0.2814716297430427</v>
      </c>
      <c r="L9" s="151">
        <v>6.049154237020945E-5</v>
      </c>
      <c r="M9" s="151">
        <v>0.26714098209137654</v>
      </c>
      <c r="N9" s="151">
        <v>0.5486126118344192</v>
      </c>
      <c r="O9" s="153">
        <v>53.31871042026482</v>
      </c>
      <c r="P9" s="154">
        <v>26.6082466782207</v>
      </c>
      <c r="Q9" s="155">
        <v>3.7682756356131</v>
      </c>
      <c r="R9" s="19"/>
      <c r="S9" s="156">
        <v>6123.76</v>
      </c>
      <c r="T9" s="19"/>
      <c r="U9" s="157">
        <v>10620.9756395</v>
      </c>
      <c r="V9" s="153">
        <v>11698.07</v>
      </c>
      <c r="W9" s="156">
        <v>7559.9546</v>
      </c>
      <c r="X9" s="19"/>
      <c r="Y9" s="158">
        <v>0.27</v>
      </c>
      <c r="Z9" s="158">
        <v>0.2646</v>
      </c>
      <c r="AA9" s="158">
        <f t="shared" si="1"/>
        <v>0.5564111382</v>
      </c>
      <c r="AB9" s="158">
        <f t="shared" si="2"/>
        <v>0.5510111382</v>
      </c>
      <c r="AC9" s="160">
        <f t="shared" si="3"/>
        <v>-0.007798526366</v>
      </c>
      <c r="AD9" s="160">
        <f t="shared" si="4"/>
        <v>-0.002398526366</v>
      </c>
      <c r="AE9" s="232">
        <v>0.9</v>
      </c>
      <c r="AF9" s="232">
        <v>0.93</v>
      </c>
      <c r="AG9" s="153"/>
    </row>
    <row r="10">
      <c r="A10" s="149">
        <v>5166.0</v>
      </c>
      <c r="B10" s="19"/>
      <c r="C10" s="150">
        <v>96753.19</v>
      </c>
      <c r="D10" s="19"/>
      <c r="E10" s="150">
        <v>24188.2975</v>
      </c>
      <c r="F10" s="19"/>
      <c r="G10" s="151">
        <v>-0.039190213509225406</v>
      </c>
      <c r="H10" s="152">
        <v>-0.049815043156596794</v>
      </c>
      <c r="I10" s="19"/>
      <c r="J10" s="151">
        <v>0.29789395057672</v>
      </c>
      <c r="K10" s="151">
        <v>0.2998910516542142</v>
      </c>
      <c r="L10" s="151">
        <v>0.0019971010774941893</v>
      </c>
      <c r="M10" s="151">
        <v>0.2531048599017769</v>
      </c>
      <c r="N10" s="151">
        <v>0.552995911555991</v>
      </c>
      <c r="O10" s="153">
        <v>55.192920707358816</v>
      </c>
      <c r="P10" s="154">
        <v>30.3901196581197</v>
      </c>
      <c r="Q10" s="155">
        <v>7.43903829416884</v>
      </c>
      <c r="R10" s="19"/>
      <c r="S10" s="156">
        <v>3591.6</v>
      </c>
      <c r="T10" s="19"/>
      <c r="U10" s="157">
        <v>7498.98000685</v>
      </c>
      <c r="V10" s="153">
        <v>9682.33</v>
      </c>
      <c r="W10" s="156">
        <v>7170.0879</v>
      </c>
      <c r="X10" s="19"/>
      <c r="Y10" s="158">
        <v>0.26</v>
      </c>
      <c r="Z10" s="158">
        <v>0.2548</v>
      </c>
      <c r="AA10" s="158">
        <f t="shared" si="1"/>
        <v>0.5628939506</v>
      </c>
      <c r="AB10" s="158">
        <f t="shared" si="2"/>
        <v>0.5576939506</v>
      </c>
      <c r="AC10" s="160">
        <f t="shared" si="3"/>
        <v>-0.009898039021</v>
      </c>
      <c r="AD10" s="160">
        <f t="shared" si="4"/>
        <v>-0.004698039021</v>
      </c>
      <c r="AE10" s="232">
        <v>0.8</v>
      </c>
      <c r="AF10" s="232">
        <v>0.87</v>
      </c>
      <c r="AG10" s="153"/>
    </row>
    <row r="11">
      <c r="A11" s="149">
        <v>8604.0</v>
      </c>
      <c r="B11" s="19"/>
      <c r="C11" s="150">
        <v>54165.16</v>
      </c>
      <c r="D11" s="19"/>
      <c r="E11" s="150">
        <v>13541.29</v>
      </c>
      <c r="F11" s="19"/>
      <c r="G11" s="151">
        <v>-0.03289728583554464</v>
      </c>
      <c r="H11" s="152">
        <v>0.01729631315430132</v>
      </c>
      <c r="I11" s="19"/>
      <c r="J11" s="151">
        <v>0.3090060105056461</v>
      </c>
      <c r="K11" s="151">
        <v>0.3290622625318563</v>
      </c>
      <c r="L11" s="151">
        <v>0.020056252026210204</v>
      </c>
      <c r="M11" s="151">
        <v>0.3267372883233429</v>
      </c>
      <c r="N11" s="151">
        <v>0.6557995508551991</v>
      </c>
      <c r="O11" s="153">
        <v>45.21298831385643</v>
      </c>
      <c r="P11" s="154">
        <v>27.7124548083876</v>
      </c>
      <c r="Q11" s="155">
        <v>4.69538863976084</v>
      </c>
      <c r="R11" s="19"/>
      <c r="S11" s="156">
        <v>2259.51</v>
      </c>
      <c r="T11" s="19"/>
      <c r="U11" s="157">
        <v>5373.60823078</v>
      </c>
      <c r="V11" s="153">
        <v>4632.58</v>
      </c>
      <c r="W11" s="156">
        <v>8077.1521</v>
      </c>
      <c r="X11" s="19"/>
      <c r="Y11" s="158">
        <v>0.35</v>
      </c>
      <c r="Z11" s="166">
        <v>0.3404</v>
      </c>
      <c r="AA11" s="158">
        <f t="shared" si="1"/>
        <v>0.6640060105</v>
      </c>
      <c r="AB11" s="166">
        <f t="shared" si="2"/>
        <v>0.6544060105</v>
      </c>
      <c r="AC11" s="160">
        <f t="shared" si="3"/>
        <v>-0.00820645965</v>
      </c>
      <c r="AD11" s="160">
        <f t="shared" si="4"/>
        <v>0.00139354035</v>
      </c>
      <c r="AE11" s="232">
        <v>0.8</v>
      </c>
      <c r="AF11" s="232">
        <v>0.9</v>
      </c>
      <c r="AG11" s="153"/>
    </row>
    <row r="12">
      <c r="A12" s="170" t="s">
        <v>43</v>
      </c>
      <c r="B12" s="19"/>
      <c r="C12" s="171">
        <v>641629.02</v>
      </c>
      <c r="D12" s="19"/>
      <c r="E12" s="171">
        <v>160407.255</v>
      </c>
      <c r="F12" s="19"/>
      <c r="G12" s="172">
        <v>-0.0016805735795199677</v>
      </c>
      <c r="H12" s="173">
        <v>-0.021807219481638086</v>
      </c>
      <c r="I12" s="19"/>
      <c r="J12" s="172">
        <v>0.2942566874546915</v>
      </c>
      <c r="K12" s="172">
        <v>0.2960666380083619</v>
      </c>
      <c r="L12" s="172">
        <v>0.001809950553670406</v>
      </c>
      <c r="M12" s="172">
        <v>0.2657084205761142</v>
      </c>
      <c r="N12" s="172">
        <v>0.5617750585844761</v>
      </c>
      <c r="O12" s="174">
        <v>53.0886165811683</v>
      </c>
      <c r="P12" s="175">
        <v>28.5921212577858</v>
      </c>
      <c r="Q12" s="176">
        <v>5.46875353421116</v>
      </c>
      <c r="R12" s="19"/>
      <c r="S12" s="177">
        <v>34490.98</v>
      </c>
      <c r="T12" s="19"/>
      <c r="U12" s="178">
        <v>68973.44928198</v>
      </c>
      <c r="V12" s="174">
        <v>67046.99</v>
      </c>
      <c r="W12" s="177">
        <v>53940.9094</v>
      </c>
      <c r="X12" s="19"/>
      <c r="Y12" s="179">
        <f t="shared" ref="Y12:Z12" si="5">AVERAGE(Y5:Y11)</f>
        <v>0.3244285714</v>
      </c>
      <c r="Z12" s="179">
        <f t="shared" si="5"/>
        <v>0.3178571429</v>
      </c>
      <c r="AA12" s="180">
        <f t="shared" si="1"/>
        <v>0.6236852589</v>
      </c>
      <c r="AB12" s="180">
        <f t="shared" si="2"/>
        <v>0.6171138303</v>
      </c>
      <c r="AC12" s="181">
        <f t="shared" si="3"/>
        <v>-0.0619102003</v>
      </c>
      <c r="AD12" s="181">
        <f t="shared" si="4"/>
        <v>-0.05533877173</v>
      </c>
      <c r="AE12" s="179">
        <f>AVERAGE(AE5:AE11)</f>
        <v>0.8357142857</v>
      </c>
      <c r="AF12" s="281">
        <v>0.883</v>
      </c>
      <c r="AG12" s="174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37"/>
      <c r="Z13" s="137"/>
      <c r="AA13" s="137"/>
      <c r="AB13" s="137"/>
      <c r="AC13" s="137"/>
      <c r="AD13" s="137"/>
      <c r="AE13" s="137"/>
      <c r="AF13" s="137"/>
      <c r="AG13" s="128"/>
    </row>
    <row r="14" ht="30.75" customHeight="1">
      <c r="A14" s="139" t="s">
        <v>46</v>
      </c>
      <c r="B14" s="19"/>
      <c r="C14" s="139" t="s">
        <v>47</v>
      </c>
      <c r="D14" s="19"/>
      <c r="E14" s="139" t="s">
        <v>48</v>
      </c>
      <c r="F14" s="19"/>
      <c r="G14" s="141" t="s">
        <v>49</v>
      </c>
      <c r="H14" s="139" t="s">
        <v>50</v>
      </c>
      <c r="I14" s="19"/>
      <c r="J14" s="141" t="s">
        <v>51</v>
      </c>
      <c r="K14" s="141" t="s">
        <v>52</v>
      </c>
      <c r="L14" s="141" t="s">
        <v>53</v>
      </c>
      <c r="M14" s="141" t="s">
        <v>54</v>
      </c>
      <c r="N14" s="141" t="s">
        <v>55</v>
      </c>
      <c r="O14" s="141" t="s">
        <v>56</v>
      </c>
      <c r="P14" s="141" t="s">
        <v>57</v>
      </c>
      <c r="Q14" s="139" t="s">
        <v>58</v>
      </c>
      <c r="R14" s="19"/>
      <c r="S14" s="139" t="s">
        <v>59</v>
      </c>
      <c r="T14" s="19"/>
      <c r="U14" s="141" t="s">
        <v>60</v>
      </c>
      <c r="V14" s="141" t="s">
        <v>61</v>
      </c>
      <c r="W14" s="139" t="s">
        <v>62</v>
      </c>
      <c r="X14" s="19"/>
      <c r="Y14" s="142" t="s">
        <v>104</v>
      </c>
      <c r="Z14" s="142" t="s">
        <v>98</v>
      </c>
      <c r="AA14" s="142" t="s">
        <v>105</v>
      </c>
      <c r="AB14" s="142" t="s">
        <v>99</v>
      </c>
      <c r="AC14" s="142" t="s">
        <v>106</v>
      </c>
      <c r="AD14" s="142" t="s">
        <v>100</v>
      </c>
      <c r="AE14" s="142" t="s">
        <v>107</v>
      </c>
      <c r="AF14" s="142" t="s">
        <v>101</v>
      </c>
      <c r="AG14" s="141"/>
    </row>
    <row r="15">
      <c r="A15" s="149">
        <v>3116.0</v>
      </c>
      <c r="B15" s="19"/>
      <c r="C15" s="156">
        <v>1871.54</v>
      </c>
      <c r="D15" s="19"/>
      <c r="E15" s="156">
        <v>1323.23</v>
      </c>
      <c r="F15" s="19"/>
      <c r="G15" s="153">
        <v>564.315002918244</v>
      </c>
      <c r="H15" s="185">
        <v>694.0</v>
      </c>
      <c r="I15" s="19"/>
      <c r="J15" s="157">
        <v>60.66</v>
      </c>
      <c r="K15" s="157">
        <v>3.94</v>
      </c>
      <c r="L15" s="157">
        <v>31.7</v>
      </c>
      <c r="M15" s="157">
        <v>13.81</v>
      </c>
      <c r="N15" s="157">
        <v>149.0</v>
      </c>
      <c r="O15" s="157">
        <v>376.0</v>
      </c>
      <c r="P15" s="157">
        <v>426.0</v>
      </c>
      <c r="Q15" s="186">
        <v>216.0</v>
      </c>
      <c r="R15" s="19"/>
      <c r="S15" s="186">
        <v>27.0</v>
      </c>
      <c r="T15" s="19"/>
      <c r="U15" s="157">
        <v>21.0</v>
      </c>
      <c r="V15" s="153">
        <v>48.6</v>
      </c>
      <c r="W15" s="156">
        <v>28.622084726867335</v>
      </c>
      <c r="X15" s="19"/>
      <c r="Y15" s="221">
        <v>35000.0</v>
      </c>
      <c r="Z15" s="192">
        <v>2.0</v>
      </c>
      <c r="AA15" s="221">
        <v>34000.0</v>
      </c>
      <c r="AB15" s="192">
        <v>2.0</v>
      </c>
      <c r="AC15" s="221">
        <v>34000.0</v>
      </c>
      <c r="AD15" s="192">
        <v>1.0</v>
      </c>
      <c r="AE15" s="221">
        <v>34000.0</v>
      </c>
      <c r="AF15" s="192">
        <v>2.0</v>
      </c>
      <c r="AG15" s="153"/>
    </row>
    <row r="16">
      <c r="A16" s="149">
        <v>3176.0</v>
      </c>
      <c r="B16" s="19"/>
      <c r="C16" s="156">
        <v>1424.8</v>
      </c>
      <c r="D16" s="19"/>
      <c r="E16" s="156">
        <v>627.22</v>
      </c>
      <c r="F16" s="19"/>
      <c r="G16" s="153">
        <v>709.612907027006</v>
      </c>
      <c r="H16" s="185">
        <v>552.0</v>
      </c>
      <c r="I16" s="19"/>
      <c r="J16" s="157">
        <v>-277.57</v>
      </c>
      <c r="K16" s="157">
        <v>-37.89</v>
      </c>
      <c r="L16" s="157">
        <v>-9.72</v>
      </c>
      <c r="M16" s="157">
        <v>-18.03</v>
      </c>
      <c r="N16" s="157">
        <v>0.0</v>
      </c>
      <c r="O16" s="157">
        <v>480.0</v>
      </c>
      <c r="P16" s="157">
        <v>216.0</v>
      </c>
      <c r="Q16" s="186">
        <v>224.0</v>
      </c>
      <c r="R16" s="19"/>
      <c r="S16" s="186">
        <v>4.0</v>
      </c>
      <c r="T16" s="19"/>
      <c r="U16" s="157">
        <v>4.0</v>
      </c>
      <c r="V16" s="153">
        <v>-75.44</v>
      </c>
      <c r="W16" s="156">
        <v>27.865904179408766</v>
      </c>
      <c r="X16" s="19"/>
      <c r="Y16" s="221">
        <v>36000.0</v>
      </c>
      <c r="Z16" s="192">
        <v>2.0</v>
      </c>
      <c r="AA16" s="221">
        <v>35000.0</v>
      </c>
      <c r="AB16" s="192">
        <v>2.0</v>
      </c>
      <c r="AC16" s="221">
        <v>36000.0</v>
      </c>
      <c r="AD16" s="192">
        <v>1.0</v>
      </c>
      <c r="AE16" s="221">
        <v>34000.0</v>
      </c>
      <c r="AF16" s="192">
        <v>1.0</v>
      </c>
      <c r="AG16" s="153"/>
    </row>
    <row r="17">
      <c r="A17" s="149">
        <v>3802.0</v>
      </c>
      <c r="B17" s="19"/>
      <c r="C17" s="156">
        <v>1002.59</v>
      </c>
      <c r="D17" s="19"/>
      <c r="E17" s="156">
        <v>668.1</v>
      </c>
      <c r="F17" s="19"/>
      <c r="G17" s="153">
        <v>505.964883327484</v>
      </c>
      <c r="H17" s="185">
        <v>440.0</v>
      </c>
      <c r="I17" s="19"/>
      <c r="J17" s="157">
        <v>33.83</v>
      </c>
      <c r="K17" s="157">
        <v>5.13</v>
      </c>
      <c r="L17" s="157">
        <v>-3.63</v>
      </c>
      <c r="M17" s="157">
        <v>1.95</v>
      </c>
      <c r="N17" s="157">
        <v>0.0</v>
      </c>
      <c r="O17" s="157">
        <v>257.0</v>
      </c>
      <c r="P17" s="157">
        <v>329.0</v>
      </c>
      <c r="Q17" s="186">
        <v>163.0</v>
      </c>
      <c r="R17" s="19"/>
      <c r="S17" s="186">
        <v>17.0</v>
      </c>
      <c r="T17" s="19"/>
      <c r="U17" s="157">
        <v>15.0</v>
      </c>
      <c r="V17" s="153">
        <v>-0.63</v>
      </c>
      <c r="W17" s="156">
        <v>25.70789364844904</v>
      </c>
      <c r="X17" s="19"/>
      <c r="Y17" s="221">
        <v>23000.0</v>
      </c>
      <c r="Z17" s="192">
        <v>2.0</v>
      </c>
      <c r="AA17" s="221">
        <v>23000.0</v>
      </c>
      <c r="AB17" s="192">
        <v>2.0</v>
      </c>
      <c r="AC17" s="221">
        <v>26000.0</v>
      </c>
      <c r="AD17" s="192">
        <v>1.0</v>
      </c>
      <c r="AE17" s="221">
        <v>22000.0</v>
      </c>
      <c r="AF17" s="192">
        <v>1.0</v>
      </c>
      <c r="AG17" s="153"/>
    </row>
    <row r="18">
      <c r="A18" s="149">
        <v>3882.0</v>
      </c>
      <c r="B18" s="19"/>
      <c r="C18" s="156">
        <v>624.74</v>
      </c>
      <c r="D18" s="19"/>
      <c r="E18" s="156">
        <v>460.63</v>
      </c>
      <c r="F18" s="19"/>
      <c r="G18" s="153">
        <v>219.374943941832</v>
      </c>
      <c r="H18" s="185">
        <v>664.0</v>
      </c>
      <c r="I18" s="19"/>
      <c r="J18" s="157">
        <v>-8.04</v>
      </c>
      <c r="K18" s="157">
        <v>-5.21</v>
      </c>
      <c r="L18" s="157">
        <v>7.56</v>
      </c>
      <c r="M18" s="157">
        <v>-6.88</v>
      </c>
      <c r="N18" s="157">
        <v>3.0</v>
      </c>
      <c r="O18" s="157">
        <v>64.0</v>
      </c>
      <c r="P18" s="157">
        <v>48.0</v>
      </c>
      <c r="Q18" s="186">
        <v>64.0</v>
      </c>
      <c r="R18" s="19"/>
      <c r="S18" s="186">
        <v>2.0</v>
      </c>
      <c r="T18" s="19"/>
      <c r="U18" s="157">
        <v>6.0</v>
      </c>
      <c r="V18" s="153">
        <v>15.83</v>
      </c>
      <c r="W18" s="156">
        <v>28.69519890260631</v>
      </c>
      <c r="X18" s="19"/>
      <c r="Y18" s="221">
        <v>12000.0</v>
      </c>
      <c r="Z18" s="192">
        <v>2.0</v>
      </c>
      <c r="AA18" s="221">
        <v>9000.0</v>
      </c>
      <c r="AB18" s="192">
        <v>2.0</v>
      </c>
      <c r="AC18" s="221">
        <v>11000.0</v>
      </c>
      <c r="AD18" s="192">
        <v>1.0</v>
      </c>
      <c r="AE18" s="221">
        <v>11000.0</v>
      </c>
      <c r="AF18" s="192">
        <v>2.0</v>
      </c>
      <c r="AG18" s="153"/>
    </row>
    <row r="19">
      <c r="A19" s="149">
        <v>5161.0</v>
      </c>
      <c r="B19" s="19"/>
      <c r="C19" s="156">
        <v>1166.95</v>
      </c>
      <c r="D19" s="19"/>
      <c r="E19" s="156">
        <v>93.57</v>
      </c>
      <c r="F19" s="19"/>
      <c r="G19" s="153">
        <v>19.3050001859665</v>
      </c>
      <c r="H19" s="185">
        <v>399.0</v>
      </c>
      <c r="I19" s="19"/>
      <c r="J19" s="157">
        <v>29.5</v>
      </c>
      <c r="K19" s="157">
        <v>19.36</v>
      </c>
      <c r="L19" s="157">
        <v>-3.77</v>
      </c>
      <c r="M19" s="157">
        <v>-17.97</v>
      </c>
      <c r="N19" s="157">
        <v>1.0</v>
      </c>
      <c r="O19" s="157">
        <v>264.0</v>
      </c>
      <c r="P19" s="157">
        <v>258.0</v>
      </c>
      <c r="Q19" s="186">
        <v>120.0</v>
      </c>
      <c r="R19" s="19"/>
      <c r="S19" s="186">
        <v>18.0</v>
      </c>
      <c r="T19" s="19"/>
      <c r="U19" s="157">
        <v>8.0</v>
      </c>
      <c r="V19" s="153">
        <v>-11.32</v>
      </c>
      <c r="W19" s="156">
        <v>27.19065294117647</v>
      </c>
      <c r="X19" s="19"/>
      <c r="Y19" s="221">
        <v>22000.0</v>
      </c>
      <c r="Z19" s="192">
        <v>2.0</v>
      </c>
      <c r="AA19" s="221">
        <v>22000.0</v>
      </c>
      <c r="AB19" s="192">
        <v>2.0</v>
      </c>
      <c r="AC19" s="221">
        <v>22000.0</v>
      </c>
      <c r="AD19" s="192">
        <v>1.0</v>
      </c>
      <c r="AE19" s="221">
        <v>22000.0</v>
      </c>
      <c r="AF19" s="192">
        <v>2.0</v>
      </c>
      <c r="AG19" s="153"/>
    </row>
    <row r="20">
      <c r="A20" s="149">
        <v>5166.0</v>
      </c>
      <c r="B20" s="19"/>
      <c r="C20" s="156">
        <v>1572.74</v>
      </c>
      <c r="D20" s="19"/>
      <c r="E20" s="156">
        <v>130.72</v>
      </c>
      <c r="F20" s="19"/>
      <c r="G20" s="153">
        <v>144.585001945496</v>
      </c>
      <c r="H20" s="185">
        <v>1173.0</v>
      </c>
      <c r="I20" s="19"/>
      <c r="J20" s="157">
        <v>228.72</v>
      </c>
      <c r="K20" s="157">
        <v>-1.59</v>
      </c>
      <c r="L20" s="157">
        <v>13.94</v>
      </c>
      <c r="M20" s="157">
        <v>17.41</v>
      </c>
      <c r="N20" s="157">
        <v>16.0</v>
      </c>
      <c r="O20" s="157">
        <v>83.0</v>
      </c>
      <c r="P20" s="157">
        <v>203.0</v>
      </c>
      <c r="Q20" s="186">
        <v>80.0</v>
      </c>
      <c r="R20" s="19"/>
      <c r="S20" s="186">
        <v>11.0</v>
      </c>
      <c r="T20" s="19"/>
      <c r="U20" s="157">
        <v>28.0</v>
      </c>
      <c r="V20" s="153">
        <v>31.44</v>
      </c>
      <c r="W20" s="156">
        <v>26.58467715231788</v>
      </c>
      <c r="X20" s="19"/>
      <c r="Y20" s="221">
        <v>23000.0</v>
      </c>
      <c r="Z20" s="192">
        <v>2.0</v>
      </c>
      <c r="AA20" s="221">
        <v>24000.0</v>
      </c>
      <c r="AB20" s="192">
        <v>2.0</v>
      </c>
      <c r="AC20" s="221">
        <v>28000.0</v>
      </c>
      <c r="AD20" s="192">
        <v>1.0</v>
      </c>
      <c r="AE20" s="221">
        <v>23000.0</v>
      </c>
      <c r="AF20" s="192">
        <v>1.0</v>
      </c>
      <c r="AG20" s="153"/>
    </row>
    <row r="21">
      <c r="A21" s="149">
        <v>8604.0</v>
      </c>
      <c r="B21" s="19"/>
      <c r="C21" s="156">
        <v>1236.99</v>
      </c>
      <c r="D21" s="19"/>
      <c r="E21" s="156">
        <v>488.88</v>
      </c>
      <c r="F21" s="19"/>
      <c r="G21" s="153">
        <v>140.399549204707</v>
      </c>
      <c r="H21" s="185">
        <v>279.0</v>
      </c>
      <c r="I21" s="19"/>
      <c r="J21" s="157">
        <v>43.03</v>
      </c>
      <c r="K21" s="157">
        <v>12.51</v>
      </c>
      <c r="L21" s="157">
        <v>22.82</v>
      </c>
      <c r="M21" s="157">
        <v>26.78</v>
      </c>
      <c r="N21" s="157">
        <v>-4.0</v>
      </c>
      <c r="O21" s="157">
        <v>128.0</v>
      </c>
      <c r="P21" s="157">
        <v>192.0</v>
      </c>
      <c r="Q21" s="186">
        <v>80.0</v>
      </c>
      <c r="R21" s="19"/>
      <c r="S21" s="186">
        <v>10.0</v>
      </c>
      <c r="T21" s="19"/>
      <c r="U21" s="157">
        <v>11.0</v>
      </c>
      <c r="V21" s="153">
        <v>-4.07</v>
      </c>
      <c r="W21" s="156">
        <v>25.770028449502135</v>
      </c>
      <c r="X21" s="19"/>
      <c r="Y21" s="221">
        <v>14000.0</v>
      </c>
      <c r="Z21" s="192">
        <v>2.0</v>
      </c>
      <c r="AA21" s="221">
        <v>14000.0</v>
      </c>
      <c r="AB21" s="192">
        <v>2.0</v>
      </c>
      <c r="AC21" s="221">
        <v>14000.0</v>
      </c>
      <c r="AD21" s="192">
        <v>1.0</v>
      </c>
      <c r="AE21" s="221">
        <v>14000.0</v>
      </c>
      <c r="AF21" s="192">
        <v>1.0</v>
      </c>
      <c r="AG21" s="153"/>
    </row>
    <row r="22">
      <c r="A22" s="170" t="s">
        <v>43</v>
      </c>
      <c r="B22" s="19"/>
      <c r="C22" s="177">
        <v>8900.35</v>
      </c>
      <c r="D22" s="19"/>
      <c r="E22" s="177">
        <v>3792.35</v>
      </c>
      <c r="F22" s="19"/>
      <c r="G22" s="174">
        <v>2303.5572885507354</v>
      </c>
      <c r="H22" s="170">
        <v>4201.0</v>
      </c>
      <c r="I22" s="19"/>
      <c r="J22" s="178">
        <v>110.13</v>
      </c>
      <c r="K22" s="178">
        <v>-3.75</v>
      </c>
      <c r="L22" s="178">
        <v>58.9</v>
      </c>
      <c r="M22" s="178">
        <v>17.07</v>
      </c>
      <c r="N22" s="178">
        <v>165.0</v>
      </c>
      <c r="O22" s="178">
        <v>1652.0</v>
      </c>
      <c r="P22" s="178">
        <v>1672.0</v>
      </c>
      <c r="Q22" s="193">
        <v>947.0</v>
      </c>
      <c r="R22" s="19"/>
      <c r="S22" s="193">
        <v>89.0</v>
      </c>
      <c r="T22" s="19"/>
      <c r="U22" s="178">
        <v>93.0</v>
      </c>
      <c r="V22" s="174">
        <v>4.41</v>
      </c>
      <c r="W22" s="177">
        <v>27.2640250791749</v>
      </c>
      <c r="X22" s="19"/>
      <c r="Y22" s="194">
        <f>AVERAGE(Y15:Y21)</f>
        <v>23571.42857</v>
      </c>
      <c r="Z22" s="195"/>
      <c r="AA22" s="194">
        <f>AVERAGE(AA15:AA21)</f>
        <v>23000</v>
      </c>
      <c r="AB22" s="195"/>
      <c r="AC22" s="194">
        <f>AVERAGE(AC15:AC21)</f>
        <v>24428.57143</v>
      </c>
      <c r="AD22" s="174"/>
      <c r="AE22" s="194">
        <f>AVERAGE(AE15:AE21)</f>
        <v>22857.14286</v>
      </c>
      <c r="AF22" s="174"/>
      <c r="AG22" s="174"/>
    </row>
    <row r="23">
      <c r="Y23" s="133"/>
      <c r="Z23" s="133"/>
      <c r="AA23" s="133"/>
      <c r="AB23" s="133"/>
      <c r="AC23" s="133"/>
      <c r="AD23" s="133"/>
      <c r="AE23" s="133"/>
      <c r="AF23" s="133"/>
    </row>
    <row r="24">
      <c r="Y24" s="133"/>
      <c r="Z24" s="133"/>
      <c r="AA24" s="133"/>
      <c r="AB24" s="133"/>
      <c r="AC24" s="133"/>
      <c r="AD24" s="133"/>
      <c r="AE24" s="133"/>
      <c r="AF24" s="133"/>
    </row>
    <row r="25">
      <c r="Y25" s="133"/>
      <c r="Z25" s="133"/>
      <c r="AA25" s="133"/>
      <c r="AB25" s="133"/>
      <c r="AC25" s="133"/>
      <c r="AD25" s="133"/>
      <c r="AE25" s="133"/>
      <c r="AF25" s="133"/>
    </row>
    <row r="26">
      <c r="Y26" s="133"/>
      <c r="Z26" s="133"/>
      <c r="AA26" s="133"/>
      <c r="AB26" s="133"/>
      <c r="AC26" s="133"/>
      <c r="AD26" s="133"/>
      <c r="AE26" s="133"/>
      <c r="AF26" s="133"/>
    </row>
    <row r="27">
      <c r="Y27" s="133"/>
      <c r="Z27" s="133"/>
      <c r="AA27" s="133"/>
      <c r="AB27" s="133"/>
      <c r="AC27" s="133"/>
      <c r="AD27" s="133"/>
      <c r="AE27" s="133"/>
      <c r="AF27" s="133"/>
    </row>
    <row r="28">
      <c r="Y28" s="133"/>
      <c r="Z28" s="133"/>
      <c r="AA28" s="133"/>
      <c r="AB28" s="133"/>
      <c r="AC28" s="133"/>
      <c r="AD28" s="133"/>
      <c r="AE28" s="133"/>
      <c r="AF28" s="133"/>
    </row>
    <row r="29">
      <c r="Y29" s="133"/>
      <c r="Z29" s="133"/>
      <c r="AA29" s="133"/>
      <c r="AB29" s="133"/>
      <c r="AC29" s="133"/>
      <c r="AD29" s="133"/>
      <c r="AE29" s="133"/>
      <c r="AF29" s="133"/>
    </row>
    <row r="30">
      <c r="Y30" s="133"/>
      <c r="Z30" s="133"/>
      <c r="AA30" s="133"/>
      <c r="AB30" s="133"/>
      <c r="AC30" s="133"/>
      <c r="AD30" s="133"/>
      <c r="AE30" s="133"/>
      <c r="AF30" s="133"/>
    </row>
    <row r="31">
      <c r="Y31" s="133"/>
      <c r="Z31" s="133"/>
      <c r="AA31" s="133"/>
      <c r="AB31" s="133"/>
      <c r="AC31" s="133"/>
      <c r="AD31" s="133"/>
      <c r="AE31" s="133"/>
      <c r="AF31" s="133"/>
    </row>
    <row r="32">
      <c r="Y32" s="133"/>
      <c r="Z32" s="133"/>
      <c r="AA32" s="133"/>
      <c r="AB32" s="133"/>
      <c r="AC32" s="133"/>
      <c r="AD32" s="133"/>
      <c r="AE32" s="133"/>
      <c r="AF32" s="133"/>
    </row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.38"/>
    <col customWidth="1" min="2" max="2" width="1.5"/>
    <col customWidth="1" min="3" max="3" width="0.38"/>
    <col customWidth="1" hidden="1" min="4" max="5" width="7.63"/>
    <col customWidth="1" min="6" max="6" width="7.63"/>
    <col customWidth="1" min="7" max="8" width="2.75"/>
    <col customWidth="1" min="9" max="9" width="7.38"/>
    <col customWidth="1" min="10" max="11" width="3.38"/>
    <col customWidth="1" min="12" max="13" width="6.75"/>
    <col customWidth="1" hidden="1" min="14" max="14" width="6.75"/>
    <col customWidth="1" min="15" max="15" width="5.25"/>
    <col customWidth="1" min="16" max="16" width="6.75"/>
    <col customWidth="1" min="17" max="17" width="5.75"/>
    <col customWidth="1" min="18" max="18" width="6.75"/>
    <col customWidth="1" min="19" max="19" width="5.88"/>
    <col customWidth="1" min="20" max="20" width="6.75"/>
    <col customWidth="1" min="21" max="22" width="7.38"/>
    <col customWidth="1" min="23" max="25" width="5.38"/>
    <col customWidth="1" min="26" max="26" width="6.5"/>
    <col customWidth="1" min="27" max="27" width="4.5"/>
    <col customWidth="1" min="28" max="28" width="6.5"/>
    <col customWidth="1" min="29" max="29" width="4.5"/>
    <col customWidth="1" min="30" max="30" width="6.5"/>
    <col customWidth="1" min="31" max="31" width="4.5"/>
    <col customWidth="1" min="32" max="32" width="6.5"/>
    <col customWidth="1" min="33" max="33" width="4.5"/>
  </cols>
  <sheetData>
    <row r="1">
      <c r="A1" s="334" t="s">
        <v>208</v>
      </c>
      <c r="B1" s="335"/>
      <c r="C1" s="336"/>
      <c r="D1" s="334" t="s">
        <v>209</v>
      </c>
      <c r="E1" s="336"/>
      <c r="F1" s="337" t="s">
        <v>210</v>
      </c>
      <c r="G1" s="334" t="s">
        <v>211</v>
      </c>
      <c r="H1" s="336"/>
      <c r="I1" s="337" t="s">
        <v>212</v>
      </c>
      <c r="J1" s="334" t="s">
        <v>213</v>
      </c>
      <c r="K1" s="336"/>
      <c r="L1" s="337" t="s">
        <v>214</v>
      </c>
      <c r="M1" s="337" t="s">
        <v>215</v>
      </c>
      <c r="N1" s="337" t="s">
        <v>216</v>
      </c>
      <c r="O1" s="337" t="s">
        <v>217</v>
      </c>
      <c r="P1" s="337" t="s">
        <v>218</v>
      </c>
      <c r="Q1" s="338" t="s">
        <v>22</v>
      </c>
      <c r="R1" s="338" t="s">
        <v>23</v>
      </c>
      <c r="S1" s="338" t="s">
        <v>24</v>
      </c>
      <c r="T1" s="338" t="s">
        <v>25</v>
      </c>
      <c r="U1" s="338" t="s">
        <v>26</v>
      </c>
      <c r="V1" s="338" t="s">
        <v>27</v>
      </c>
      <c r="W1" s="338" t="s">
        <v>207</v>
      </c>
      <c r="X1" s="338" t="s">
        <v>29</v>
      </c>
      <c r="Y1" s="338" t="s">
        <v>219</v>
      </c>
      <c r="Z1" s="338" t="s">
        <v>104</v>
      </c>
      <c r="AA1" s="338" t="s">
        <v>98</v>
      </c>
      <c r="AB1" s="338" t="s">
        <v>105</v>
      </c>
      <c r="AC1" s="338" t="s">
        <v>99</v>
      </c>
      <c r="AD1" s="338" t="s">
        <v>106</v>
      </c>
      <c r="AE1" s="338" t="s">
        <v>100</v>
      </c>
      <c r="AF1" s="338" t="s">
        <v>107</v>
      </c>
      <c r="AG1" s="338" t="s">
        <v>101</v>
      </c>
    </row>
    <row r="2">
      <c r="A2" s="339"/>
      <c r="B2" s="340"/>
      <c r="C2" s="341"/>
      <c r="D2" s="339"/>
      <c r="E2" s="341"/>
      <c r="F2" s="342"/>
      <c r="G2" s="339"/>
      <c r="H2" s="341"/>
      <c r="I2" s="342"/>
      <c r="J2" s="339"/>
      <c r="K2" s="341"/>
      <c r="L2" s="342"/>
      <c r="M2" s="342"/>
      <c r="N2" s="342"/>
      <c r="O2" s="342"/>
      <c r="P2" s="342"/>
      <c r="Q2" s="342"/>
      <c r="R2" s="342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</row>
    <row r="3">
      <c r="A3" s="343">
        <v>3116.0</v>
      </c>
      <c r="B3" s="344"/>
      <c r="C3" s="345"/>
      <c r="D3" s="346">
        <v>0.0</v>
      </c>
      <c r="E3" s="345"/>
      <c r="F3" s="347">
        <v>10988.8</v>
      </c>
      <c r="G3" s="348">
        <v>0.5224668041054288</v>
      </c>
      <c r="H3" s="345"/>
      <c r="I3" s="347">
        <v>2947.1542</v>
      </c>
      <c r="J3" s="348">
        <v>0.2681961815666861</v>
      </c>
      <c r="K3" s="345"/>
      <c r="L3" s="349">
        <v>-0.009680383663366337</v>
      </c>
      <c r="M3" s="349">
        <v>0.2031424450349447</v>
      </c>
      <c r="N3" s="349">
        <v>0.020940566758881774</v>
      </c>
      <c r="O3" s="349">
        <v>0.4713386266016308</v>
      </c>
      <c r="P3" s="347">
        <v>69.294993063438</v>
      </c>
      <c r="Q3" s="350">
        <v>0.233</v>
      </c>
      <c r="R3" s="350">
        <v>0.2292</v>
      </c>
      <c r="S3" s="350">
        <f t="shared" ref="S3:S9" si="1">(J3-L3+Q3+0.5%)</f>
        <v>0.5158765652</v>
      </c>
      <c r="T3" s="350">
        <f t="shared" ref="T3:T9" si="2">(J3-L3+R3+0.5%)</f>
        <v>0.5120765652</v>
      </c>
      <c r="U3" s="350">
        <f t="shared" ref="U3:U10" si="3">(O3-S3)</f>
        <v>-0.04453793863</v>
      </c>
      <c r="V3" s="350">
        <f t="shared" ref="V3:V10" si="4">(O3-T3)</f>
        <v>-0.04073793863</v>
      </c>
      <c r="W3" s="351">
        <v>0.95</v>
      </c>
      <c r="X3" s="351">
        <v>0.85</v>
      </c>
      <c r="Y3" s="352">
        <v>31.5</v>
      </c>
      <c r="Z3" s="353">
        <v>35000.0</v>
      </c>
      <c r="AA3" s="352">
        <v>2.0</v>
      </c>
      <c r="AB3" s="353"/>
      <c r="AC3" s="352">
        <v>2.0</v>
      </c>
      <c r="AD3" s="353">
        <v>33000.0</v>
      </c>
      <c r="AE3" s="352">
        <v>2.0</v>
      </c>
      <c r="AF3" s="353">
        <v>32000.0</v>
      </c>
      <c r="AG3" s="354">
        <v>2.0</v>
      </c>
    </row>
    <row r="4">
      <c r="A4" s="343">
        <v>3176.0</v>
      </c>
      <c r="B4" s="344"/>
      <c r="C4" s="345"/>
      <c r="D4" s="346">
        <v>0.0</v>
      </c>
      <c r="E4" s="345"/>
      <c r="F4" s="347">
        <v>12108.130000000001</v>
      </c>
      <c r="G4" s="348">
        <v>0.47250155968200747</v>
      </c>
      <c r="H4" s="345"/>
      <c r="I4" s="347">
        <v>3437.7147000000004</v>
      </c>
      <c r="J4" s="348">
        <v>0.2839178882288182</v>
      </c>
      <c r="K4" s="345"/>
      <c r="L4" s="349">
        <v>-0.0017942737648175236</v>
      </c>
      <c r="M4" s="349">
        <v>0.1683862826051587</v>
      </c>
      <c r="N4" s="349">
        <v>-0.009646989254327465</v>
      </c>
      <c r="O4" s="349">
        <v>0.4523041708339769</v>
      </c>
      <c r="P4" s="347">
        <v>71.27880143639253</v>
      </c>
      <c r="Q4" s="350">
        <v>0.234</v>
      </c>
      <c r="R4" s="350">
        <v>0.2301</v>
      </c>
      <c r="S4" s="350">
        <f t="shared" si="1"/>
        <v>0.524712162</v>
      </c>
      <c r="T4" s="350">
        <f t="shared" si="2"/>
        <v>0.520812162</v>
      </c>
      <c r="U4" s="350">
        <f t="shared" si="3"/>
        <v>-0.07240799116</v>
      </c>
      <c r="V4" s="350">
        <f t="shared" si="4"/>
        <v>-0.06850799116</v>
      </c>
      <c r="W4" s="351">
        <v>0.82</v>
      </c>
      <c r="X4" s="351">
        <v>0.88</v>
      </c>
      <c r="Y4" s="352">
        <v>29.9</v>
      </c>
      <c r="Z4" s="353">
        <v>36000.0</v>
      </c>
      <c r="AA4" s="352">
        <v>2.0</v>
      </c>
      <c r="AB4" s="353"/>
      <c r="AC4" s="352">
        <v>2.0</v>
      </c>
      <c r="AD4" s="353">
        <v>35000.0</v>
      </c>
      <c r="AE4" s="352">
        <v>2.0</v>
      </c>
      <c r="AF4" s="353">
        <v>32000.0</v>
      </c>
      <c r="AG4" s="354">
        <v>2.0</v>
      </c>
    </row>
    <row r="5">
      <c r="A5" s="343">
        <v>3802.0</v>
      </c>
      <c r="B5" s="344"/>
      <c r="C5" s="345"/>
      <c r="D5" s="346">
        <v>0.0</v>
      </c>
      <c r="E5" s="345"/>
      <c r="F5" s="347">
        <v>6603.66</v>
      </c>
      <c r="G5" s="348">
        <v>0.12117991415842666</v>
      </c>
      <c r="H5" s="345"/>
      <c r="I5" s="347">
        <v>1948.1977</v>
      </c>
      <c r="J5" s="348">
        <v>0.2950178688787733</v>
      </c>
      <c r="K5" s="345"/>
      <c r="L5" s="349">
        <v>-0.0037482698988136887</v>
      </c>
      <c r="M5" s="349">
        <v>0.28134946378220566</v>
      </c>
      <c r="N5" s="349">
        <v>0.04654633945418147</v>
      </c>
      <c r="O5" s="349">
        <v>0.576367332660979</v>
      </c>
      <c r="P5" s="347">
        <v>45.14705681274355</v>
      </c>
      <c r="Q5" s="350">
        <v>0.285</v>
      </c>
      <c r="R5" s="355">
        <v>0.2793</v>
      </c>
      <c r="S5" s="350">
        <f t="shared" si="1"/>
        <v>0.5887661388</v>
      </c>
      <c r="T5" s="355">
        <f t="shared" si="2"/>
        <v>0.5830661388</v>
      </c>
      <c r="U5" s="350">
        <f t="shared" si="3"/>
        <v>-0.01239880612</v>
      </c>
      <c r="V5" s="350">
        <f t="shared" si="4"/>
        <v>-0.006698806117</v>
      </c>
      <c r="W5" s="351">
        <v>0.81</v>
      </c>
      <c r="X5" s="351">
        <v>0.88</v>
      </c>
      <c r="Y5" s="352">
        <v>25.7</v>
      </c>
      <c r="Z5" s="353">
        <v>23000.0</v>
      </c>
      <c r="AA5" s="352">
        <v>1.0</v>
      </c>
      <c r="AB5" s="353"/>
      <c r="AC5" s="352">
        <v>2.0</v>
      </c>
      <c r="AD5" s="353">
        <v>23000.0</v>
      </c>
      <c r="AE5" s="352">
        <v>1.0</v>
      </c>
      <c r="AF5" s="353">
        <v>22000.0</v>
      </c>
      <c r="AG5" s="354">
        <v>1.0</v>
      </c>
    </row>
    <row r="6">
      <c r="A6" s="343">
        <v>3882.0</v>
      </c>
      <c r="B6" s="344"/>
      <c r="C6" s="345"/>
      <c r="D6" s="346">
        <v>0.0</v>
      </c>
      <c r="E6" s="345"/>
      <c r="F6" s="347">
        <v>4013.4300000000003</v>
      </c>
      <c r="G6" s="348">
        <v>0.18171352185332212</v>
      </c>
      <c r="H6" s="345"/>
      <c r="I6" s="347">
        <v>1057.2258000000002</v>
      </c>
      <c r="J6" s="348">
        <v>0.26342201059941245</v>
      </c>
      <c r="K6" s="345"/>
      <c r="L6" s="349">
        <v>-0.020995557415975863</v>
      </c>
      <c r="M6" s="349">
        <v>0.49985797684275046</v>
      </c>
      <c r="N6" s="349">
        <v>0.1305354771355175</v>
      </c>
      <c r="O6" s="349">
        <v>0.763279987442163</v>
      </c>
      <c r="P6" s="347">
        <v>41.201416692331385</v>
      </c>
      <c r="Q6" s="350">
        <v>0.56</v>
      </c>
      <c r="R6" s="350">
        <v>0.5496</v>
      </c>
      <c r="S6" s="350">
        <f t="shared" si="1"/>
        <v>0.849417568</v>
      </c>
      <c r="T6" s="350">
        <f t="shared" si="2"/>
        <v>0.839017568</v>
      </c>
      <c r="U6" s="350">
        <f t="shared" si="3"/>
        <v>-0.08613758057</v>
      </c>
      <c r="V6" s="350">
        <f t="shared" si="4"/>
        <v>-0.07573758057</v>
      </c>
      <c r="W6" s="351">
        <v>0.95</v>
      </c>
      <c r="X6" s="351">
        <v>0.87</v>
      </c>
      <c r="Y6" s="352">
        <v>25.6</v>
      </c>
      <c r="Z6" s="353">
        <v>12000.0</v>
      </c>
      <c r="AA6" s="352">
        <v>2.0</v>
      </c>
      <c r="AB6" s="353"/>
      <c r="AC6" s="352">
        <v>2.0</v>
      </c>
      <c r="AD6" s="353">
        <v>15000.0</v>
      </c>
      <c r="AE6" s="352">
        <v>2.0</v>
      </c>
      <c r="AF6" s="353">
        <v>14000.0</v>
      </c>
      <c r="AG6" s="354">
        <v>2.0</v>
      </c>
    </row>
    <row r="7">
      <c r="A7" s="343">
        <v>5161.0</v>
      </c>
      <c r="B7" s="344"/>
      <c r="C7" s="345"/>
      <c r="D7" s="346">
        <v>0.0</v>
      </c>
      <c r="E7" s="345"/>
      <c r="F7" s="347">
        <v>6773.549999999999</v>
      </c>
      <c r="G7" s="348">
        <v>0.0988726640915365</v>
      </c>
      <c r="H7" s="345"/>
      <c r="I7" s="347">
        <v>1814.6457999999998</v>
      </c>
      <c r="J7" s="348">
        <v>0.2679017354267703</v>
      </c>
      <c r="K7" s="345"/>
      <c r="L7" s="349">
        <v>-8.760841803780882E-4</v>
      </c>
      <c r="M7" s="349">
        <v>0.2091231038377217</v>
      </c>
      <c r="N7" s="349">
        <v>-0.06046669766961195</v>
      </c>
      <c r="O7" s="349">
        <v>0.477024839264492</v>
      </c>
      <c r="P7" s="347">
        <v>57.1511137360783</v>
      </c>
      <c r="Q7" s="350">
        <v>0.275</v>
      </c>
      <c r="R7" s="350">
        <v>0.2693</v>
      </c>
      <c r="S7" s="350">
        <f t="shared" si="1"/>
        <v>0.5487778196</v>
      </c>
      <c r="T7" s="350">
        <f t="shared" si="2"/>
        <v>0.5430778196</v>
      </c>
      <c r="U7" s="350">
        <f t="shared" si="3"/>
        <v>-0.07175298034</v>
      </c>
      <c r="V7" s="350">
        <f t="shared" si="4"/>
        <v>-0.06605298034</v>
      </c>
      <c r="W7" s="351">
        <v>0.91</v>
      </c>
      <c r="X7" s="351">
        <v>0.93</v>
      </c>
      <c r="Y7" s="352">
        <v>28.0</v>
      </c>
      <c r="Z7" s="353">
        <v>22000.0</v>
      </c>
      <c r="AA7" s="352">
        <v>2.0</v>
      </c>
      <c r="AB7" s="353"/>
      <c r="AC7" s="352">
        <v>2.0</v>
      </c>
      <c r="AD7" s="353">
        <v>22000.0</v>
      </c>
      <c r="AE7" s="352">
        <v>2.0</v>
      </c>
      <c r="AF7" s="353">
        <v>20000.0</v>
      </c>
      <c r="AG7" s="354">
        <v>2.0</v>
      </c>
    </row>
    <row r="8">
      <c r="A8" s="343">
        <v>5166.0</v>
      </c>
      <c r="B8" s="344"/>
      <c r="C8" s="345"/>
      <c r="D8" s="346">
        <v>0.0</v>
      </c>
      <c r="E8" s="345"/>
      <c r="F8" s="347">
        <v>8189.289999999999</v>
      </c>
      <c r="G8" s="348">
        <v>0.43105608513687055</v>
      </c>
      <c r="H8" s="345"/>
      <c r="I8" s="347">
        <v>2230.8971</v>
      </c>
      <c r="J8" s="348">
        <v>0.2724164243786702</v>
      </c>
      <c r="K8" s="345"/>
      <c r="L8" s="349">
        <v>-8.233802930412771E-4</v>
      </c>
      <c r="M8" s="349">
        <v>0.19703383321386836</v>
      </c>
      <c r="N8" s="349">
        <v>-0.015287381445766362</v>
      </c>
      <c r="O8" s="349">
        <v>0.46945025759253856</v>
      </c>
      <c r="P8" s="347">
        <v>66.18677766103612</v>
      </c>
      <c r="Q8" s="350">
        <v>0.26</v>
      </c>
      <c r="R8" s="350">
        <v>0.2548</v>
      </c>
      <c r="S8" s="350">
        <f t="shared" si="1"/>
        <v>0.5382398047</v>
      </c>
      <c r="T8" s="350">
        <f t="shared" si="2"/>
        <v>0.5330398047</v>
      </c>
      <c r="U8" s="350">
        <f t="shared" si="3"/>
        <v>-0.06878954708</v>
      </c>
      <c r="V8" s="350">
        <f t="shared" si="4"/>
        <v>-0.06358954708</v>
      </c>
      <c r="W8" s="351">
        <v>0.83</v>
      </c>
      <c r="X8" s="351">
        <v>0.87</v>
      </c>
      <c r="Y8" s="352">
        <v>28.6</v>
      </c>
      <c r="Z8" s="353">
        <v>23000.0</v>
      </c>
      <c r="AA8" s="352">
        <v>2.0</v>
      </c>
      <c r="AB8" s="353"/>
      <c r="AC8" s="352">
        <v>2.0</v>
      </c>
      <c r="AD8" s="353">
        <v>24000.0</v>
      </c>
      <c r="AE8" s="352">
        <v>2.0</v>
      </c>
      <c r="AF8" s="353">
        <v>22000.0</v>
      </c>
      <c r="AG8" s="354">
        <v>2.0</v>
      </c>
    </row>
    <row r="9">
      <c r="A9" s="343">
        <v>8604.0</v>
      </c>
      <c r="B9" s="344"/>
      <c r="C9" s="345"/>
      <c r="D9" s="346">
        <v>0.0</v>
      </c>
      <c r="E9" s="345"/>
      <c r="F9" s="347">
        <v>4514.11</v>
      </c>
      <c r="G9" s="348">
        <v>0.4755706501309154</v>
      </c>
      <c r="H9" s="345"/>
      <c r="I9" s="347">
        <v>1351.5147</v>
      </c>
      <c r="J9" s="348">
        <v>0.29939782149748234</v>
      </c>
      <c r="K9" s="345"/>
      <c r="L9" s="349">
        <v>0.004223357428153058</v>
      </c>
      <c r="M9" s="349">
        <v>0.2853586864298832</v>
      </c>
      <c r="N9" s="349">
        <v>0.059172350695928994</v>
      </c>
      <c r="O9" s="349">
        <v>0.5847565079273656</v>
      </c>
      <c r="P9" s="347">
        <v>60.87808496291301</v>
      </c>
      <c r="Q9" s="350">
        <v>0.35</v>
      </c>
      <c r="R9" s="355">
        <v>0.3404</v>
      </c>
      <c r="S9" s="350">
        <f t="shared" si="1"/>
        <v>0.6501744641</v>
      </c>
      <c r="T9" s="355">
        <f t="shared" si="2"/>
        <v>0.6405744641</v>
      </c>
      <c r="U9" s="350">
        <f t="shared" si="3"/>
        <v>-0.06541795614</v>
      </c>
      <c r="V9" s="350">
        <f t="shared" si="4"/>
        <v>-0.05581795614</v>
      </c>
      <c r="W9" s="351">
        <v>0.84</v>
      </c>
      <c r="X9" s="351">
        <v>0.9</v>
      </c>
      <c r="Y9" s="352">
        <v>29.1</v>
      </c>
      <c r="Z9" s="353">
        <v>14000.0</v>
      </c>
      <c r="AA9" s="352">
        <v>2.0</v>
      </c>
      <c r="AB9" s="353"/>
      <c r="AC9" s="352">
        <v>2.0</v>
      </c>
      <c r="AD9" s="353">
        <v>14000.0</v>
      </c>
      <c r="AE9" s="352">
        <v>1.0</v>
      </c>
      <c r="AF9" s="353">
        <v>13000.0</v>
      </c>
      <c r="AG9" s="354">
        <v>2.0</v>
      </c>
    </row>
    <row r="10">
      <c r="A10" s="356" t="s">
        <v>220</v>
      </c>
      <c r="B10" s="344"/>
      <c r="C10" s="345"/>
      <c r="D10" s="356"/>
      <c r="E10" s="345"/>
      <c r="F10" s="357" t="s">
        <v>221</v>
      </c>
      <c r="G10" s="356" t="s">
        <v>222</v>
      </c>
      <c r="H10" s="345"/>
      <c r="I10" s="357" t="s">
        <v>223</v>
      </c>
      <c r="J10" s="356" t="s">
        <v>224</v>
      </c>
      <c r="K10" s="345"/>
      <c r="L10" s="357" t="s">
        <v>225</v>
      </c>
      <c r="M10" s="357" t="s">
        <v>226</v>
      </c>
      <c r="N10" s="357" t="s">
        <v>227</v>
      </c>
      <c r="O10" s="357" t="s">
        <v>228</v>
      </c>
      <c r="P10" s="357" t="s">
        <v>229</v>
      </c>
      <c r="Q10" s="358">
        <f t="shared" ref="Q10:R10" si="5">AVERAGE(Q3:Q9)</f>
        <v>0.3138571429</v>
      </c>
      <c r="R10" s="358">
        <f t="shared" si="5"/>
        <v>0.3075285714</v>
      </c>
      <c r="S10" s="358">
        <f>(J10+Q10+0.5%)</f>
        <v>0.5968571429</v>
      </c>
      <c r="T10" s="359">
        <f>(J10+R10+0.5%)</f>
        <v>0.5905285714</v>
      </c>
      <c r="U10" s="359">
        <f t="shared" si="3"/>
        <v>-0.08485714286</v>
      </c>
      <c r="V10" s="359">
        <f t="shared" si="4"/>
        <v>-0.07852857143</v>
      </c>
      <c r="W10" s="360">
        <f>AVERAGE(W3:W9)</f>
        <v>0.8728571429</v>
      </c>
      <c r="X10" s="361">
        <v>0.883</v>
      </c>
      <c r="Y10" s="362">
        <v>28.8</v>
      </c>
      <c r="Z10" s="363">
        <f>AVERAGE(Z3:Z9)</f>
        <v>23571.42857</v>
      </c>
      <c r="AA10" s="363"/>
      <c r="AB10" s="363"/>
      <c r="AC10" s="363"/>
      <c r="AD10" s="363">
        <f>AVERAGE(AD3:AD9)</f>
        <v>23714.28571</v>
      </c>
      <c r="AE10" s="363"/>
      <c r="AF10" s="363">
        <f>AVERAGE(AF3:AF9)</f>
        <v>22142.85714</v>
      </c>
      <c r="AG10" s="364"/>
    </row>
    <row r="11">
      <c r="A11" s="365"/>
      <c r="B11" s="365"/>
      <c r="C11" s="365"/>
      <c r="D11" s="365"/>
      <c r="E11" s="365"/>
      <c r="F11" s="365"/>
      <c r="G11" s="365"/>
      <c r="H11" s="365"/>
      <c r="I11" s="365"/>
      <c r="J11" s="365"/>
      <c r="K11" s="365"/>
      <c r="L11" s="365"/>
      <c r="M11" s="365"/>
      <c r="N11" s="365"/>
      <c r="O11" s="365"/>
      <c r="P11" s="365"/>
    </row>
    <row r="12">
      <c r="A12" s="365"/>
      <c r="B12" s="365"/>
      <c r="C12" s="365"/>
      <c r="D12" s="365"/>
      <c r="E12" s="365"/>
      <c r="F12" s="365"/>
      <c r="G12" s="365"/>
      <c r="H12" s="365"/>
      <c r="I12" s="365"/>
      <c r="J12" s="365"/>
      <c r="K12" s="365"/>
      <c r="L12" s="365"/>
      <c r="M12" s="365"/>
      <c r="N12" s="365"/>
      <c r="O12" s="365"/>
      <c r="P12" s="365"/>
    </row>
    <row r="13">
      <c r="A13" s="365"/>
      <c r="B13" s="365"/>
      <c r="C13" s="365"/>
      <c r="D13" s="365"/>
      <c r="E13" s="365"/>
      <c r="F13" s="365"/>
      <c r="G13" s="365"/>
      <c r="H13" s="365"/>
      <c r="I13" s="365"/>
      <c r="J13" s="365"/>
      <c r="K13" s="365"/>
      <c r="L13" s="365"/>
      <c r="M13" s="365"/>
      <c r="N13" s="365"/>
      <c r="O13" s="365"/>
      <c r="P13" s="365"/>
    </row>
    <row r="14">
      <c r="A14" s="365"/>
      <c r="B14" s="365"/>
      <c r="C14" s="365"/>
      <c r="D14" s="365"/>
      <c r="E14" s="365"/>
      <c r="F14" s="365"/>
      <c r="G14" s="365"/>
      <c r="H14" s="365"/>
      <c r="I14" s="365"/>
      <c r="J14" s="365"/>
      <c r="K14" s="365"/>
      <c r="L14" s="365"/>
      <c r="M14" s="365"/>
      <c r="N14" s="365"/>
      <c r="O14" s="365"/>
      <c r="P14" s="365"/>
    </row>
    <row r="15">
      <c r="A15" s="365"/>
      <c r="B15" s="365"/>
      <c r="C15" s="365"/>
      <c r="D15" s="365"/>
      <c r="E15" s="365"/>
      <c r="F15" s="365"/>
      <c r="G15" s="365"/>
      <c r="H15" s="365"/>
      <c r="I15" s="365"/>
      <c r="J15" s="365"/>
      <c r="K15" s="365"/>
      <c r="L15" s="365"/>
      <c r="M15" s="365"/>
      <c r="N15" s="365"/>
      <c r="O15" s="365"/>
      <c r="P15" s="365"/>
    </row>
    <row r="16">
      <c r="A16" s="365"/>
      <c r="B16" s="365"/>
      <c r="C16" s="365"/>
      <c r="D16" s="365"/>
      <c r="E16" s="365"/>
      <c r="F16" s="365"/>
      <c r="G16" s="365"/>
      <c r="H16" s="365"/>
      <c r="I16" s="365"/>
      <c r="J16" s="365"/>
      <c r="K16" s="365"/>
      <c r="L16" s="365"/>
      <c r="M16" s="365"/>
      <c r="N16" s="365"/>
      <c r="O16" s="365"/>
      <c r="P16" s="365"/>
    </row>
    <row r="17">
      <c r="A17" s="365"/>
      <c r="B17" s="365"/>
      <c r="C17" s="365"/>
      <c r="D17" s="365"/>
      <c r="E17" s="365"/>
      <c r="F17" s="365"/>
      <c r="G17" s="365"/>
      <c r="H17" s="365"/>
      <c r="I17" s="365"/>
      <c r="J17" s="365"/>
      <c r="K17" s="365"/>
      <c r="L17" s="365"/>
      <c r="M17" s="365"/>
      <c r="N17" s="365"/>
      <c r="O17" s="365"/>
      <c r="P17" s="365"/>
    </row>
    <row r="18">
      <c r="A18" s="365"/>
      <c r="B18" s="365"/>
      <c r="C18" s="365"/>
      <c r="D18" s="365"/>
      <c r="E18" s="365"/>
      <c r="F18" s="365"/>
      <c r="G18" s="365"/>
      <c r="H18" s="365"/>
      <c r="I18" s="365"/>
      <c r="J18" s="365"/>
      <c r="K18" s="365"/>
      <c r="L18" s="365"/>
      <c r="M18" s="365"/>
      <c r="N18" s="365"/>
      <c r="O18" s="365"/>
      <c r="P18" s="365"/>
    </row>
    <row r="19">
      <c r="A19" s="365"/>
      <c r="B19" s="365"/>
      <c r="C19" s="365"/>
      <c r="D19" s="365"/>
      <c r="E19" s="365"/>
      <c r="F19" s="365"/>
      <c r="G19" s="365"/>
      <c r="H19" s="365"/>
      <c r="I19" s="365"/>
      <c r="J19" s="365"/>
      <c r="K19" s="365"/>
      <c r="L19" s="365"/>
      <c r="M19" s="365"/>
      <c r="N19" s="365"/>
      <c r="O19" s="365"/>
      <c r="P19" s="365"/>
    </row>
    <row r="20">
      <c r="A20" s="365"/>
      <c r="B20" s="365"/>
      <c r="C20" s="365"/>
      <c r="D20" s="365"/>
      <c r="E20" s="365"/>
      <c r="F20" s="365"/>
      <c r="G20" s="365"/>
      <c r="H20" s="365"/>
      <c r="I20" s="365"/>
      <c r="J20" s="366" t="s">
        <v>230</v>
      </c>
      <c r="K20" s="365"/>
      <c r="L20" s="365"/>
      <c r="M20" s="365"/>
      <c r="N20" s="365"/>
      <c r="O20" s="365"/>
      <c r="P20" s="365"/>
    </row>
    <row r="21">
      <c r="A21" s="365"/>
      <c r="B21" s="365"/>
      <c r="C21" s="365"/>
      <c r="D21" s="365"/>
      <c r="E21" s="365"/>
      <c r="F21" s="365"/>
      <c r="G21" s="365"/>
      <c r="H21" s="365"/>
      <c r="I21" s="365"/>
      <c r="J21" s="365"/>
      <c r="K21" s="365"/>
      <c r="L21" s="365"/>
      <c r="M21" s="365"/>
      <c r="N21" s="365"/>
      <c r="O21" s="365"/>
      <c r="P21" s="365"/>
    </row>
    <row r="22">
      <c r="A22" s="365"/>
      <c r="B22" s="365"/>
      <c r="C22" s="365"/>
      <c r="D22" s="365"/>
      <c r="E22" s="365"/>
      <c r="F22" s="365"/>
      <c r="G22" s="365"/>
      <c r="H22" s="365"/>
      <c r="I22" s="365"/>
      <c r="J22" s="365"/>
      <c r="K22" s="365"/>
      <c r="L22" s="365"/>
      <c r="M22" s="365"/>
      <c r="N22" s="365"/>
      <c r="O22" s="365"/>
      <c r="P22" s="365"/>
    </row>
    <row r="23">
      <c r="A23" s="365"/>
      <c r="B23" s="365"/>
      <c r="C23" s="365"/>
      <c r="D23" s="365"/>
      <c r="E23" s="365"/>
      <c r="F23" s="365"/>
      <c r="G23" s="365"/>
      <c r="H23" s="365"/>
      <c r="I23" s="365"/>
      <c r="J23" s="365"/>
      <c r="K23" s="365"/>
      <c r="L23" s="365"/>
      <c r="M23" s="365"/>
      <c r="N23" s="365"/>
      <c r="O23" s="365"/>
      <c r="P23" s="365"/>
    </row>
    <row r="24">
      <c r="A24" s="365"/>
      <c r="B24" s="365"/>
      <c r="C24" s="365"/>
      <c r="D24" s="365"/>
      <c r="E24" s="365"/>
      <c r="F24" s="365"/>
      <c r="G24" s="365"/>
      <c r="H24" s="365"/>
      <c r="I24" s="365"/>
      <c r="J24" s="365"/>
      <c r="K24" s="365"/>
      <c r="L24" s="365"/>
      <c r="M24" s="365"/>
      <c r="N24" s="365"/>
      <c r="O24" s="365"/>
      <c r="P24" s="365"/>
    </row>
    <row r="25">
      <c r="A25" s="365"/>
      <c r="B25" s="365"/>
      <c r="C25" s="365"/>
      <c r="D25" s="365"/>
      <c r="E25" s="365"/>
      <c r="F25" s="365"/>
      <c r="G25" s="365"/>
      <c r="H25" s="365"/>
      <c r="I25" s="365"/>
      <c r="J25" s="365"/>
      <c r="K25" s="365"/>
      <c r="L25" s="365"/>
      <c r="M25" s="365"/>
      <c r="N25" s="365"/>
      <c r="O25" s="365"/>
      <c r="P25" s="365"/>
    </row>
    <row r="26">
      <c r="A26" s="365"/>
      <c r="B26" s="365"/>
      <c r="C26" s="365"/>
      <c r="D26" s="365"/>
      <c r="E26" s="365"/>
      <c r="F26" s="365"/>
      <c r="G26" s="365"/>
      <c r="H26" s="365"/>
      <c r="I26" s="365"/>
      <c r="J26" s="365"/>
      <c r="K26" s="365"/>
      <c r="L26" s="365"/>
      <c r="M26" s="365"/>
      <c r="N26" s="365"/>
      <c r="O26" s="365"/>
      <c r="P26" s="365"/>
    </row>
    <row r="27">
      <c r="A27" s="365"/>
      <c r="B27" s="365"/>
      <c r="C27" s="365"/>
      <c r="D27" s="365"/>
      <c r="E27" s="365"/>
      <c r="F27" s="365"/>
      <c r="G27" s="365"/>
      <c r="H27" s="365"/>
      <c r="I27" s="365"/>
      <c r="J27" s="365"/>
      <c r="K27" s="365"/>
      <c r="L27" s="365"/>
      <c r="M27" s="365"/>
      <c r="N27" s="365"/>
      <c r="O27" s="365"/>
      <c r="P27" s="365"/>
    </row>
    <row r="28">
      <c r="A28" s="365"/>
      <c r="B28" s="365"/>
      <c r="C28" s="365"/>
      <c r="D28" s="365"/>
      <c r="E28" s="365"/>
      <c r="F28" s="365"/>
      <c r="G28" s="365"/>
      <c r="H28" s="365"/>
      <c r="I28" s="365"/>
      <c r="J28" s="365"/>
      <c r="K28" s="365"/>
      <c r="L28" s="365"/>
      <c r="M28" s="365"/>
      <c r="N28" s="365"/>
      <c r="O28" s="365"/>
      <c r="P28" s="365"/>
    </row>
    <row r="29">
      <c r="A29" s="365"/>
      <c r="B29" s="365"/>
      <c r="C29" s="365"/>
      <c r="D29" s="365"/>
      <c r="E29" s="365"/>
      <c r="F29" s="365"/>
      <c r="G29" s="365"/>
      <c r="H29" s="365"/>
      <c r="I29" s="365"/>
      <c r="J29" s="365"/>
      <c r="K29" s="365"/>
      <c r="L29" s="365"/>
      <c r="M29" s="365"/>
      <c r="N29" s="365"/>
      <c r="O29" s="365"/>
      <c r="P29" s="365"/>
    </row>
    <row r="30">
      <c r="A30" s="365"/>
      <c r="B30" s="365"/>
      <c r="C30" s="365"/>
      <c r="D30" s="365"/>
      <c r="E30" s="365"/>
      <c r="F30" s="365"/>
      <c r="G30" s="365"/>
      <c r="H30" s="365"/>
      <c r="I30" s="365"/>
      <c r="J30" s="365"/>
      <c r="K30" s="365"/>
      <c r="L30" s="365"/>
      <c r="M30" s="365"/>
      <c r="N30" s="365"/>
      <c r="O30" s="365"/>
      <c r="P30" s="365"/>
    </row>
    <row r="31">
      <c r="A31" s="365"/>
      <c r="B31" s="365"/>
      <c r="C31" s="365"/>
      <c r="D31" s="365"/>
      <c r="E31" s="365"/>
      <c r="F31" s="365"/>
      <c r="G31" s="365"/>
      <c r="H31" s="365"/>
      <c r="I31" s="365"/>
      <c r="J31" s="365"/>
      <c r="K31" s="365"/>
      <c r="L31" s="365"/>
      <c r="M31" s="365"/>
      <c r="N31" s="365"/>
      <c r="O31" s="365"/>
      <c r="P31" s="365"/>
    </row>
    <row r="32">
      <c r="A32" s="365"/>
      <c r="B32" s="365"/>
      <c r="C32" s="365"/>
      <c r="D32" s="365"/>
      <c r="E32" s="365"/>
      <c r="F32" s="365"/>
      <c r="G32" s="365"/>
      <c r="H32" s="365"/>
      <c r="I32" s="365"/>
      <c r="J32" s="365"/>
      <c r="K32" s="365"/>
      <c r="L32" s="365"/>
      <c r="M32" s="365"/>
      <c r="N32" s="365"/>
      <c r="O32" s="365"/>
      <c r="P32" s="365"/>
    </row>
    <row r="33">
      <c r="A33" s="365"/>
      <c r="B33" s="365"/>
      <c r="C33" s="365"/>
      <c r="D33" s="365"/>
      <c r="E33" s="365"/>
      <c r="F33" s="365"/>
      <c r="G33" s="365"/>
      <c r="H33" s="365"/>
      <c r="I33" s="365"/>
      <c r="J33" s="365"/>
      <c r="K33" s="365"/>
      <c r="L33" s="365"/>
      <c r="M33" s="365"/>
      <c r="N33" s="365"/>
      <c r="O33" s="365"/>
      <c r="P33" s="365"/>
    </row>
    <row r="34">
      <c r="A34" s="365"/>
      <c r="B34" s="365"/>
      <c r="C34" s="365"/>
      <c r="D34" s="365"/>
      <c r="E34" s="365"/>
      <c r="F34" s="365"/>
      <c r="G34" s="365"/>
      <c r="H34" s="365"/>
      <c r="I34" s="365"/>
      <c r="J34" s="365"/>
      <c r="K34" s="365"/>
      <c r="L34" s="365"/>
      <c r="M34" s="365"/>
      <c r="N34" s="365"/>
      <c r="O34" s="365"/>
      <c r="P34" s="365"/>
    </row>
    <row r="35">
      <c r="A35" s="365"/>
      <c r="B35" s="365"/>
      <c r="C35" s="365"/>
      <c r="D35" s="365"/>
      <c r="E35" s="365"/>
      <c r="F35" s="365"/>
      <c r="G35" s="365"/>
      <c r="H35" s="365"/>
      <c r="I35" s="365"/>
      <c r="J35" s="365"/>
      <c r="K35" s="365"/>
      <c r="L35" s="365"/>
      <c r="M35" s="365"/>
      <c r="N35" s="365"/>
      <c r="O35" s="365"/>
      <c r="P35" s="365"/>
    </row>
    <row r="36">
      <c r="A36" s="365"/>
      <c r="B36" s="365"/>
      <c r="C36" s="365"/>
      <c r="D36" s="365"/>
      <c r="E36" s="365"/>
      <c r="F36" s="365"/>
      <c r="G36" s="365"/>
      <c r="H36" s="365"/>
      <c r="I36" s="365"/>
      <c r="J36" s="365"/>
      <c r="K36" s="365"/>
      <c r="L36" s="365"/>
      <c r="M36" s="365"/>
      <c r="N36" s="365"/>
      <c r="O36" s="365"/>
      <c r="P36" s="365"/>
    </row>
    <row r="37">
      <c r="A37" s="365"/>
      <c r="B37" s="365"/>
      <c r="C37" s="365"/>
      <c r="D37" s="365"/>
      <c r="E37" s="365"/>
      <c r="F37" s="365"/>
      <c r="G37" s="365"/>
      <c r="H37" s="365"/>
      <c r="I37" s="365"/>
      <c r="J37" s="365"/>
      <c r="K37" s="365"/>
      <c r="L37" s="365"/>
      <c r="M37" s="365"/>
      <c r="N37" s="365"/>
      <c r="O37" s="365"/>
      <c r="P37" s="365"/>
    </row>
    <row r="38">
      <c r="A38" s="365"/>
      <c r="B38" s="365"/>
      <c r="C38" s="365"/>
      <c r="D38" s="365"/>
      <c r="E38" s="365"/>
      <c r="F38" s="365"/>
      <c r="G38" s="365"/>
      <c r="H38" s="365"/>
      <c r="I38" s="365"/>
      <c r="J38" s="365"/>
      <c r="K38" s="365"/>
      <c r="L38" s="365"/>
      <c r="M38" s="365"/>
      <c r="N38" s="365"/>
      <c r="O38" s="365"/>
      <c r="P38" s="365"/>
    </row>
    <row r="39">
      <c r="A39" s="365"/>
      <c r="B39" s="365"/>
      <c r="C39" s="365"/>
      <c r="D39" s="365"/>
      <c r="E39" s="365"/>
      <c r="F39" s="365"/>
      <c r="G39" s="365"/>
      <c r="H39" s="365"/>
      <c r="I39" s="365"/>
      <c r="J39" s="365"/>
      <c r="K39" s="365"/>
      <c r="L39" s="365"/>
      <c r="M39" s="365"/>
      <c r="N39" s="365"/>
      <c r="O39" s="365"/>
      <c r="P39" s="365"/>
    </row>
    <row r="40">
      <c r="A40" s="365"/>
      <c r="B40" s="365"/>
      <c r="C40" s="365"/>
      <c r="D40" s="365"/>
      <c r="E40" s="365"/>
      <c r="F40" s="365"/>
      <c r="G40" s="365"/>
      <c r="H40" s="365"/>
      <c r="I40" s="365"/>
      <c r="J40" s="365"/>
      <c r="K40" s="365"/>
      <c r="L40" s="365"/>
      <c r="M40" s="365"/>
      <c r="N40" s="365"/>
      <c r="O40" s="365"/>
      <c r="P40" s="365"/>
    </row>
    <row r="41">
      <c r="A41" s="365"/>
      <c r="B41" s="365"/>
      <c r="C41" s="365"/>
      <c r="D41" s="365"/>
      <c r="E41" s="365"/>
      <c r="F41" s="365"/>
      <c r="G41" s="365"/>
      <c r="H41" s="365"/>
      <c r="I41" s="365"/>
      <c r="J41" s="365"/>
      <c r="K41" s="365"/>
      <c r="L41" s="365"/>
      <c r="M41" s="365"/>
      <c r="N41" s="365"/>
      <c r="O41" s="365"/>
      <c r="P41" s="365"/>
    </row>
    <row r="42">
      <c r="A42" s="365"/>
      <c r="B42" s="365"/>
      <c r="C42" s="365"/>
      <c r="D42" s="365"/>
      <c r="E42" s="365"/>
      <c r="F42" s="365"/>
      <c r="G42" s="365"/>
      <c r="H42" s="365"/>
      <c r="I42" s="365"/>
      <c r="J42" s="365"/>
      <c r="K42" s="365"/>
      <c r="L42" s="365"/>
      <c r="M42" s="365"/>
      <c r="N42" s="365"/>
      <c r="O42" s="365"/>
      <c r="P42" s="365"/>
    </row>
    <row r="43">
      <c r="A43" s="365"/>
      <c r="B43" s="365"/>
      <c r="C43" s="365"/>
      <c r="D43" s="365"/>
      <c r="E43" s="365"/>
      <c r="F43" s="365"/>
      <c r="G43" s="365"/>
      <c r="H43" s="365"/>
      <c r="I43" s="365"/>
      <c r="J43" s="365"/>
      <c r="K43" s="365"/>
      <c r="L43" s="365"/>
      <c r="M43" s="365"/>
      <c r="N43" s="365"/>
      <c r="O43" s="365"/>
      <c r="P43" s="365"/>
    </row>
    <row r="44">
      <c r="A44" s="365"/>
      <c r="B44" s="365"/>
      <c r="C44" s="365"/>
      <c r="D44" s="365"/>
      <c r="E44" s="365"/>
      <c r="F44" s="365"/>
      <c r="G44" s="365"/>
      <c r="H44" s="365"/>
      <c r="I44" s="365"/>
      <c r="J44" s="365"/>
      <c r="K44" s="365"/>
      <c r="L44" s="365"/>
      <c r="M44" s="365"/>
      <c r="N44" s="365"/>
      <c r="O44" s="365"/>
      <c r="P44" s="365"/>
    </row>
    <row r="45">
      <c r="A45" s="365"/>
      <c r="B45" s="365"/>
      <c r="C45" s="365"/>
      <c r="D45" s="365"/>
      <c r="E45" s="365"/>
      <c r="F45" s="365"/>
      <c r="G45" s="365"/>
      <c r="H45" s="365"/>
      <c r="I45" s="365"/>
      <c r="J45" s="365"/>
      <c r="K45" s="365"/>
      <c r="L45" s="365"/>
      <c r="M45" s="365"/>
      <c r="N45" s="365"/>
      <c r="O45" s="365"/>
      <c r="P45" s="365"/>
    </row>
    <row r="46">
      <c r="A46" s="365"/>
      <c r="B46" s="365"/>
      <c r="C46" s="365"/>
      <c r="D46" s="365"/>
      <c r="E46" s="365"/>
      <c r="F46" s="365"/>
      <c r="G46" s="365"/>
      <c r="H46" s="365"/>
      <c r="I46" s="365"/>
      <c r="J46" s="365"/>
      <c r="K46" s="365"/>
      <c r="L46" s="365"/>
      <c r="M46" s="365"/>
      <c r="N46" s="365"/>
      <c r="O46" s="365"/>
      <c r="P46" s="365"/>
    </row>
    <row r="47">
      <c r="A47" s="365"/>
      <c r="B47" s="365"/>
      <c r="C47" s="365"/>
      <c r="D47" s="365"/>
      <c r="E47" s="365"/>
      <c r="F47" s="365"/>
      <c r="G47" s="365"/>
      <c r="H47" s="365"/>
      <c r="I47" s="365"/>
      <c r="J47" s="365"/>
      <c r="K47" s="365"/>
      <c r="L47" s="365"/>
      <c r="M47" s="365"/>
      <c r="N47" s="365"/>
      <c r="O47" s="365"/>
      <c r="P47" s="365"/>
    </row>
    <row r="48">
      <c r="A48" s="365"/>
      <c r="B48" s="365"/>
      <c r="C48" s="365"/>
      <c r="D48" s="365"/>
      <c r="E48" s="365"/>
      <c r="F48" s="365"/>
      <c r="G48" s="365"/>
      <c r="H48" s="365"/>
      <c r="I48" s="365"/>
      <c r="J48" s="365"/>
      <c r="K48" s="365"/>
      <c r="L48" s="365"/>
      <c r="M48" s="365"/>
      <c r="N48" s="365"/>
      <c r="O48" s="365"/>
      <c r="P48" s="365"/>
    </row>
    <row r="49">
      <c r="A49" s="365"/>
      <c r="B49" s="365"/>
      <c r="C49" s="365"/>
      <c r="D49" s="365"/>
      <c r="E49" s="365"/>
      <c r="F49" s="365"/>
      <c r="G49" s="365"/>
      <c r="H49" s="365"/>
      <c r="I49" s="365"/>
      <c r="J49" s="365"/>
      <c r="K49" s="365"/>
      <c r="L49" s="365"/>
      <c r="M49" s="365"/>
      <c r="N49" s="365"/>
      <c r="O49" s="365"/>
      <c r="P49" s="365"/>
    </row>
    <row r="50">
      <c r="A50" s="365"/>
      <c r="B50" s="365"/>
      <c r="C50" s="365"/>
      <c r="D50" s="365"/>
      <c r="E50" s="365"/>
      <c r="F50" s="365"/>
      <c r="G50" s="365"/>
      <c r="H50" s="365"/>
      <c r="I50" s="365"/>
      <c r="J50" s="365"/>
      <c r="K50" s="365"/>
      <c r="L50" s="365"/>
      <c r="M50" s="365"/>
      <c r="N50" s="365"/>
      <c r="O50" s="365"/>
      <c r="P50" s="365"/>
    </row>
    <row r="51">
      <c r="A51" s="365"/>
      <c r="B51" s="365"/>
      <c r="C51" s="365"/>
      <c r="D51" s="365"/>
      <c r="E51" s="365"/>
      <c r="F51" s="365"/>
      <c r="G51" s="365"/>
      <c r="H51" s="365"/>
      <c r="I51" s="365"/>
      <c r="J51" s="365"/>
      <c r="K51" s="365"/>
      <c r="L51" s="365"/>
      <c r="M51" s="365"/>
      <c r="N51" s="365"/>
      <c r="O51" s="365"/>
      <c r="P51" s="365"/>
    </row>
    <row r="52">
      <c r="A52" s="365"/>
      <c r="B52" s="365"/>
      <c r="C52" s="365"/>
      <c r="D52" s="365"/>
      <c r="E52" s="365"/>
      <c r="F52" s="365"/>
      <c r="G52" s="365"/>
      <c r="H52" s="365"/>
      <c r="I52" s="365"/>
      <c r="J52" s="365"/>
      <c r="K52" s="365"/>
      <c r="L52" s="365"/>
      <c r="M52" s="365"/>
      <c r="N52" s="365"/>
      <c r="O52" s="365"/>
      <c r="P52" s="365"/>
    </row>
    <row r="53">
      <c r="A53" s="365"/>
      <c r="B53" s="365"/>
      <c r="C53" s="365"/>
      <c r="D53" s="365"/>
      <c r="E53" s="365"/>
      <c r="F53" s="365"/>
      <c r="G53" s="365"/>
      <c r="H53" s="365"/>
      <c r="I53" s="365"/>
      <c r="J53" s="365"/>
      <c r="K53" s="365"/>
      <c r="L53" s="365"/>
      <c r="M53" s="365"/>
      <c r="N53" s="365"/>
      <c r="O53" s="365"/>
      <c r="P53" s="365"/>
    </row>
    <row r="54">
      <c r="A54" s="365"/>
      <c r="B54" s="365"/>
      <c r="C54" s="365"/>
      <c r="D54" s="365"/>
      <c r="E54" s="365"/>
      <c r="F54" s="365"/>
      <c r="G54" s="365"/>
      <c r="H54" s="365"/>
      <c r="I54" s="365"/>
      <c r="J54" s="365"/>
      <c r="K54" s="365"/>
      <c r="L54" s="365"/>
      <c r="M54" s="365"/>
      <c r="N54" s="365"/>
      <c r="O54" s="365"/>
      <c r="P54" s="365"/>
    </row>
    <row r="55">
      <c r="A55" s="365"/>
      <c r="B55" s="365"/>
      <c r="C55" s="365"/>
      <c r="D55" s="365"/>
      <c r="E55" s="365"/>
      <c r="F55" s="365"/>
      <c r="G55" s="365"/>
      <c r="H55" s="365"/>
      <c r="I55" s="365"/>
      <c r="J55" s="365"/>
      <c r="K55" s="365"/>
      <c r="L55" s="365"/>
      <c r="M55" s="365"/>
      <c r="N55" s="365"/>
      <c r="O55" s="365"/>
      <c r="P55" s="365"/>
    </row>
    <row r="56">
      <c r="A56" s="365"/>
      <c r="B56" s="365"/>
      <c r="C56" s="365"/>
      <c r="D56" s="365"/>
      <c r="E56" s="365"/>
      <c r="F56" s="365"/>
      <c r="G56" s="365"/>
      <c r="H56" s="365"/>
      <c r="I56" s="365"/>
      <c r="J56" s="365"/>
      <c r="K56" s="365"/>
      <c r="L56" s="365"/>
      <c r="M56" s="365"/>
      <c r="N56" s="365"/>
      <c r="O56" s="365"/>
      <c r="P56" s="365"/>
    </row>
    <row r="57">
      <c r="A57" s="365"/>
      <c r="B57" s="365"/>
      <c r="C57" s="365"/>
      <c r="D57" s="365"/>
      <c r="E57" s="365"/>
      <c r="F57" s="365"/>
      <c r="G57" s="365"/>
      <c r="H57" s="365"/>
      <c r="I57" s="365"/>
      <c r="J57" s="365"/>
      <c r="K57" s="365"/>
      <c r="L57" s="365"/>
      <c r="M57" s="365"/>
      <c r="N57" s="365"/>
      <c r="O57" s="365"/>
      <c r="P57" s="365"/>
    </row>
    <row r="58">
      <c r="A58" s="365"/>
      <c r="B58" s="365"/>
      <c r="C58" s="365"/>
      <c r="D58" s="365"/>
      <c r="E58" s="365"/>
      <c r="F58" s="365"/>
      <c r="G58" s="365"/>
      <c r="H58" s="365"/>
      <c r="I58" s="365"/>
      <c r="J58" s="365"/>
      <c r="K58" s="365"/>
      <c r="L58" s="365"/>
      <c r="M58" s="365"/>
      <c r="N58" s="365"/>
      <c r="O58" s="365"/>
      <c r="P58" s="365"/>
    </row>
    <row r="59">
      <c r="A59" s="365"/>
      <c r="B59" s="365"/>
      <c r="C59" s="365"/>
      <c r="D59" s="365"/>
      <c r="E59" s="365"/>
      <c r="F59" s="365"/>
      <c r="G59" s="365"/>
      <c r="H59" s="365"/>
      <c r="I59" s="365"/>
      <c r="J59" s="365"/>
      <c r="K59" s="365"/>
      <c r="L59" s="365"/>
      <c r="M59" s="365"/>
      <c r="N59" s="365"/>
      <c r="O59" s="365"/>
      <c r="P59" s="365"/>
    </row>
    <row r="60">
      <c r="A60" s="365"/>
      <c r="B60" s="365"/>
      <c r="C60" s="365"/>
      <c r="D60" s="365"/>
      <c r="E60" s="365"/>
      <c r="F60" s="365"/>
      <c r="G60" s="365"/>
      <c r="H60" s="365"/>
      <c r="I60" s="365"/>
      <c r="J60" s="365"/>
      <c r="K60" s="365"/>
      <c r="L60" s="365"/>
      <c r="M60" s="365"/>
      <c r="N60" s="365"/>
      <c r="O60" s="365"/>
      <c r="P60" s="365"/>
    </row>
    <row r="61">
      <c r="A61" s="365"/>
      <c r="B61" s="365"/>
      <c r="C61" s="365"/>
      <c r="D61" s="365"/>
      <c r="E61" s="365"/>
      <c r="F61" s="365"/>
      <c r="G61" s="365"/>
      <c r="H61" s="365"/>
      <c r="I61" s="365"/>
      <c r="J61" s="365"/>
      <c r="K61" s="365"/>
      <c r="L61" s="365"/>
      <c r="M61" s="365"/>
      <c r="N61" s="365"/>
      <c r="O61" s="365"/>
      <c r="P61" s="365"/>
    </row>
    <row r="62">
      <c r="A62" s="365"/>
      <c r="B62" s="365"/>
      <c r="C62" s="365"/>
      <c r="D62" s="365"/>
      <c r="E62" s="365"/>
      <c r="F62" s="365"/>
      <c r="G62" s="365"/>
      <c r="H62" s="365"/>
      <c r="I62" s="365"/>
      <c r="J62" s="365"/>
      <c r="K62" s="365"/>
      <c r="L62" s="365"/>
      <c r="M62" s="365"/>
      <c r="N62" s="365"/>
      <c r="O62" s="365"/>
      <c r="P62" s="365"/>
    </row>
    <row r="63">
      <c r="A63" s="365"/>
      <c r="B63" s="365"/>
      <c r="C63" s="365"/>
      <c r="D63" s="365"/>
      <c r="E63" s="365"/>
      <c r="F63" s="365"/>
      <c r="G63" s="365"/>
      <c r="H63" s="365"/>
      <c r="I63" s="365"/>
      <c r="J63" s="365"/>
      <c r="K63" s="365"/>
      <c r="L63" s="365"/>
      <c r="M63" s="365"/>
      <c r="N63" s="365"/>
      <c r="O63" s="365"/>
      <c r="P63" s="365"/>
    </row>
    <row r="64">
      <c r="A64" s="365"/>
      <c r="B64" s="365"/>
      <c r="C64" s="365"/>
      <c r="D64" s="365"/>
      <c r="E64" s="365"/>
      <c r="F64" s="365"/>
      <c r="G64" s="365"/>
      <c r="H64" s="365"/>
      <c r="I64" s="365"/>
      <c r="J64" s="365"/>
      <c r="K64" s="365"/>
      <c r="L64" s="365"/>
      <c r="M64" s="365"/>
      <c r="N64" s="365"/>
      <c r="O64" s="365"/>
      <c r="P64" s="365"/>
    </row>
    <row r="65">
      <c r="A65" s="365"/>
      <c r="B65" s="365"/>
      <c r="C65" s="365"/>
      <c r="D65" s="365"/>
      <c r="E65" s="365"/>
      <c r="F65" s="365"/>
      <c r="G65" s="365"/>
      <c r="H65" s="365"/>
      <c r="I65" s="365"/>
      <c r="J65" s="365"/>
      <c r="K65" s="365"/>
      <c r="L65" s="365"/>
      <c r="M65" s="365"/>
      <c r="N65" s="365"/>
      <c r="O65" s="365"/>
      <c r="P65" s="365"/>
    </row>
    <row r="66">
      <c r="A66" s="365"/>
      <c r="B66" s="365"/>
      <c r="C66" s="365"/>
      <c r="D66" s="365"/>
      <c r="E66" s="365"/>
      <c r="F66" s="365"/>
      <c r="G66" s="365"/>
      <c r="H66" s="365"/>
      <c r="I66" s="365"/>
      <c r="J66" s="365"/>
      <c r="K66" s="365"/>
      <c r="L66" s="365"/>
      <c r="M66" s="365"/>
      <c r="N66" s="365"/>
      <c r="O66" s="365"/>
      <c r="P66" s="365"/>
    </row>
    <row r="67">
      <c r="A67" s="365"/>
      <c r="B67" s="365"/>
      <c r="C67" s="365"/>
      <c r="D67" s="365"/>
      <c r="E67" s="365"/>
      <c r="F67" s="365"/>
      <c r="G67" s="365"/>
      <c r="H67" s="365"/>
      <c r="I67" s="365"/>
      <c r="J67" s="365"/>
      <c r="K67" s="365"/>
      <c r="L67" s="365"/>
      <c r="M67" s="365"/>
      <c r="N67" s="365"/>
      <c r="O67" s="365"/>
      <c r="P67" s="365"/>
    </row>
    <row r="68">
      <c r="A68" s="365"/>
      <c r="B68" s="365"/>
      <c r="C68" s="365"/>
      <c r="D68" s="365"/>
      <c r="E68" s="365"/>
      <c r="F68" s="365"/>
      <c r="G68" s="365"/>
      <c r="H68" s="365"/>
      <c r="I68" s="365"/>
      <c r="J68" s="365"/>
      <c r="K68" s="365"/>
      <c r="L68" s="365"/>
      <c r="M68" s="365"/>
      <c r="N68" s="365"/>
      <c r="O68" s="365"/>
      <c r="P68" s="365"/>
    </row>
    <row r="69">
      <c r="A69" s="365"/>
      <c r="B69" s="365"/>
      <c r="C69" s="365"/>
      <c r="D69" s="365"/>
      <c r="E69" s="365"/>
      <c r="F69" s="365"/>
      <c r="G69" s="365"/>
      <c r="H69" s="365"/>
      <c r="I69" s="365"/>
      <c r="J69" s="365"/>
      <c r="K69" s="365"/>
      <c r="L69" s="365"/>
      <c r="M69" s="365"/>
      <c r="N69" s="365"/>
      <c r="O69" s="365"/>
      <c r="P69" s="365"/>
    </row>
    <row r="70">
      <c r="A70" s="365"/>
      <c r="B70" s="365"/>
      <c r="C70" s="365"/>
      <c r="D70" s="365"/>
      <c r="E70" s="365"/>
      <c r="F70" s="365"/>
      <c r="G70" s="365"/>
      <c r="H70" s="365"/>
      <c r="I70" s="365"/>
      <c r="J70" s="365"/>
      <c r="K70" s="365"/>
      <c r="L70" s="365"/>
      <c r="M70" s="365"/>
      <c r="N70" s="365"/>
      <c r="O70" s="365"/>
      <c r="P70" s="365"/>
    </row>
    <row r="71">
      <c r="A71" s="365"/>
      <c r="B71" s="365"/>
      <c r="C71" s="365"/>
      <c r="D71" s="365"/>
      <c r="E71" s="365"/>
      <c r="F71" s="365"/>
      <c r="G71" s="365"/>
      <c r="H71" s="365"/>
      <c r="I71" s="365"/>
      <c r="J71" s="365"/>
      <c r="K71" s="365"/>
      <c r="L71" s="365"/>
      <c r="M71" s="365"/>
      <c r="N71" s="365"/>
      <c r="O71" s="365"/>
      <c r="P71" s="365"/>
    </row>
    <row r="72">
      <c r="A72" s="365"/>
      <c r="B72" s="365"/>
      <c r="C72" s="365"/>
      <c r="D72" s="365"/>
      <c r="E72" s="365"/>
      <c r="F72" s="365"/>
      <c r="G72" s="365"/>
      <c r="H72" s="365"/>
      <c r="I72" s="365"/>
      <c r="J72" s="365"/>
      <c r="K72" s="365"/>
      <c r="L72" s="365"/>
      <c r="M72" s="365"/>
      <c r="N72" s="365"/>
      <c r="O72" s="365"/>
      <c r="P72" s="365"/>
    </row>
    <row r="73">
      <c r="A73" s="365"/>
      <c r="B73" s="365"/>
      <c r="C73" s="365"/>
      <c r="D73" s="365"/>
      <c r="E73" s="365"/>
      <c r="F73" s="365"/>
      <c r="G73" s="365"/>
      <c r="H73" s="365"/>
      <c r="I73" s="365"/>
      <c r="J73" s="365"/>
      <c r="K73" s="365"/>
      <c r="L73" s="365"/>
      <c r="M73" s="365"/>
      <c r="N73" s="365"/>
      <c r="O73" s="365"/>
      <c r="P73" s="365"/>
    </row>
    <row r="74">
      <c r="A74" s="365"/>
      <c r="B74" s="365"/>
      <c r="C74" s="365"/>
      <c r="D74" s="365"/>
      <c r="E74" s="365"/>
      <c r="F74" s="365"/>
      <c r="G74" s="365"/>
      <c r="H74" s="365"/>
      <c r="I74" s="365"/>
      <c r="J74" s="365"/>
      <c r="K74" s="365"/>
      <c r="L74" s="365"/>
      <c r="M74" s="365"/>
      <c r="N74" s="365"/>
      <c r="O74" s="365"/>
      <c r="P74" s="365"/>
    </row>
    <row r="75">
      <c r="A75" s="365"/>
      <c r="B75" s="365"/>
      <c r="C75" s="365"/>
      <c r="D75" s="365"/>
      <c r="E75" s="365"/>
      <c r="F75" s="365"/>
      <c r="G75" s="365"/>
      <c r="H75" s="365"/>
      <c r="I75" s="365"/>
      <c r="J75" s="365"/>
      <c r="K75" s="365"/>
      <c r="L75" s="365"/>
      <c r="M75" s="365"/>
      <c r="N75" s="365"/>
      <c r="O75" s="365"/>
      <c r="P75" s="365"/>
    </row>
    <row r="76">
      <c r="A76" s="365"/>
      <c r="B76" s="365"/>
      <c r="C76" s="365"/>
      <c r="D76" s="365"/>
      <c r="E76" s="365"/>
      <c r="F76" s="365"/>
      <c r="G76" s="365"/>
      <c r="H76" s="365"/>
      <c r="I76" s="365"/>
      <c r="J76" s="365"/>
      <c r="K76" s="365"/>
      <c r="L76" s="365"/>
      <c r="M76" s="365"/>
      <c r="N76" s="365"/>
      <c r="O76" s="365"/>
      <c r="P76" s="365"/>
    </row>
    <row r="77">
      <c r="A77" s="365"/>
      <c r="B77" s="365"/>
      <c r="C77" s="365"/>
      <c r="D77" s="365"/>
      <c r="E77" s="365"/>
      <c r="F77" s="365"/>
      <c r="G77" s="365"/>
      <c r="H77" s="365"/>
      <c r="I77" s="365"/>
      <c r="J77" s="365"/>
      <c r="K77" s="365"/>
      <c r="L77" s="365"/>
      <c r="M77" s="365"/>
      <c r="N77" s="365"/>
      <c r="O77" s="365"/>
      <c r="P77" s="365"/>
    </row>
    <row r="78">
      <c r="A78" s="365"/>
      <c r="B78" s="365"/>
      <c r="C78" s="365"/>
      <c r="D78" s="365"/>
      <c r="E78" s="365"/>
      <c r="F78" s="365"/>
      <c r="G78" s="365"/>
      <c r="H78" s="365"/>
      <c r="I78" s="365"/>
      <c r="J78" s="365"/>
      <c r="K78" s="365"/>
      <c r="L78" s="365"/>
      <c r="M78" s="365"/>
      <c r="N78" s="365"/>
      <c r="O78" s="365"/>
      <c r="P78" s="365"/>
    </row>
    <row r="79">
      <c r="A79" s="365"/>
      <c r="B79" s="365"/>
      <c r="C79" s="365"/>
      <c r="D79" s="365"/>
      <c r="E79" s="365"/>
      <c r="F79" s="365"/>
      <c r="G79" s="365"/>
      <c r="H79" s="365"/>
      <c r="I79" s="365"/>
      <c r="J79" s="365"/>
      <c r="K79" s="365"/>
      <c r="L79" s="365"/>
      <c r="M79" s="365"/>
      <c r="N79" s="365"/>
      <c r="O79" s="365"/>
      <c r="P79" s="365"/>
    </row>
    <row r="80">
      <c r="A80" s="365"/>
      <c r="B80" s="365"/>
      <c r="C80" s="365"/>
      <c r="D80" s="365"/>
      <c r="E80" s="365"/>
      <c r="F80" s="365"/>
      <c r="G80" s="365"/>
      <c r="H80" s="365"/>
      <c r="I80" s="365"/>
      <c r="J80" s="365"/>
      <c r="K80" s="365"/>
      <c r="L80" s="365"/>
      <c r="M80" s="365"/>
      <c r="N80" s="365"/>
      <c r="O80" s="365"/>
      <c r="P80" s="365"/>
    </row>
    <row r="81">
      <c r="A81" s="365"/>
      <c r="B81" s="365"/>
      <c r="C81" s="365"/>
      <c r="D81" s="365"/>
      <c r="E81" s="365"/>
      <c r="F81" s="365"/>
      <c r="G81" s="365"/>
      <c r="H81" s="365"/>
      <c r="I81" s="365"/>
      <c r="J81" s="365"/>
      <c r="K81" s="365"/>
      <c r="L81" s="365"/>
      <c r="M81" s="365"/>
      <c r="N81" s="365"/>
      <c r="O81" s="365"/>
      <c r="P81" s="365"/>
    </row>
    <row r="82">
      <c r="A82" s="365"/>
      <c r="B82" s="365"/>
      <c r="C82" s="365"/>
      <c r="D82" s="365"/>
      <c r="E82" s="365"/>
      <c r="F82" s="365"/>
      <c r="G82" s="365"/>
      <c r="H82" s="365"/>
      <c r="I82" s="365"/>
      <c r="J82" s="365"/>
      <c r="K82" s="365"/>
      <c r="L82" s="365"/>
      <c r="M82" s="365"/>
      <c r="N82" s="365"/>
      <c r="O82" s="365"/>
      <c r="P82" s="365"/>
    </row>
    <row r="83">
      <c r="A83" s="365"/>
      <c r="B83" s="365"/>
      <c r="C83" s="365"/>
      <c r="D83" s="365"/>
      <c r="E83" s="365"/>
      <c r="F83" s="365"/>
      <c r="G83" s="365"/>
      <c r="H83" s="365"/>
      <c r="I83" s="365"/>
      <c r="J83" s="365"/>
      <c r="K83" s="365"/>
      <c r="L83" s="365"/>
      <c r="M83" s="365"/>
      <c r="N83" s="365"/>
      <c r="O83" s="365"/>
      <c r="P83" s="365"/>
    </row>
    <row r="84">
      <c r="A84" s="365"/>
      <c r="B84" s="365"/>
      <c r="C84" s="365"/>
      <c r="D84" s="365"/>
      <c r="E84" s="365"/>
      <c r="F84" s="365"/>
      <c r="G84" s="365"/>
      <c r="H84" s="365"/>
      <c r="I84" s="365"/>
      <c r="J84" s="365"/>
      <c r="K84" s="365"/>
      <c r="L84" s="365"/>
      <c r="M84" s="365"/>
      <c r="N84" s="365"/>
      <c r="O84" s="365"/>
      <c r="P84" s="365"/>
    </row>
    <row r="85">
      <c r="A85" s="365"/>
      <c r="B85" s="365"/>
      <c r="C85" s="365"/>
      <c r="D85" s="365"/>
      <c r="E85" s="365"/>
      <c r="F85" s="365"/>
      <c r="G85" s="365"/>
      <c r="H85" s="365"/>
      <c r="I85" s="365"/>
      <c r="J85" s="365"/>
      <c r="K85" s="365"/>
      <c r="L85" s="365"/>
      <c r="M85" s="365"/>
      <c r="N85" s="365"/>
      <c r="O85" s="365"/>
      <c r="P85" s="365"/>
    </row>
    <row r="86">
      <c r="A86" s="365"/>
      <c r="B86" s="365"/>
      <c r="C86" s="365"/>
      <c r="D86" s="365"/>
      <c r="E86" s="365"/>
      <c r="F86" s="365"/>
      <c r="G86" s="365"/>
      <c r="H86" s="365"/>
      <c r="I86" s="365"/>
      <c r="J86" s="365"/>
      <c r="K86" s="365"/>
      <c r="L86" s="365"/>
      <c r="M86" s="365"/>
      <c r="N86" s="365"/>
      <c r="O86" s="365"/>
      <c r="P86" s="365"/>
    </row>
    <row r="87">
      <c r="A87" s="365"/>
      <c r="B87" s="365"/>
      <c r="C87" s="365"/>
      <c r="D87" s="365"/>
      <c r="E87" s="365"/>
      <c r="F87" s="365"/>
      <c r="G87" s="365"/>
      <c r="H87" s="365"/>
      <c r="I87" s="365"/>
      <c r="J87" s="365"/>
      <c r="K87" s="365"/>
      <c r="L87" s="365"/>
      <c r="M87" s="365"/>
      <c r="N87" s="365"/>
      <c r="O87" s="365"/>
      <c r="P87" s="365"/>
    </row>
    <row r="88">
      <c r="A88" s="365"/>
      <c r="B88" s="365"/>
      <c r="C88" s="365"/>
      <c r="D88" s="365"/>
      <c r="E88" s="365"/>
      <c r="F88" s="365"/>
      <c r="G88" s="365"/>
      <c r="H88" s="365"/>
      <c r="I88" s="365"/>
      <c r="J88" s="365"/>
      <c r="K88" s="365"/>
      <c r="L88" s="365"/>
      <c r="M88" s="365"/>
      <c r="N88" s="365"/>
      <c r="O88" s="365"/>
      <c r="P88" s="365"/>
    </row>
    <row r="89">
      <c r="A89" s="365"/>
      <c r="B89" s="365"/>
      <c r="C89" s="365"/>
      <c r="D89" s="365"/>
      <c r="E89" s="365"/>
      <c r="F89" s="365"/>
      <c r="G89" s="365"/>
      <c r="H89" s="365"/>
      <c r="I89" s="365"/>
      <c r="J89" s="365"/>
      <c r="K89" s="365"/>
      <c r="L89" s="365"/>
      <c r="M89" s="365"/>
      <c r="N89" s="365"/>
      <c r="O89" s="365"/>
      <c r="P89" s="365"/>
    </row>
    <row r="90">
      <c r="A90" s="365"/>
      <c r="B90" s="365"/>
      <c r="C90" s="365"/>
      <c r="D90" s="365"/>
      <c r="E90" s="365"/>
      <c r="F90" s="365"/>
      <c r="G90" s="365"/>
      <c r="H90" s="365"/>
      <c r="I90" s="365"/>
      <c r="J90" s="365"/>
      <c r="K90" s="365"/>
      <c r="L90" s="365"/>
      <c r="M90" s="365"/>
      <c r="N90" s="365"/>
      <c r="O90" s="365"/>
      <c r="P90" s="365"/>
    </row>
    <row r="91">
      <c r="A91" s="365"/>
      <c r="B91" s="365"/>
      <c r="C91" s="365"/>
      <c r="D91" s="365"/>
      <c r="E91" s="365"/>
      <c r="F91" s="365"/>
      <c r="G91" s="365"/>
      <c r="H91" s="365"/>
      <c r="I91" s="365"/>
      <c r="J91" s="365"/>
      <c r="K91" s="365"/>
      <c r="L91" s="365"/>
      <c r="M91" s="365"/>
      <c r="N91" s="365"/>
      <c r="O91" s="365"/>
      <c r="P91" s="365"/>
    </row>
    <row r="92">
      <c r="A92" s="365"/>
      <c r="B92" s="365"/>
      <c r="C92" s="365"/>
      <c r="D92" s="365"/>
      <c r="E92" s="365"/>
      <c r="F92" s="365"/>
      <c r="G92" s="365"/>
      <c r="H92" s="365"/>
      <c r="I92" s="365"/>
      <c r="J92" s="365"/>
      <c r="K92" s="365"/>
      <c r="L92" s="365"/>
      <c r="M92" s="365"/>
      <c r="N92" s="365"/>
      <c r="O92" s="365"/>
      <c r="P92" s="365"/>
    </row>
    <row r="93">
      <c r="A93" s="365"/>
      <c r="B93" s="365"/>
      <c r="C93" s="365"/>
      <c r="D93" s="365"/>
      <c r="E93" s="365"/>
      <c r="F93" s="365"/>
      <c r="G93" s="365"/>
      <c r="H93" s="365"/>
      <c r="I93" s="365"/>
      <c r="J93" s="365"/>
      <c r="K93" s="365"/>
      <c r="L93" s="365"/>
      <c r="M93" s="365"/>
      <c r="N93" s="365"/>
      <c r="O93" s="365"/>
      <c r="P93" s="365"/>
    </row>
    <row r="94">
      <c r="A94" s="365"/>
      <c r="B94" s="365"/>
      <c r="C94" s="365"/>
      <c r="D94" s="365"/>
      <c r="E94" s="365"/>
      <c r="F94" s="365"/>
      <c r="G94" s="365"/>
      <c r="H94" s="365"/>
      <c r="I94" s="365"/>
      <c r="J94" s="365"/>
      <c r="K94" s="365"/>
      <c r="L94" s="365"/>
      <c r="M94" s="365"/>
      <c r="N94" s="365"/>
      <c r="O94" s="365"/>
      <c r="P94" s="365"/>
    </row>
    <row r="95">
      <c r="A95" s="365"/>
      <c r="B95" s="365"/>
      <c r="C95" s="365"/>
      <c r="D95" s="365"/>
      <c r="E95" s="365"/>
      <c r="F95" s="365"/>
      <c r="G95" s="365"/>
      <c r="H95" s="365"/>
      <c r="I95" s="365"/>
      <c r="J95" s="365"/>
      <c r="K95" s="365"/>
      <c r="L95" s="365"/>
      <c r="M95" s="365"/>
      <c r="N95" s="365"/>
      <c r="O95" s="365"/>
      <c r="P95" s="365"/>
    </row>
    <row r="96">
      <c r="A96" s="365"/>
      <c r="B96" s="365"/>
      <c r="C96" s="365"/>
      <c r="D96" s="365"/>
      <c r="E96" s="365"/>
      <c r="F96" s="365"/>
      <c r="G96" s="365"/>
      <c r="H96" s="365"/>
      <c r="I96" s="365"/>
      <c r="J96" s="365"/>
      <c r="K96" s="365"/>
      <c r="L96" s="365"/>
      <c r="M96" s="365"/>
      <c r="N96" s="365"/>
      <c r="O96" s="365"/>
      <c r="P96" s="365"/>
    </row>
    <row r="97">
      <c r="A97" s="365"/>
      <c r="B97" s="365"/>
      <c r="C97" s="365"/>
      <c r="D97" s="365"/>
      <c r="E97" s="365"/>
      <c r="F97" s="365"/>
      <c r="G97" s="365"/>
      <c r="H97" s="365"/>
      <c r="I97" s="365"/>
      <c r="J97" s="365"/>
      <c r="K97" s="365"/>
      <c r="L97" s="365"/>
      <c r="M97" s="365"/>
      <c r="N97" s="365"/>
      <c r="O97" s="365"/>
      <c r="P97" s="365"/>
    </row>
    <row r="98">
      <c r="A98" s="365"/>
      <c r="B98" s="365"/>
      <c r="C98" s="365"/>
      <c r="D98" s="365"/>
      <c r="E98" s="365"/>
      <c r="F98" s="365"/>
      <c r="G98" s="365"/>
      <c r="H98" s="365"/>
      <c r="I98" s="365"/>
      <c r="J98" s="365"/>
      <c r="K98" s="365"/>
      <c r="L98" s="365"/>
      <c r="M98" s="365"/>
      <c r="N98" s="365"/>
      <c r="O98" s="365"/>
      <c r="P98" s="365"/>
    </row>
    <row r="99">
      <c r="A99" s="365"/>
      <c r="B99" s="365"/>
      <c r="C99" s="365"/>
      <c r="D99" s="365"/>
      <c r="E99" s="365"/>
      <c r="F99" s="365"/>
      <c r="G99" s="365"/>
      <c r="H99" s="365"/>
      <c r="I99" s="365"/>
      <c r="J99" s="365"/>
      <c r="K99" s="365"/>
      <c r="L99" s="365"/>
      <c r="M99" s="365"/>
      <c r="N99" s="365"/>
      <c r="O99" s="365"/>
      <c r="P99" s="365"/>
    </row>
    <row r="100">
      <c r="A100" s="365"/>
      <c r="B100" s="365"/>
      <c r="C100" s="365"/>
      <c r="D100" s="365"/>
      <c r="E100" s="365"/>
      <c r="F100" s="365"/>
      <c r="G100" s="365"/>
      <c r="H100" s="365"/>
      <c r="I100" s="365"/>
      <c r="J100" s="365"/>
      <c r="K100" s="365"/>
      <c r="L100" s="365"/>
      <c r="M100" s="365"/>
      <c r="N100" s="365"/>
      <c r="O100" s="365"/>
      <c r="P100" s="365"/>
    </row>
    <row r="101">
      <c r="A101" s="365"/>
      <c r="B101" s="365"/>
      <c r="C101" s="365"/>
      <c r="D101" s="365"/>
      <c r="E101" s="365"/>
      <c r="F101" s="365"/>
      <c r="G101" s="365"/>
      <c r="H101" s="365"/>
      <c r="I101" s="365"/>
      <c r="J101" s="365"/>
      <c r="K101" s="365"/>
      <c r="L101" s="365"/>
      <c r="M101" s="365"/>
      <c r="N101" s="365"/>
      <c r="O101" s="365"/>
      <c r="P101" s="365"/>
    </row>
    <row r="102">
      <c r="A102" s="365"/>
      <c r="B102" s="365"/>
      <c r="C102" s="365"/>
      <c r="D102" s="365"/>
      <c r="E102" s="365"/>
      <c r="F102" s="365"/>
      <c r="G102" s="365"/>
      <c r="H102" s="365"/>
      <c r="I102" s="365"/>
      <c r="J102" s="365"/>
      <c r="K102" s="365"/>
      <c r="L102" s="365"/>
      <c r="M102" s="365"/>
      <c r="N102" s="365"/>
      <c r="O102" s="365"/>
      <c r="P102" s="365"/>
    </row>
    <row r="103">
      <c r="A103" s="365"/>
      <c r="B103" s="365"/>
      <c r="C103" s="365"/>
      <c r="D103" s="365"/>
      <c r="E103" s="365"/>
      <c r="F103" s="365"/>
      <c r="G103" s="365"/>
      <c r="H103" s="365"/>
      <c r="I103" s="365"/>
      <c r="J103" s="365"/>
      <c r="K103" s="365"/>
      <c r="L103" s="365"/>
      <c r="M103" s="365"/>
      <c r="N103" s="365"/>
      <c r="O103" s="365"/>
      <c r="P103" s="365"/>
    </row>
    <row r="104">
      <c r="A104" s="365"/>
      <c r="B104" s="365"/>
      <c r="C104" s="365"/>
      <c r="D104" s="365"/>
      <c r="E104" s="365"/>
      <c r="F104" s="365"/>
      <c r="G104" s="365"/>
      <c r="H104" s="365"/>
      <c r="I104" s="365"/>
      <c r="J104" s="365"/>
      <c r="K104" s="365"/>
      <c r="L104" s="365"/>
      <c r="M104" s="365"/>
      <c r="N104" s="365"/>
      <c r="O104" s="365"/>
      <c r="P104" s="365"/>
    </row>
    <row r="105">
      <c r="A105" s="365"/>
      <c r="B105" s="365"/>
      <c r="C105" s="365"/>
      <c r="D105" s="365"/>
      <c r="E105" s="365"/>
      <c r="F105" s="365"/>
      <c r="G105" s="365"/>
      <c r="H105" s="365"/>
      <c r="I105" s="365"/>
      <c r="J105" s="365"/>
      <c r="K105" s="365"/>
      <c r="L105" s="365"/>
      <c r="M105" s="365"/>
      <c r="N105" s="365"/>
      <c r="O105" s="365"/>
      <c r="P105" s="365"/>
    </row>
    <row r="106">
      <c r="A106" s="365"/>
      <c r="B106" s="365"/>
      <c r="C106" s="365"/>
      <c r="D106" s="365"/>
      <c r="E106" s="365"/>
      <c r="F106" s="365"/>
      <c r="G106" s="365"/>
      <c r="H106" s="365"/>
      <c r="I106" s="365"/>
      <c r="J106" s="365"/>
      <c r="K106" s="365"/>
      <c r="L106" s="365"/>
      <c r="M106" s="365"/>
      <c r="N106" s="365"/>
      <c r="O106" s="365"/>
      <c r="P106" s="365"/>
    </row>
    <row r="107">
      <c r="A107" s="365"/>
      <c r="B107" s="365"/>
      <c r="C107" s="365"/>
      <c r="D107" s="365"/>
      <c r="E107" s="365"/>
      <c r="F107" s="365"/>
      <c r="G107" s="365"/>
      <c r="H107" s="365"/>
      <c r="I107" s="365"/>
      <c r="J107" s="365"/>
      <c r="K107" s="365"/>
      <c r="L107" s="365"/>
      <c r="M107" s="365"/>
      <c r="N107" s="365"/>
      <c r="O107" s="365"/>
      <c r="P107" s="365"/>
    </row>
    <row r="108">
      <c r="A108" s="365"/>
      <c r="B108" s="365"/>
      <c r="C108" s="365"/>
      <c r="D108" s="365"/>
      <c r="E108" s="365"/>
      <c r="F108" s="365"/>
      <c r="G108" s="365"/>
      <c r="H108" s="365"/>
      <c r="I108" s="365"/>
      <c r="J108" s="365"/>
      <c r="K108" s="365"/>
      <c r="L108" s="365"/>
      <c r="M108" s="365"/>
      <c r="N108" s="365"/>
      <c r="O108" s="365"/>
      <c r="P108" s="365"/>
    </row>
    <row r="109">
      <c r="A109" s="365"/>
      <c r="B109" s="365"/>
      <c r="C109" s="365"/>
      <c r="D109" s="365"/>
      <c r="E109" s="365"/>
      <c r="F109" s="365"/>
      <c r="G109" s="365"/>
      <c r="H109" s="365"/>
      <c r="I109" s="365"/>
      <c r="J109" s="365"/>
      <c r="K109" s="365"/>
      <c r="L109" s="365"/>
      <c r="M109" s="365"/>
      <c r="N109" s="365"/>
      <c r="O109" s="365"/>
      <c r="P109" s="365"/>
    </row>
    <row r="110">
      <c r="A110" s="365"/>
      <c r="B110" s="365"/>
      <c r="C110" s="365"/>
      <c r="D110" s="365"/>
      <c r="E110" s="365"/>
      <c r="F110" s="365"/>
      <c r="G110" s="365"/>
      <c r="H110" s="365"/>
      <c r="I110" s="365"/>
      <c r="J110" s="365"/>
      <c r="K110" s="365"/>
      <c r="L110" s="365"/>
      <c r="M110" s="365"/>
      <c r="N110" s="365"/>
      <c r="O110" s="365"/>
      <c r="P110" s="365"/>
    </row>
    <row r="111">
      <c r="A111" s="365"/>
      <c r="B111" s="365"/>
      <c r="C111" s="365"/>
      <c r="D111" s="365"/>
      <c r="E111" s="365"/>
      <c r="F111" s="365"/>
      <c r="G111" s="365"/>
      <c r="H111" s="365"/>
      <c r="I111" s="365"/>
      <c r="J111" s="365"/>
      <c r="K111" s="365"/>
      <c r="L111" s="365"/>
      <c r="M111" s="365"/>
      <c r="N111" s="365"/>
      <c r="O111" s="365"/>
      <c r="P111" s="365"/>
    </row>
    <row r="112">
      <c r="A112" s="365"/>
      <c r="B112" s="365"/>
      <c r="C112" s="365"/>
      <c r="D112" s="365"/>
      <c r="E112" s="365"/>
      <c r="F112" s="365"/>
      <c r="G112" s="365"/>
      <c r="H112" s="365"/>
      <c r="I112" s="365"/>
      <c r="J112" s="365"/>
      <c r="K112" s="365"/>
      <c r="L112" s="365"/>
      <c r="M112" s="365"/>
      <c r="N112" s="365"/>
      <c r="O112" s="365"/>
      <c r="P112" s="365"/>
    </row>
    <row r="113">
      <c r="A113" s="365"/>
      <c r="B113" s="365"/>
      <c r="C113" s="365"/>
      <c r="D113" s="365"/>
      <c r="E113" s="365"/>
      <c r="F113" s="365"/>
      <c r="G113" s="365"/>
      <c r="H113" s="365"/>
      <c r="I113" s="365"/>
      <c r="J113" s="365"/>
      <c r="K113" s="365"/>
      <c r="L113" s="365"/>
      <c r="M113" s="365"/>
      <c r="N113" s="365"/>
      <c r="O113" s="365"/>
      <c r="P113" s="365"/>
    </row>
    <row r="114">
      <c r="A114" s="365"/>
      <c r="B114" s="365"/>
      <c r="C114" s="365"/>
      <c r="D114" s="365"/>
      <c r="E114" s="365"/>
      <c r="F114" s="365"/>
      <c r="G114" s="365"/>
      <c r="H114" s="365"/>
      <c r="I114" s="365"/>
      <c r="J114" s="365"/>
      <c r="K114" s="365"/>
      <c r="L114" s="365"/>
      <c r="M114" s="365"/>
      <c r="N114" s="365"/>
      <c r="O114" s="365"/>
      <c r="P114" s="365"/>
    </row>
    <row r="115">
      <c r="A115" s="365"/>
      <c r="B115" s="365"/>
      <c r="C115" s="365"/>
      <c r="D115" s="365"/>
      <c r="E115" s="365"/>
      <c r="F115" s="365"/>
      <c r="G115" s="365"/>
      <c r="H115" s="365"/>
      <c r="I115" s="365"/>
      <c r="J115" s="365"/>
      <c r="K115" s="365"/>
      <c r="L115" s="365"/>
      <c r="M115" s="365"/>
      <c r="N115" s="365"/>
      <c r="O115" s="365"/>
      <c r="P115" s="365"/>
    </row>
    <row r="116">
      <c r="A116" s="365"/>
      <c r="B116" s="365"/>
      <c r="C116" s="365"/>
      <c r="D116" s="365"/>
      <c r="E116" s="365"/>
      <c r="F116" s="365"/>
      <c r="G116" s="365"/>
      <c r="H116" s="365"/>
      <c r="I116" s="365"/>
      <c r="J116" s="365"/>
      <c r="K116" s="365"/>
      <c r="L116" s="365"/>
      <c r="M116" s="365"/>
      <c r="N116" s="365"/>
      <c r="O116" s="365"/>
      <c r="P116" s="365"/>
    </row>
    <row r="117">
      <c r="A117" s="365"/>
      <c r="B117" s="365"/>
      <c r="C117" s="365"/>
      <c r="D117" s="365"/>
      <c r="E117" s="365"/>
      <c r="F117" s="365"/>
      <c r="G117" s="365"/>
      <c r="H117" s="365"/>
      <c r="I117" s="365"/>
      <c r="J117" s="365"/>
      <c r="K117" s="365"/>
      <c r="L117" s="365"/>
      <c r="M117" s="365"/>
      <c r="N117" s="365"/>
      <c r="O117" s="365"/>
      <c r="P117" s="365"/>
    </row>
    <row r="118">
      <c r="A118" s="365"/>
      <c r="B118" s="365"/>
      <c r="C118" s="365"/>
      <c r="D118" s="365"/>
      <c r="E118" s="365"/>
      <c r="F118" s="365"/>
      <c r="G118" s="365"/>
      <c r="H118" s="365"/>
      <c r="I118" s="365"/>
      <c r="J118" s="365"/>
      <c r="K118" s="365"/>
      <c r="L118" s="365"/>
      <c r="M118" s="365"/>
      <c r="N118" s="365"/>
      <c r="O118" s="365"/>
      <c r="P118" s="365"/>
    </row>
    <row r="119">
      <c r="A119" s="365"/>
      <c r="B119" s="365"/>
      <c r="C119" s="365"/>
      <c r="D119" s="365"/>
      <c r="E119" s="365"/>
      <c r="F119" s="365"/>
      <c r="G119" s="365"/>
      <c r="H119" s="365"/>
      <c r="I119" s="365"/>
      <c r="J119" s="365"/>
      <c r="K119" s="365"/>
      <c r="L119" s="365"/>
      <c r="M119" s="365"/>
      <c r="N119" s="365"/>
      <c r="O119" s="365"/>
      <c r="P119" s="365"/>
    </row>
    <row r="120">
      <c r="A120" s="365"/>
      <c r="B120" s="365"/>
      <c r="C120" s="365"/>
      <c r="D120" s="365"/>
      <c r="E120" s="365"/>
      <c r="F120" s="365"/>
      <c r="G120" s="365"/>
      <c r="H120" s="365"/>
      <c r="I120" s="365"/>
      <c r="J120" s="365"/>
      <c r="K120" s="365"/>
      <c r="L120" s="365"/>
      <c r="M120" s="365"/>
      <c r="N120" s="365"/>
      <c r="O120" s="365"/>
      <c r="P120" s="365"/>
    </row>
    <row r="121">
      <c r="A121" s="365"/>
      <c r="B121" s="365"/>
      <c r="C121" s="365"/>
      <c r="D121" s="365"/>
      <c r="E121" s="365"/>
      <c r="F121" s="365"/>
      <c r="G121" s="365"/>
      <c r="H121" s="365"/>
      <c r="I121" s="365"/>
      <c r="J121" s="365"/>
      <c r="K121" s="365"/>
      <c r="L121" s="365"/>
      <c r="M121" s="365"/>
      <c r="N121" s="365"/>
      <c r="O121" s="365"/>
      <c r="P121" s="365"/>
    </row>
    <row r="122">
      <c r="A122" s="365"/>
      <c r="B122" s="365"/>
      <c r="C122" s="365"/>
      <c r="D122" s="365"/>
      <c r="E122" s="365"/>
      <c r="F122" s="365"/>
      <c r="G122" s="365"/>
      <c r="H122" s="365"/>
      <c r="I122" s="365"/>
      <c r="J122" s="365"/>
      <c r="K122" s="365"/>
      <c r="L122" s="365"/>
      <c r="M122" s="365"/>
      <c r="N122" s="365"/>
      <c r="O122" s="365"/>
      <c r="P122" s="365"/>
    </row>
    <row r="123">
      <c r="A123" s="365"/>
      <c r="B123" s="365"/>
      <c r="C123" s="365"/>
      <c r="D123" s="365"/>
      <c r="E123" s="365"/>
      <c r="F123" s="365"/>
      <c r="G123" s="365"/>
      <c r="H123" s="365"/>
      <c r="I123" s="365"/>
      <c r="J123" s="365"/>
      <c r="K123" s="365"/>
      <c r="L123" s="365"/>
      <c r="M123" s="365"/>
      <c r="N123" s="365"/>
      <c r="O123" s="365"/>
      <c r="P123" s="365"/>
    </row>
    <row r="124">
      <c r="A124" s="365"/>
      <c r="B124" s="365"/>
      <c r="C124" s="365"/>
      <c r="D124" s="365"/>
      <c r="E124" s="365"/>
      <c r="F124" s="365"/>
      <c r="G124" s="365"/>
      <c r="H124" s="365"/>
      <c r="I124" s="365"/>
      <c r="J124" s="365"/>
      <c r="K124" s="365"/>
      <c r="L124" s="365"/>
      <c r="M124" s="365"/>
      <c r="N124" s="365"/>
      <c r="O124" s="365"/>
      <c r="P124" s="365"/>
    </row>
    <row r="125">
      <c r="A125" s="365"/>
      <c r="B125" s="365"/>
      <c r="C125" s="365"/>
      <c r="D125" s="365"/>
      <c r="E125" s="365"/>
      <c r="F125" s="365"/>
      <c r="G125" s="365"/>
      <c r="H125" s="365"/>
      <c r="I125" s="365"/>
      <c r="J125" s="365"/>
      <c r="K125" s="365"/>
      <c r="L125" s="365"/>
      <c r="M125" s="365"/>
      <c r="N125" s="365"/>
      <c r="O125" s="365"/>
      <c r="P125" s="365"/>
    </row>
    <row r="126">
      <c r="A126" s="365"/>
      <c r="B126" s="365"/>
      <c r="C126" s="365"/>
      <c r="D126" s="365"/>
      <c r="E126" s="365"/>
      <c r="F126" s="365"/>
      <c r="G126" s="365"/>
      <c r="H126" s="365"/>
      <c r="I126" s="365"/>
      <c r="J126" s="365"/>
      <c r="K126" s="365"/>
      <c r="L126" s="365"/>
      <c r="M126" s="365"/>
      <c r="N126" s="365"/>
      <c r="O126" s="365"/>
      <c r="P126" s="365"/>
    </row>
    <row r="127">
      <c r="A127" s="365"/>
      <c r="B127" s="365"/>
      <c r="C127" s="365"/>
      <c r="D127" s="365"/>
      <c r="E127" s="365"/>
      <c r="F127" s="365"/>
      <c r="G127" s="365"/>
      <c r="H127" s="365"/>
      <c r="I127" s="365"/>
      <c r="J127" s="365"/>
      <c r="K127" s="365"/>
      <c r="L127" s="365"/>
      <c r="M127" s="365"/>
      <c r="N127" s="365"/>
      <c r="O127" s="365"/>
      <c r="P127" s="365"/>
    </row>
    <row r="128">
      <c r="A128" s="365"/>
      <c r="B128" s="365"/>
      <c r="C128" s="365"/>
      <c r="D128" s="365"/>
      <c r="E128" s="365"/>
      <c r="F128" s="365"/>
      <c r="G128" s="365"/>
      <c r="H128" s="365"/>
      <c r="I128" s="365"/>
      <c r="J128" s="365"/>
      <c r="K128" s="365"/>
      <c r="L128" s="365"/>
      <c r="M128" s="365"/>
      <c r="N128" s="365"/>
      <c r="O128" s="365"/>
      <c r="P128" s="365"/>
    </row>
    <row r="129">
      <c r="A129" s="365"/>
      <c r="B129" s="365"/>
      <c r="C129" s="365"/>
      <c r="D129" s="365"/>
      <c r="E129" s="365"/>
      <c r="F129" s="365"/>
      <c r="G129" s="365"/>
      <c r="H129" s="365"/>
      <c r="I129" s="365"/>
      <c r="J129" s="365"/>
      <c r="K129" s="365"/>
      <c r="L129" s="365"/>
      <c r="M129" s="365"/>
      <c r="N129" s="365"/>
      <c r="O129" s="365"/>
      <c r="P129" s="365"/>
    </row>
    <row r="130">
      <c r="A130" s="365"/>
      <c r="B130" s="365"/>
      <c r="C130" s="365"/>
      <c r="D130" s="365"/>
      <c r="E130" s="365"/>
      <c r="F130" s="365"/>
      <c r="G130" s="365"/>
      <c r="H130" s="365"/>
      <c r="I130" s="365"/>
      <c r="J130" s="365"/>
      <c r="K130" s="365"/>
      <c r="L130" s="365"/>
      <c r="M130" s="365"/>
      <c r="N130" s="365"/>
      <c r="O130" s="365"/>
      <c r="P130" s="365"/>
    </row>
    <row r="131">
      <c r="A131" s="365"/>
      <c r="B131" s="365"/>
      <c r="C131" s="365"/>
      <c r="D131" s="365"/>
      <c r="E131" s="365"/>
      <c r="F131" s="365"/>
      <c r="G131" s="365"/>
      <c r="H131" s="365"/>
      <c r="I131" s="365"/>
      <c r="J131" s="365"/>
      <c r="K131" s="365"/>
      <c r="L131" s="365"/>
      <c r="M131" s="365"/>
      <c r="N131" s="365"/>
      <c r="O131" s="365"/>
      <c r="P131" s="365"/>
    </row>
    <row r="132">
      <c r="A132" s="365"/>
      <c r="B132" s="365"/>
      <c r="C132" s="365"/>
      <c r="D132" s="365"/>
      <c r="E132" s="365"/>
      <c r="F132" s="365"/>
      <c r="G132" s="365"/>
      <c r="H132" s="365"/>
      <c r="I132" s="365"/>
      <c r="J132" s="365"/>
      <c r="K132" s="365"/>
      <c r="L132" s="365"/>
      <c r="M132" s="365"/>
      <c r="N132" s="365"/>
      <c r="O132" s="365"/>
      <c r="P132" s="365"/>
    </row>
    <row r="133">
      <c r="A133" s="365"/>
      <c r="B133" s="365"/>
      <c r="C133" s="365"/>
      <c r="D133" s="365"/>
      <c r="E133" s="365"/>
      <c r="F133" s="365"/>
      <c r="G133" s="365"/>
      <c r="H133" s="365"/>
      <c r="I133" s="365"/>
      <c r="J133" s="365"/>
      <c r="K133" s="365"/>
      <c r="L133" s="365"/>
      <c r="M133" s="365"/>
      <c r="N133" s="365"/>
      <c r="O133" s="365"/>
      <c r="P133" s="365"/>
    </row>
    <row r="134">
      <c r="A134" s="365"/>
      <c r="B134" s="365"/>
      <c r="C134" s="365"/>
      <c r="D134" s="365"/>
      <c r="E134" s="365"/>
      <c r="F134" s="365"/>
      <c r="G134" s="365"/>
      <c r="H134" s="365"/>
      <c r="I134" s="365"/>
      <c r="J134" s="365"/>
      <c r="K134" s="365"/>
      <c r="L134" s="365"/>
      <c r="M134" s="365"/>
      <c r="N134" s="365"/>
      <c r="O134" s="365"/>
      <c r="P134" s="365"/>
    </row>
    <row r="135">
      <c r="A135" s="365"/>
      <c r="B135" s="365"/>
      <c r="C135" s="365"/>
      <c r="D135" s="365"/>
      <c r="E135" s="365"/>
      <c r="F135" s="365"/>
      <c r="G135" s="365"/>
      <c r="H135" s="365"/>
      <c r="I135" s="365"/>
      <c r="J135" s="365"/>
      <c r="K135" s="365"/>
      <c r="L135" s="365"/>
      <c r="M135" s="365"/>
      <c r="N135" s="365"/>
      <c r="O135" s="365"/>
      <c r="P135" s="365"/>
    </row>
    <row r="136">
      <c r="A136" s="365"/>
      <c r="B136" s="365"/>
      <c r="C136" s="365"/>
      <c r="D136" s="365"/>
      <c r="E136" s="365"/>
      <c r="F136" s="365"/>
      <c r="G136" s="365"/>
      <c r="H136" s="365"/>
      <c r="I136" s="365"/>
      <c r="J136" s="365"/>
      <c r="K136" s="365"/>
      <c r="L136" s="365"/>
      <c r="M136" s="365"/>
      <c r="N136" s="365"/>
      <c r="O136" s="365"/>
      <c r="P136" s="365"/>
    </row>
    <row r="137">
      <c r="A137" s="365"/>
      <c r="B137" s="365"/>
      <c r="C137" s="365"/>
      <c r="D137" s="365"/>
      <c r="E137" s="365"/>
      <c r="F137" s="365"/>
      <c r="G137" s="365"/>
      <c r="H137" s="365"/>
      <c r="I137" s="365"/>
      <c r="J137" s="365"/>
      <c r="K137" s="365"/>
      <c r="L137" s="365"/>
      <c r="M137" s="365"/>
      <c r="N137" s="365"/>
      <c r="O137" s="365"/>
      <c r="P137" s="365"/>
    </row>
    <row r="138">
      <c r="A138" s="365"/>
      <c r="B138" s="365"/>
      <c r="C138" s="365"/>
      <c r="D138" s="365"/>
      <c r="E138" s="365"/>
      <c r="F138" s="365"/>
      <c r="G138" s="365"/>
      <c r="H138" s="365"/>
      <c r="I138" s="365"/>
      <c r="J138" s="365"/>
      <c r="K138" s="365"/>
      <c r="L138" s="365"/>
      <c r="M138" s="365"/>
      <c r="N138" s="365"/>
      <c r="O138" s="365"/>
      <c r="P138" s="365"/>
    </row>
    <row r="139">
      <c r="A139" s="365"/>
      <c r="B139" s="365"/>
      <c r="C139" s="365"/>
      <c r="D139" s="365"/>
      <c r="E139" s="365"/>
      <c r="F139" s="365"/>
      <c r="G139" s="365"/>
      <c r="H139" s="365"/>
      <c r="I139" s="365"/>
      <c r="J139" s="365"/>
      <c r="K139" s="365"/>
      <c r="L139" s="365"/>
      <c r="M139" s="365"/>
      <c r="N139" s="365"/>
      <c r="O139" s="365"/>
      <c r="P139" s="365"/>
    </row>
    <row r="140">
      <c r="A140" s="365"/>
      <c r="B140" s="365"/>
      <c r="C140" s="365"/>
      <c r="D140" s="365"/>
      <c r="E140" s="365"/>
      <c r="F140" s="365"/>
      <c r="G140" s="365"/>
      <c r="H140" s="365"/>
      <c r="I140" s="365"/>
      <c r="J140" s="365"/>
      <c r="K140" s="365"/>
      <c r="L140" s="365"/>
      <c r="M140" s="365"/>
      <c r="N140" s="365"/>
      <c r="O140" s="365"/>
      <c r="P140" s="365"/>
    </row>
    <row r="141">
      <c r="A141" s="365"/>
      <c r="B141" s="365"/>
      <c r="C141" s="365"/>
      <c r="D141" s="365"/>
      <c r="E141" s="365"/>
      <c r="F141" s="365"/>
      <c r="G141" s="365"/>
      <c r="H141" s="365"/>
      <c r="I141" s="365"/>
      <c r="J141" s="365"/>
      <c r="K141" s="365"/>
      <c r="L141" s="365"/>
      <c r="M141" s="365"/>
      <c r="N141" s="365"/>
      <c r="O141" s="365"/>
      <c r="P141" s="365"/>
    </row>
    <row r="142">
      <c r="A142" s="365"/>
      <c r="B142" s="365"/>
      <c r="C142" s="365"/>
      <c r="D142" s="365"/>
      <c r="E142" s="365"/>
      <c r="F142" s="365"/>
      <c r="G142" s="365"/>
      <c r="H142" s="365"/>
      <c r="I142" s="365"/>
      <c r="J142" s="365"/>
      <c r="K142" s="365"/>
      <c r="L142" s="365"/>
      <c r="M142" s="365"/>
      <c r="N142" s="365"/>
      <c r="O142" s="365"/>
      <c r="P142" s="365"/>
    </row>
    <row r="143">
      <c r="A143" s="365"/>
      <c r="B143" s="365"/>
      <c r="C143" s="365"/>
      <c r="D143" s="365"/>
      <c r="E143" s="365"/>
      <c r="F143" s="365"/>
      <c r="G143" s="365"/>
      <c r="H143" s="365"/>
      <c r="I143" s="365"/>
      <c r="J143" s="365"/>
      <c r="K143" s="365"/>
      <c r="L143" s="365"/>
      <c r="M143" s="365"/>
      <c r="N143" s="365"/>
      <c r="O143" s="365"/>
      <c r="P143" s="365"/>
    </row>
    <row r="144">
      <c r="A144" s="365"/>
      <c r="B144" s="365"/>
      <c r="C144" s="365"/>
      <c r="D144" s="365"/>
      <c r="E144" s="365"/>
      <c r="F144" s="365"/>
      <c r="G144" s="365"/>
      <c r="H144" s="365"/>
      <c r="I144" s="365"/>
      <c r="J144" s="365"/>
      <c r="K144" s="365"/>
      <c r="L144" s="365"/>
      <c r="M144" s="365"/>
      <c r="N144" s="365"/>
      <c r="O144" s="365"/>
      <c r="P144" s="365"/>
    </row>
    <row r="145">
      <c r="A145" s="365"/>
      <c r="B145" s="365"/>
      <c r="C145" s="365"/>
      <c r="D145" s="365"/>
      <c r="E145" s="365"/>
      <c r="F145" s="365"/>
      <c r="G145" s="365"/>
      <c r="H145" s="365"/>
      <c r="I145" s="365"/>
      <c r="J145" s="365"/>
      <c r="K145" s="365"/>
      <c r="L145" s="365"/>
      <c r="M145" s="365"/>
      <c r="N145" s="365"/>
      <c r="O145" s="365"/>
      <c r="P145" s="365"/>
    </row>
    <row r="146">
      <c r="A146" s="365"/>
      <c r="B146" s="365"/>
      <c r="C146" s="365"/>
      <c r="D146" s="365"/>
      <c r="E146" s="365"/>
      <c r="F146" s="365"/>
      <c r="G146" s="365"/>
      <c r="H146" s="365"/>
      <c r="I146" s="365"/>
      <c r="J146" s="365"/>
      <c r="K146" s="365"/>
      <c r="L146" s="365"/>
      <c r="M146" s="365"/>
      <c r="N146" s="365"/>
      <c r="O146" s="365"/>
      <c r="P146" s="365"/>
    </row>
    <row r="147">
      <c r="A147" s="365"/>
      <c r="B147" s="365"/>
      <c r="C147" s="365"/>
      <c r="D147" s="365"/>
      <c r="E147" s="365"/>
      <c r="F147" s="365"/>
      <c r="G147" s="365"/>
      <c r="H147" s="365"/>
      <c r="I147" s="365"/>
      <c r="J147" s="365"/>
      <c r="K147" s="365"/>
      <c r="L147" s="365"/>
      <c r="M147" s="365"/>
      <c r="N147" s="365"/>
      <c r="O147" s="365"/>
      <c r="P147" s="365"/>
    </row>
    <row r="148">
      <c r="A148" s="365"/>
      <c r="B148" s="365"/>
      <c r="C148" s="365"/>
      <c r="D148" s="365"/>
      <c r="E148" s="365"/>
      <c r="F148" s="365"/>
      <c r="G148" s="365"/>
      <c r="H148" s="365"/>
      <c r="I148" s="365"/>
      <c r="J148" s="365"/>
      <c r="K148" s="365"/>
      <c r="L148" s="365"/>
      <c r="M148" s="365"/>
      <c r="N148" s="365"/>
      <c r="O148" s="365"/>
      <c r="P148" s="365"/>
    </row>
    <row r="149">
      <c r="A149" s="365"/>
      <c r="B149" s="365"/>
      <c r="C149" s="365"/>
      <c r="D149" s="365"/>
      <c r="E149" s="365"/>
      <c r="F149" s="365"/>
      <c r="G149" s="365"/>
      <c r="H149" s="365"/>
      <c r="I149" s="365"/>
      <c r="J149" s="365"/>
      <c r="K149" s="365"/>
      <c r="L149" s="365"/>
      <c r="M149" s="365"/>
      <c r="N149" s="365"/>
      <c r="O149" s="365"/>
      <c r="P149" s="365"/>
    </row>
    <row r="150">
      <c r="A150" s="365"/>
      <c r="B150" s="365"/>
      <c r="C150" s="365"/>
      <c r="D150" s="365"/>
      <c r="E150" s="365"/>
      <c r="F150" s="365"/>
      <c r="G150" s="365"/>
      <c r="H150" s="365"/>
      <c r="I150" s="365"/>
      <c r="J150" s="365"/>
      <c r="K150" s="365"/>
      <c r="L150" s="365"/>
      <c r="M150" s="365"/>
      <c r="N150" s="365"/>
      <c r="O150" s="365"/>
      <c r="P150" s="365"/>
    </row>
    <row r="151">
      <c r="A151" s="365"/>
      <c r="B151" s="365"/>
      <c r="C151" s="365"/>
      <c r="D151" s="365"/>
      <c r="E151" s="365"/>
      <c r="F151" s="365"/>
      <c r="G151" s="365"/>
      <c r="H151" s="365"/>
      <c r="I151" s="365"/>
      <c r="J151" s="365"/>
      <c r="K151" s="365"/>
      <c r="L151" s="365"/>
      <c r="M151" s="365"/>
      <c r="N151" s="365"/>
      <c r="O151" s="365"/>
      <c r="P151" s="365"/>
    </row>
    <row r="152">
      <c r="A152" s="365"/>
      <c r="B152" s="365"/>
      <c r="C152" s="365"/>
      <c r="D152" s="365"/>
      <c r="E152" s="365"/>
      <c r="F152" s="365"/>
      <c r="G152" s="365"/>
      <c r="H152" s="365"/>
      <c r="I152" s="365"/>
      <c r="J152" s="365"/>
      <c r="K152" s="365"/>
      <c r="L152" s="365"/>
      <c r="M152" s="365"/>
      <c r="N152" s="365"/>
      <c r="O152" s="365"/>
      <c r="P152" s="365"/>
    </row>
    <row r="153">
      <c r="A153" s="365"/>
      <c r="B153" s="365"/>
      <c r="C153" s="365"/>
      <c r="D153" s="365"/>
      <c r="E153" s="365"/>
      <c r="F153" s="365"/>
      <c r="G153" s="365"/>
      <c r="H153" s="365"/>
      <c r="I153" s="365"/>
      <c r="J153" s="365"/>
      <c r="K153" s="365"/>
      <c r="L153" s="365"/>
      <c r="M153" s="365"/>
      <c r="N153" s="365"/>
      <c r="O153" s="365"/>
      <c r="P153" s="365"/>
    </row>
    <row r="154">
      <c r="A154" s="365"/>
      <c r="B154" s="365"/>
      <c r="C154" s="365"/>
      <c r="D154" s="365"/>
      <c r="E154" s="365"/>
      <c r="F154" s="365"/>
      <c r="G154" s="365"/>
      <c r="H154" s="365"/>
      <c r="I154" s="365"/>
      <c r="J154" s="365"/>
      <c r="K154" s="365"/>
      <c r="L154" s="365"/>
      <c r="M154" s="365"/>
      <c r="N154" s="365"/>
      <c r="O154" s="365"/>
      <c r="P154" s="365"/>
    </row>
    <row r="155">
      <c r="A155" s="365"/>
      <c r="B155" s="365"/>
      <c r="C155" s="365"/>
      <c r="D155" s="365"/>
      <c r="E155" s="365"/>
      <c r="F155" s="365"/>
      <c r="G155" s="365"/>
      <c r="H155" s="365"/>
      <c r="I155" s="365"/>
      <c r="J155" s="365"/>
      <c r="K155" s="365"/>
      <c r="L155" s="365"/>
      <c r="M155" s="365"/>
      <c r="N155" s="365"/>
      <c r="O155" s="365"/>
      <c r="P155" s="365"/>
    </row>
    <row r="156">
      <c r="A156" s="365"/>
      <c r="B156" s="365"/>
      <c r="C156" s="365"/>
      <c r="D156" s="365"/>
      <c r="E156" s="365"/>
      <c r="F156" s="365"/>
      <c r="G156" s="365"/>
      <c r="H156" s="365"/>
      <c r="I156" s="365"/>
      <c r="J156" s="365"/>
      <c r="K156" s="365"/>
      <c r="L156" s="365"/>
      <c r="M156" s="365"/>
      <c r="N156" s="365"/>
      <c r="O156" s="365"/>
      <c r="P156" s="365"/>
    </row>
    <row r="157">
      <c r="A157" s="365"/>
      <c r="B157" s="365"/>
      <c r="C157" s="365"/>
      <c r="D157" s="365"/>
      <c r="E157" s="365"/>
      <c r="F157" s="365"/>
      <c r="G157" s="365"/>
      <c r="H157" s="365"/>
      <c r="I157" s="365"/>
      <c r="J157" s="365"/>
      <c r="K157" s="365"/>
      <c r="L157" s="365"/>
      <c r="M157" s="365"/>
      <c r="N157" s="365"/>
      <c r="O157" s="365"/>
      <c r="P157" s="365"/>
    </row>
    <row r="158">
      <c r="A158" s="365"/>
      <c r="B158" s="365"/>
      <c r="C158" s="365"/>
      <c r="D158" s="365"/>
      <c r="E158" s="365"/>
      <c r="F158" s="365"/>
      <c r="G158" s="365"/>
      <c r="H158" s="365"/>
      <c r="I158" s="365"/>
      <c r="J158" s="365"/>
      <c r="K158" s="365"/>
      <c r="L158" s="365"/>
      <c r="M158" s="365"/>
      <c r="N158" s="365"/>
      <c r="O158" s="365"/>
      <c r="P158" s="365"/>
    </row>
    <row r="159">
      <c r="A159" s="365"/>
      <c r="B159" s="365"/>
      <c r="C159" s="365"/>
      <c r="D159" s="365"/>
      <c r="E159" s="365"/>
      <c r="F159" s="365"/>
      <c r="G159" s="365"/>
      <c r="H159" s="365"/>
      <c r="I159" s="365"/>
      <c r="J159" s="365"/>
      <c r="K159" s="365"/>
      <c r="L159" s="365"/>
      <c r="M159" s="365"/>
      <c r="N159" s="365"/>
      <c r="O159" s="365"/>
      <c r="P159" s="365"/>
    </row>
    <row r="160">
      <c r="A160" s="365"/>
      <c r="B160" s="365"/>
      <c r="C160" s="365"/>
      <c r="D160" s="365"/>
      <c r="E160" s="365"/>
      <c r="F160" s="365"/>
      <c r="G160" s="365"/>
      <c r="H160" s="365"/>
      <c r="I160" s="365"/>
      <c r="J160" s="365"/>
      <c r="K160" s="365"/>
      <c r="L160" s="365"/>
      <c r="M160" s="365"/>
      <c r="N160" s="365"/>
      <c r="O160" s="365"/>
      <c r="P160" s="365"/>
    </row>
    <row r="161">
      <c r="A161" s="365"/>
      <c r="B161" s="365"/>
      <c r="C161" s="365"/>
      <c r="D161" s="365"/>
      <c r="E161" s="365"/>
      <c r="F161" s="365"/>
      <c r="G161" s="365"/>
      <c r="H161" s="365"/>
      <c r="I161" s="365"/>
      <c r="J161" s="365"/>
      <c r="K161" s="365"/>
      <c r="L161" s="365"/>
      <c r="M161" s="365"/>
      <c r="N161" s="365"/>
      <c r="O161" s="365"/>
      <c r="P161" s="365"/>
    </row>
    <row r="162">
      <c r="A162" s="365"/>
      <c r="B162" s="365"/>
      <c r="C162" s="365"/>
      <c r="D162" s="365"/>
      <c r="E162" s="365"/>
      <c r="F162" s="365"/>
      <c r="G162" s="365"/>
      <c r="H162" s="365"/>
      <c r="I162" s="365"/>
      <c r="J162" s="365"/>
      <c r="K162" s="365"/>
      <c r="L162" s="365"/>
      <c r="M162" s="365"/>
      <c r="N162" s="365"/>
      <c r="O162" s="365"/>
      <c r="P162" s="365"/>
    </row>
    <row r="163">
      <c r="A163" s="365"/>
      <c r="B163" s="365"/>
      <c r="C163" s="365"/>
      <c r="D163" s="365"/>
      <c r="E163" s="365"/>
      <c r="F163" s="365"/>
      <c r="G163" s="365"/>
      <c r="H163" s="365"/>
      <c r="I163" s="365"/>
      <c r="J163" s="365"/>
      <c r="K163" s="365"/>
      <c r="L163" s="365"/>
      <c r="M163" s="365"/>
      <c r="N163" s="365"/>
      <c r="O163" s="365"/>
      <c r="P163" s="365"/>
    </row>
    <row r="164">
      <c r="A164" s="365"/>
      <c r="B164" s="365"/>
      <c r="C164" s="365"/>
      <c r="D164" s="365"/>
      <c r="E164" s="365"/>
      <c r="F164" s="365"/>
      <c r="G164" s="365"/>
      <c r="H164" s="365"/>
      <c r="I164" s="365"/>
      <c r="J164" s="365"/>
      <c r="K164" s="365"/>
      <c r="L164" s="365"/>
      <c r="M164" s="365"/>
      <c r="N164" s="365"/>
      <c r="O164" s="365"/>
      <c r="P164" s="365"/>
    </row>
    <row r="165">
      <c r="A165" s="365"/>
      <c r="B165" s="365"/>
      <c r="C165" s="365"/>
      <c r="D165" s="365"/>
      <c r="E165" s="365"/>
      <c r="F165" s="365"/>
      <c r="G165" s="365"/>
      <c r="H165" s="365"/>
      <c r="I165" s="365"/>
      <c r="J165" s="365"/>
      <c r="K165" s="365"/>
      <c r="L165" s="365"/>
      <c r="M165" s="365"/>
      <c r="N165" s="365"/>
      <c r="O165" s="365"/>
      <c r="P165" s="365"/>
    </row>
    <row r="166">
      <c r="A166" s="365"/>
      <c r="B166" s="365"/>
      <c r="C166" s="365"/>
      <c r="D166" s="365"/>
      <c r="E166" s="365"/>
      <c r="F166" s="365"/>
      <c r="G166" s="365"/>
      <c r="H166" s="365"/>
      <c r="I166" s="365"/>
      <c r="J166" s="365"/>
      <c r="K166" s="365"/>
      <c r="L166" s="365"/>
      <c r="M166" s="365"/>
      <c r="N166" s="365"/>
      <c r="O166" s="365"/>
      <c r="P166" s="365"/>
    </row>
    <row r="167">
      <c r="A167" s="365"/>
      <c r="B167" s="365"/>
      <c r="C167" s="365"/>
      <c r="D167" s="365"/>
      <c r="E167" s="365"/>
      <c r="F167" s="365"/>
      <c r="G167" s="365"/>
      <c r="H167" s="365"/>
      <c r="I167" s="365"/>
      <c r="J167" s="365"/>
      <c r="K167" s="365"/>
      <c r="L167" s="365"/>
      <c r="M167" s="365"/>
      <c r="N167" s="365"/>
      <c r="O167" s="365"/>
      <c r="P167" s="365"/>
    </row>
    <row r="168">
      <c r="A168" s="365"/>
      <c r="B168" s="365"/>
      <c r="C168" s="365"/>
      <c r="D168" s="365"/>
      <c r="E168" s="365"/>
      <c r="F168" s="365"/>
      <c r="G168" s="365"/>
      <c r="H168" s="365"/>
      <c r="I168" s="365"/>
      <c r="J168" s="365"/>
      <c r="K168" s="365"/>
      <c r="L168" s="365"/>
      <c r="M168" s="365"/>
      <c r="N168" s="365"/>
      <c r="O168" s="365"/>
      <c r="P168" s="365"/>
    </row>
    <row r="169">
      <c r="A169" s="365"/>
      <c r="B169" s="365"/>
      <c r="C169" s="365"/>
      <c r="D169" s="365"/>
      <c r="E169" s="365"/>
      <c r="F169" s="365"/>
      <c r="G169" s="365"/>
      <c r="H169" s="365"/>
      <c r="I169" s="365"/>
      <c r="J169" s="365"/>
      <c r="K169" s="365"/>
      <c r="L169" s="365"/>
      <c r="M169" s="365"/>
      <c r="N169" s="365"/>
      <c r="O169" s="365"/>
      <c r="P169" s="365"/>
    </row>
    <row r="170">
      <c r="A170" s="365"/>
      <c r="B170" s="365"/>
      <c r="C170" s="365"/>
      <c r="D170" s="365"/>
      <c r="E170" s="365"/>
      <c r="F170" s="365"/>
      <c r="G170" s="365"/>
      <c r="H170" s="365"/>
      <c r="I170" s="365"/>
      <c r="J170" s="365"/>
      <c r="K170" s="365"/>
      <c r="L170" s="365"/>
      <c r="M170" s="365"/>
      <c r="N170" s="365"/>
      <c r="O170" s="365"/>
      <c r="P170" s="365"/>
    </row>
    <row r="171">
      <c r="A171" s="365"/>
      <c r="B171" s="365"/>
      <c r="C171" s="365"/>
      <c r="D171" s="365"/>
      <c r="E171" s="365"/>
      <c r="F171" s="365"/>
      <c r="G171" s="365"/>
      <c r="H171" s="365"/>
      <c r="I171" s="365"/>
      <c r="J171" s="365"/>
      <c r="K171" s="365"/>
      <c r="L171" s="365"/>
      <c r="M171" s="365"/>
      <c r="N171" s="365"/>
      <c r="O171" s="365"/>
      <c r="P171" s="365"/>
    </row>
    <row r="172">
      <c r="A172" s="365"/>
      <c r="B172" s="365"/>
      <c r="C172" s="365"/>
      <c r="D172" s="365"/>
      <c r="E172" s="365"/>
      <c r="F172" s="365"/>
      <c r="G172" s="365"/>
      <c r="H172" s="365"/>
      <c r="I172" s="365"/>
      <c r="J172" s="365"/>
      <c r="K172" s="365"/>
      <c r="L172" s="365"/>
      <c r="M172" s="365"/>
      <c r="N172" s="365"/>
      <c r="O172" s="365"/>
      <c r="P172" s="365"/>
    </row>
    <row r="173">
      <c r="A173" s="365"/>
      <c r="B173" s="365"/>
      <c r="C173" s="365"/>
      <c r="D173" s="365"/>
      <c r="E173" s="365"/>
      <c r="F173" s="365"/>
      <c r="G173" s="365"/>
      <c r="H173" s="365"/>
      <c r="I173" s="365"/>
      <c r="J173" s="365"/>
      <c r="K173" s="365"/>
      <c r="L173" s="365"/>
      <c r="M173" s="365"/>
      <c r="N173" s="365"/>
      <c r="O173" s="365"/>
      <c r="P173" s="365"/>
    </row>
    <row r="174">
      <c r="A174" s="365"/>
      <c r="B174" s="365"/>
      <c r="C174" s="365"/>
      <c r="D174" s="365"/>
      <c r="E174" s="365"/>
      <c r="F174" s="365"/>
      <c r="G174" s="365"/>
      <c r="H174" s="365"/>
      <c r="I174" s="365"/>
      <c r="J174" s="365"/>
      <c r="K174" s="365"/>
      <c r="L174" s="365"/>
      <c r="M174" s="365"/>
      <c r="N174" s="365"/>
      <c r="O174" s="365"/>
      <c r="P174" s="365"/>
    </row>
    <row r="175">
      <c r="A175" s="365"/>
      <c r="B175" s="365"/>
      <c r="C175" s="365"/>
      <c r="D175" s="365"/>
      <c r="E175" s="365"/>
      <c r="F175" s="365"/>
      <c r="G175" s="365"/>
      <c r="H175" s="365"/>
      <c r="I175" s="365"/>
      <c r="J175" s="365"/>
      <c r="K175" s="365"/>
      <c r="L175" s="365"/>
      <c r="M175" s="365"/>
      <c r="N175" s="365"/>
      <c r="O175" s="365"/>
      <c r="P175" s="365"/>
    </row>
    <row r="176">
      <c r="A176" s="365"/>
      <c r="B176" s="365"/>
      <c r="C176" s="365"/>
      <c r="D176" s="365"/>
      <c r="E176" s="365"/>
      <c r="F176" s="365"/>
      <c r="G176" s="365"/>
      <c r="H176" s="365"/>
      <c r="I176" s="365"/>
      <c r="J176" s="365"/>
      <c r="K176" s="365"/>
      <c r="L176" s="365"/>
      <c r="M176" s="365"/>
      <c r="N176" s="365"/>
      <c r="O176" s="365"/>
      <c r="P176" s="365"/>
    </row>
    <row r="177">
      <c r="A177" s="365"/>
      <c r="B177" s="365"/>
      <c r="C177" s="365"/>
      <c r="D177" s="365"/>
      <c r="E177" s="365"/>
      <c r="F177" s="365"/>
      <c r="G177" s="365"/>
      <c r="H177" s="365"/>
      <c r="I177" s="365"/>
      <c r="J177" s="365"/>
      <c r="K177" s="365"/>
      <c r="L177" s="365"/>
      <c r="M177" s="365"/>
      <c r="N177" s="365"/>
      <c r="O177" s="365"/>
      <c r="P177" s="365"/>
    </row>
    <row r="178">
      <c r="A178" s="365"/>
      <c r="B178" s="365"/>
      <c r="C178" s="365"/>
      <c r="D178" s="365"/>
      <c r="E178" s="365"/>
      <c r="F178" s="365"/>
      <c r="G178" s="365"/>
      <c r="H178" s="365"/>
      <c r="I178" s="365"/>
      <c r="J178" s="365"/>
      <c r="K178" s="365"/>
      <c r="L178" s="365"/>
      <c r="M178" s="365"/>
      <c r="N178" s="365"/>
      <c r="O178" s="365"/>
      <c r="P178" s="365"/>
    </row>
    <row r="179">
      <c r="A179" s="365"/>
      <c r="B179" s="365"/>
      <c r="C179" s="365"/>
      <c r="D179" s="365"/>
      <c r="E179" s="365"/>
      <c r="F179" s="365"/>
      <c r="G179" s="365"/>
      <c r="H179" s="365"/>
      <c r="I179" s="365"/>
      <c r="J179" s="365"/>
      <c r="K179" s="365"/>
      <c r="L179" s="365"/>
      <c r="M179" s="365"/>
      <c r="N179" s="365"/>
      <c r="O179" s="365"/>
      <c r="P179" s="365"/>
    </row>
    <row r="180">
      <c r="A180" s="365"/>
      <c r="B180" s="365"/>
      <c r="C180" s="365"/>
      <c r="D180" s="365"/>
      <c r="E180" s="365"/>
      <c r="F180" s="365"/>
      <c r="G180" s="365"/>
      <c r="H180" s="365"/>
      <c r="I180" s="365"/>
      <c r="J180" s="365"/>
      <c r="K180" s="365"/>
      <c r="L180" s="365"/>
      <c r="M180" s="365"/>
      <c r="N180" s="365"/>
      <c r="O180" s="365"/>
      <c r="P180" s="365"/>
    </row>
    <row r="181">
      <c r="A181" s="365"/>
      <c r="B181" s="365"/>
      <c r="C181" s="365"/>
      <c r="D181" s="365"/>
      <c r="E181" s="365"/>
      <c r="F181" s="365"/>
      <c r="G181" s="365"/>
      <c r="H181" s="365"/>
      <c r="I181" s="365"/>
      <c r="J181" s="365"/>
      <c r="K181" s="365"/>
      <c r="L181" s="365"/>
      <c r="M181" s="365"/>
      <c r="N181" s="365"/>
      <c r="O181" s="365"/>
      <c r="P181" s="365"/>
    </row>
    <row r="182">
      <c r="A182" s="365"/>
      <c r="B182" s="365"/>
      <c r="C182" s="365"/>
      <c r="D182" s="365"/>
      <c r="E182" s="365"/>
      <c r="F182" s="365"/>
      <c r="G182" s="365"/>
      <c r="H182" s="365"/>
      <c r="I182" s="365"/>
      <c r="J182" s="365"/>
      <c r="K182" s="365"/>
      <c r="L182" s="365"/>
      <c r="M182" s="365"/>
      <c r="N182" s="365"/>
      <c r="O182" s="365"/>
      <c r="P182" s="365"/>
    </row>
    <row r="183">
      <c r="A183" s="365"/>
      <c r="B183" s="365"/>
      <c r="C183" s="365"/>
      <c r="D183" s="365"/>
      <c r="E183" s="365"/>
      <c r="F183" s="365"/>
      <c r="G183" s="365"/>
      <c r="H183" s="365"/>
      <c r="I183" s="365"/>
      <c r="J183" s="365"/>
      <c r="K183" s="365"/>
      <c r="L183" s="365"/>
      <c r="M183" s="365"/>
      <c r="N183" s="365"/>
      <c r="O183" s="365"/>
      <c r="P183" s="365"/>
    </row>
    <row r="184">
      <c r="A184" s="365"/>
      <c r="B184" s="365"/>
      <c r="C184" s="365"/>
      <c r="D184" s="365"/>
      <c r="E184" s="365"/>
      <c r="F184" s="365"/>
      <c r="G184" s="365"/>
      <c r="H184" s="365"/>
      <c r="I184" s="365"/>
      <c r="J184" s="365"/>
      <c r="K184" s="365"/>
      <c r="L184" s="365"/>
      <c r="M184" s="365"/>
      <c r="N184" s="365"/>
      <c r="O184" s="365"/>
      <c r="P184" s="365"/>
    </row>
    <row r="185">
      <c r="A185" s="365"/>
      <c r="B185" s="365"/>
      <c r="C185" s="365"/>
      <c r="D185" s="365"/>
      <c r="E185" s="365"/>
      <c r="F185" s="365"/>
      <c r="G185" s="365"/>
      <c r="H185" s="365"/>
      <c r="I185" s="365"/>
      <c r="J185" s="365"/>
      <c r="K185" s="365"/>
      <c r="L185" s="365"/>
      <c r="M185" s="365"/>
      <c r="N185" s="365"/>
      <c r="O185" s="365"/>
      <c r="P185" s="365"/>
    </row>
    <row r="186">
      <c r="A186" s="365"/>
      <c r="B186" s="365"/>
      <c r="C186" s="365"/>
      <c r="D186" s="365"/>
      <c r="E186" s="365"/>
      <c r="F186" s="365"/>
      <c r="G186" s="365"/>
      <c r="H186" s="365"/>
      <c r="I186" s="365"/>
      <c r="J186" s="365"/>
      <c r="K186" s="365"/>
      <c r="L186" s="365"/>
      <c r="M186" s="365"/>
      <c r="N186" s="365"/>
      <c r="O186" s="365"/>
      <c r="P186" s="365"/>
    </row>
    <row r="187">
      <c r="A187" s="365"/>
      <c r="B187" s="365"/>
      <c r="C187" s="365"/>
      <c r="D187" s="365"/>
      <c r="E187" s="365"/>
      <c r="F187" s="365"/>
      <c r="G187" s="365"/>
      <c r="H187" s="365"/>
      <c r="I187" s="365"/>
      <c r="J187" s="365"/>
      <c r="K187" s="365"/>
      <c r="L187" s="365"/>
      <c r="M187" s="365"/>
      <c r="N187" s="365"/>
      <c r="O187" s="365"/>
      <c r="P187" s="365"/>
    </row>
    <row r="188">
      <c r="A188" s="365"/>
      <c r="B188" s="365"/>
      <c r="C188" s="365"/>
      <c r="D188" s="365"/>
      <c r="E188" s="365"/>
      <c r="F188" s="365"/>
      <c r="G188" s="365"/>
      <c r="H188" s="365"/>
      <c r="I188" s="365"/>
      <c r="J188" s="365"/>
      <c r="K188" s="365"/>
      <c r="L188" s="365"/>
      <c r="M188" s="365"/>
      <c r="N188" s="365"/>
      <c r="O188" s="365"/>
      <c r="P188" s="365"/>
    </row>
    <row r="189">
      <c r="A189" s="365"/>
      <c r="B189" s="365"/>
      <c r="C189" s="365"/>
      <c r="D189" s="365"/>
      <c r="E189" s="365"/>
      <c r="F189" s="365"/>
      <c r="G189" s="365"/>
      <c r="H189" s="365"/>
      <c r="I189" s="365"/>
      <c r="J189" s="365"/>
      <c r="K189" s="365"/>
      <c r="L189" s="365"/>
      <c r="M189" s="365"/>
      <c r="N189" s="365"/>
      <c r="O189" s="365"/>
      <c r="P189" s="365"/>
    </row>
    <row r="190">
      <c r="A190" s="365"/>
      <c r="B190" s="365"/>
      <c r="C190" s="365"/>
      <c r="D190" s="365"/>
      <c r="E190" s="365"/>
      <c r="F190" s="365"/>
      <c r="G190" s="365"/>
      <c r="H190" s="365"/>
      <c r="I190" s="365"/>
      <c r="J190" s="365"/>
      <c r="K190" s="365"/>
      <c r="L190" s="365"/>
      <c r="M190" s="365"/>
      <c r="N190" s="365"/>
      <c r="O190" s="365"/>
      <c r="P190" s="365"/>
    </row>
    <row r="191">
      <c r="A191" s="365"/>
      <c r="B191" s="365"/>
      <c r="C191" s="365"/>
      <c r="D191" s="365"/>
      <c r="E191" s="365"/>
      <c r="F191" s="365"/>
      <c r="G191" s="365"/>
      <c r="H191" s="365"/>
      <c r="I191" s="365"/>
      <c r="J191" s="365"/>
      <c r="K191" s="365"/>
      <c r="L191" s="365"/>
      <c r="M191" s="365"/>
      <c r="N191" s="365"/>
      <c r="O191" s="365"/>
      <c r="P191" s="365"/>
    </row>
    <row r="192">
      <c r="A192" s="365"/>
      <c r="B192" s="365"/>
      <c r="C192" s="365"/>
      <c r="D192" s="365"/>
      <c r="E192" s="365"/>
      <c r="F192" s="365"/>
      <c r="G192" s="365"/>
      <c r="H192" s="365"/>
      <c r="I192" s="365"/>
      <c r="J192" s="365"/>
      <c r="K192" s="365"/>
      <c r="L192" s="365"/>
      <c r="M192" s="365"/>
      <c r="N192" s="365"/>
      <c r="O192" s="365"/>
      <c r="P192" s="365"/>
    </row>
    <row r="193">
      <c r="A193" s="365"/>
      <c r="B193" s="365"/>
      <c r="C193" s="365"/>
      <c r="D193" s="365"/>
      <c r="E193" s="365"/>
      <c r="F193" s="365"/>
      <c r="G193" s="365"/>
      <c r="H193" s="365"/>
      <c r="I193" s="365"/>
      <c r="J193" s="365"/>
      <c r="K193" s="365"/>
      <c r="L193" s="365"/>
      <c r="M193" s="365"/>
      <c r="N193" s="365"/>
      <c r="O193" s="365"/>
      <c r="P193" s="365"/>
    </row>
    <row r="194">
      <c r="A194" s="365"/>
      <c r="B194" s="365"/>
      <c r="C194" s="365"/>
      <c r="D194" s="365"/>
      <c r="E194" s="365"/>
      <c r="F194" s="365"/>
      <c r="G194" s="365"/>
      <c r="H194" s="365"/>
      <c r="I194" s="365"/>
      <c r="J194" s="365"/>
      <c r="K194" s="365"/>
      <c r="L194" s="365"/>
      <c r="M194" s="365"/>
      <c r="N194" s="365"/>
      <c r="O194" s="365"/>
      <c r="P194" s="365"/>
    </row>
    <row r="195">
      <c r="A195" s="365"/>
      <c r="B195" s="365"/>
      <c r="C195" s="365"/>
      <c r="D195" s="365"/>
      <c r="E195" s="365"/>
      <c r="F195" s="365"/>
      <c r="G195" s="365"/>
      <c r="H195" s="365"/>
      <c r="I195" s="365"/>
      <c r="J195" s="365"/>
      <c r="K195" s="365"/>
      <c r="L195" s="365"/>
      <c r="M195" s="365"/>
      <c r="N195" s="365"/>
      <c r="O195" s="365"/>
      <c r="P195" s="365"/>
    </row>
    <row r="196">
      <c r="A196" s="365"/>
      <c r="B196" s="365"/>
      <c r="C196" s="365"/>
      <c r="D196" s="365"/>
      <c r="E196" s="365"/>
      <c r="F196" s="365"/>
      <c r="G196" s="365"/>
      <c r="H196" s="365"/>
      <c r="I196" s="365"/>
      <c r="J196" s="365"/>
      <c r="K196" s="365"/>
      <c r="L196" s="365"/>
      <c r="M196" s="365"/>
      <c r="N196" s="365"/>
      <c r="O196" s="365"/>
      <c r="P196" s="365"/>
    </row>
    <row r="197">
      <c r="A197" s="365"/>
      <c r="B197" s="365"/>
      <c r="C197" s="365"/>
      <c r="D197" s="365"/>
      <c r="E197" s="365"/>
      <c r="F197" s="365"/>
      <c r="G197" s="365"/>
      <c r="H197" s="365"/>
      <c r="I197" s="365"/>
      <c r="J197" s="365"/>
      <c r="K197" s="365"/>
      <c r="L197" s="365"/>
      <c r="M197" s="365"/>
      <c r="N197" s="365"/>
      <c r="O197" s="365"/>
      <c r="P197" s="365"/>
    </row>
    <row r="198">
      <c r="A198" s="365"/>
      <c r="B198" s="365"/>
      <c r="C198" s="365"/>
      <c r="D198" s="365"/>
      <c r="E198" s="365"/>
      <c r="F198" s="365"/>
      <c r="G198" s="365"/>
      <c r="H198" s="365"/>
      <c r="I198" s="365"/>
      <c r="J198" s="365"/>
      <c r="K198" s="365"/>
      <c r="L198" s="365"/>
      <c r="M198" s="365"/>
      <c r="N198" s="365"/>
      <c r="O198" s="365"/>
      <c r="P198" s="365"/>
    </row>
    <row r="199">
      <c r="A199" s="365"/>
      <c r="B199" s="365"/>
      <c r="C199" s="365"/>
      <c r="D199" s="365"/>
      <c r="E199" s="365"/>
      <c r="F199" s="365"/>
      <c r="G199" s="365"/>
      <c r="H199" s="365"/>
      <c r="I199" s="365"/>
      <c r="J199" s="365"/>
      <c r="K199" s="365"/>
      <c r="L199" s="365"/>
      <c r="M199" s="365"/>
      <c r="N199" s="365"/>
      <c r="O199" s="365"/>
      <c r="P199" s="365"/>
    </row>
    <row r="200">
      <c r="A200" s="365"/>
      <c r="B200" s="365"/>
      <c r="C200" s="365"/>
      <c r="D200" s="365"/>
      <c r="E200" s="365"/>
      <c r="F200" s="365"/>
      <c r="G200" s="365"/>
      <c r="H200" s="365"/>
      <c r="I200" s="365"/>
      <c r="J200" s="365"/>
      <c r="K200" s="365"/>
      <c r="L200" s="365"/>
      <c r="M200" s="365"/>
      <c r="N200" s="365"/>
      <c r="O200" s="365"/>
      <c r="P200" s="365"/>
    </row>
    <row r="201">
      <c r="A201" s="365"/>
      <c r="B201" s="365"/>
      <c r="C201" s="365"/>
      <c r="D201" s="365"/>
      <c r="E201" s="365"/>
      <c r="F201" s="365"/>
      <c r="G201" s="365"/>
      <c r="H201" s="365"/>
      <c r="I201" s="365"/>
      <c r="J201" s="365"/>
      <c r="K201" s="365"/>
      <c r="L201" s="365"/>
      <c r="M201" s="365"/>
      <c r="N201" s="365"/>
      <c r="O201" s="365"/>
      <c r="P201" s="365"/>
    </row>
    <row r="202">
      <c r="A202" s="365"/>
      <c r="B202" s="365"/>
      <c r="C202" s="365"/>
      <c r="D202" s="365"/>
      <c r="E202" s="365"/>
      <c r="F202" s="365"/>
      <c r="G202" s="365"/>
      <c r="H202" s="365"/>
      <c r="I202" s="365"/>
      <c r="J202" s="365"/>
      <c r="K202" s="365"/>
      <c r="L202" s="365"/>
      <c r="M202" s="365"/>
      <c r="N202" s="365"/>
      <c r="O202" s="365"/>
      <c r="P202" s="365"/>
    </row>
    <row r="203">
      <c r="A203" s="365"/>
      <c r="B203" s="365"/>
      <c r="C203" s="365"/>
      <c r="D203" s="365"/>
      <c r="E203" s="365"/>
      <c r="F203" s="365"/>
      <c r="G203" s="365"/>
      <c r="H203" s="365"/>
      <c r="I203" s="365"/>
      <c r="J203" s="365"/>
      <c r="K203" s="365"/>
      <c r="L203" s="365"/>
      <c r="M203" s="365"/>
      <c r="N203" s="365"/>
      <c r="O203" s="365"/>
      <c r="P203" s="365"/>
    </row>
    <row r="204">
      <c r="A204" s="365"/>
      <c r="B204" s="365"/>
      <c r="C204" s="365"/>
      <c r="D204" s="365"/>
      <c r="E204" s="365"/>
      <c r="F204" s="365"/>
      <c r="G204" s="365"/>
      <c r="H204" s="365"/>
      <c r="I204" s="365"/>
      <c r="J204" s="365"/>
      <c r="K204" s="365"/>
      <c r="L204" s="365"/>
      <c r="M204" s="365"/>
      <c r="N204" s="365"/>
      <c r="O204" s="365"/>
      <c r="P204" s="365"/>
    </row>
    <row r="205">
      <c r="A205" s="365"/>
      <c r="B205" s="365"/>
      <c r="C205" s="365"/>
      <c r="D205" s="365"/>
      <c r="E205" s="365"/>
      <c r="F205" s="365"/>
      <c r="G205" s="365"/>
      <c r="H205" s="365"/>
      <c r="I205" s="365"/>
      <c r="J205" s="365"/>
      <c r="K205" s="365"/>
      <c r="L205" s="365"/>
      <c r="M205" s="365"/>
      <c r="N205" s="365"/>
      <c r="O205" s="365"/>
      <c r="P205" s="365"/>
    </row>
    <row r="206">
      <c r="A206" s="365"/>
      <c r="B206" s="365"/>
      <c r="C206" s="365"/>
      <c r="D206" s="365"/>
      <c r="E206" s="365"/>
      <c r="F206" s="365"/>
      <c r="G206" s="365"/>
      <c r="H206" s="365"/>
      <c r="I206" s="365"/>
      <c r="J206" s="365"/>
      <c r="K206" s="365"/>
      <c r="L206" s="365"/>
      <c r="M206" s="365"/>
      <c r="N206" s="365"/>
      <c r="O206" s="365"/>
      <c r="P206" s="365"/>
    </row>
    <row r="207">
      <c r="A207" s="365"/>
      <c r="B207" s="365"/>
      <c r="C207" s="365"/>
      <c r="D207" s="365"/>
      <c r="E207" s="365"/>
      <c r="F207" s="365"/>
      <c r="G207" s="365"/>
      <c r="H207" s="365"/>
      <c r="I207" s="365"/>
      <c r="J207" s="365"/>
      <c r="K207" s="365"/>
      <c r="L207" s="365"/>
      <c r="M207" s="365"/>
      <c r="N207" s="365"/>
      <c r="O207" s="365"/>
      <c r="P207" s="365"/>
    </row>
    <row r="208">
      <c r="A208" s="365"/>
      <c r="B208" s="365"/>
      <c r="C208" s="365"/>
      <c r="D208" s="365"/>
      <c r="E208" s="365"/>
      <c r="F208" s="365"/>
      <c r="G208" s="365"/>
      <c r="H208" s="365"/>
      <c r="I208" s="365"/>
      <c r="J208" s="365"/>
      <c r="K208" s="365"/>
      <c r="L208" s="365"/>
      <c r="M208" s="365"/>
      <c r="N208" s="365"/>
      <c r="O208" s="365"/>
      <c r="P208" s="365"/>
    </row>
    <row r="209">
      <c r="A209" s="365"/>
      <c r="B209" s="365"/>
      <c r="C209" s="365"/>
      <c r="D209" s="365"/>
      <c r="E209" s="365"/>
      <c r="F209" s="365"/>
      <c r="G209" s="365"/>
      <c r="H209" s="365"/>
      <c r="I209" s="365"/>
      <c r="J209" s="365"/>
      <c r="K209" s="365"/>
      <c r="L209" s="365"/>
      <c r="M209" s="365"/>
      <c r="N209" s="365"/>
      <c r="O209" s="365"/>
      <c r="P209" s="365"/>
    </row>
    <row r="210">
      <c r="A210" s="365"/>
      <c r="B210" s="365"/>
      <c r="C210" s="365"/>
      <c r="D210" s="365"/>
      <c r="E210" s="365"/>
      <c r="F210" s="365"/>
      <c r="G210" s="365"/>
      <c r="H210" s="365"/>
      <c r="I210" s="365"/>
      <c r="J210" s="365"/>
      <c r="K210" s="365"/>
      <c r="L210" s="365"/>
      <c r="M210" s="365"/>
      <c r="N210" s="365"/>
      <c r="O210" s="365"/>
      <c r="P210" s="365"/>
    </row>
    <row r="211">
      <c r="A211" s="365"/>
      <c r="B211" s="365"/>
      <c r="C211" s="365"/>
      <c r="D211" s="365"/>
      <c r="E211" s="365"/>
      <c r="F211" s="365"/>
      <c r="G211" s="365"/>
      <c r="H211" s="365"/>
      <c r="I211" s="365"/>
      <c r="J211" s="365"/>
      <c r="K211" s="365"/>
      <c r="L211" s="365"/>
      <c r="M211" s="365"/>
      <c r="N211" s="365"/>
      <c r="O211" s="365"/>
      <c r="P211" s="365"/>
    </row>
    <row r="212">
      <c r="A212" s="365"/>
      <c r="B212" s="365"/>
      <c r="C212" s="365"/>
      <c r="D212" s="365"/>
      <c r="E212" s="365"/>
      <c r="F212" s="365"/>
      <c r="G212" s="365"/>
      <c r="H212" s="365"/>
      <c r="I212" s="365"/>
      <c r="J212" s="365"/>
      <c r="K212" s="365"/>
      <c r="L212" s="365"/>
      <c r="M212" s="365"/>
      <c r="N212" s="365"/>
      <c r="O212" s="365"/>
      <c r="P212" s="365"/>
    </row>
    <row r="213">
      <c r="A213" s="365"/>
      <c r="B213" s="365"/>
      <c r="C213" s="365"/>
      <c r="D213" s="365"/>
      <c r="E213" s="365"/>
      <c r="F213" s="365"/>
      <c r="G213" s="365"/>
      <c r="H213" s="365"/>
      <c r="I213" s="365"/>
      <c r="J213" s="365"/>
      <c r="K213" s="365"/>
      <c r="L213" s="365"/>
      <c r="M213" s="365"/>
      <c r="N213" s="365"/>
      <c r="O213" s="365"/>
      <c r="P213" s="365"/>
    </row>
    <row r="214">
      <c r="A214" s="365"/>
      <c r="B214" s="365"/>
      <c r="C214" s="365"/>
      <c r="D214" s="365"/>
      <c r="E214" s="365"/>
      <c r="F214" s="365"/>
      <c r="G214" s="365"/>
      <c r="H214" s="365"/>
      <c r="I214" s="365"/>
      <c r="J214" s="365"/>
      <c r="K214" s="365"/>
      <c r="L214" s="365"/>
      <c r="M214" s="365"/>
      <c r="N214" s="365"/>
      <c r="O214" s="365"/>
      <c r="P214" s="365"/>
    </row>
    <row r="215">
      <c r="A215" s="365"/>
      <c r="B215" s="365"/>
      <c r="C215" s="365"/>
      <c r="D215" s="365"/>
      <c r="E215" s="365"/>
      <c r="F215" s="365"/>
      <c r="G215" s="365"/>
      <c r="H215" s="365"/>
      <c r="I215" s="365"/>
      <c r="J215" s="365"/>
      <c r="K215" s="365"/>
      <c r="L215" s="365"/>
      <c r="M215" s="365"/>
      <c r="N215" s="365"/>
      <c r="O215" s="365"/>
      <c r="P215" s="365"/>
    </row>
    <row r="216">
      <c r="A216" s="365"/>
      <c r="B216" s="365"/>
      <c r="C216" s="365"/>
      <c r="D216" s="365"/>
      <c r="E216" s="365"/>
      <c r="F216" s="365"/>
      <c r="G216" s="365"/>
      <c r="H216" s="365"/>
      <c r="I216" s="365"/>
      <c r="J216" s="365"/>
      <c r="K216" s="365"/>
      <c r="L216" s="365"/>
      <c r="M216" s="365"/>
      <c r="N216" s="365"/>
      <c r="O216" s="365"/>
      <c r="P216" s="365"/>
    </row>
    <row r="217">
      <c r="A217" s="365"/>
      <c r="B217" s="365"/>
      <c r="C217" s="365"/>
      <c r="D217" s="365"/>
      <c r="E217" s="365"/>
      <c r="F217" s="365"/>
      <c r="G217" s="365"/>
      <c r="H217" s="365"/>
      <c r="I217" s="365"/>
      <c r="J217" s="365"/>
      <c r="K217" s="365"/>
      <c r="L217" s="365"/>
      <c r="M217" s="365"/>
      <c r="N217" s="365"/>
      <c r="O217" s="365"/>
      <c r="P217" s="365"/>
    </row>
    <row r="218">
      <c r="A218" s="365"/>
      <c r="B218" s="365"/>
      <c r="C218" s="365"/>
      <c r="D218" s="365"/>
      <c r="E218" s="365"/>
      <c r="F218" s="365"/>
      <c r="G218" s="365"/>
      <c r="H218" s="365"/>
      <c r="I218" s="365"/>
      <c r="J218" s="365"/>
      <c r="K218" s="365"/>
      <c r="L218" s="365"/>
      <c r="M218" s="365"/>
      <c r="N218" s="365"/>
      <c r="O218" s="365"/>
      <c r="P218" s="365"/>
    </row>
    <row r="219">
      <c r="A219" s="365"/>
      <c r="B219" s="365"/>
      <c r="C219" s="365"/>
      <c r="D219" s="365"/>
      <c r="E219" s="365"/>
      <c r="F219" s="365"/>
      <c r="G219" s="365"/>
      <c r="H219" s="365"/>
      <c r="I219" s="365"/>
      <c r="J219" s="365"/>
      <c r="K219" s="365"/>
      <c r="L219" s="365"/>
      <c r="M219" s="365"/>
      <c r="N219" s="365"/>
      <c r="O219" s="365"/>
      <c r="P219" s="365"/>
    </row>
    <row r="220">
      <c r="A220" s="365"/>
      <c r="B220" s="365"/>
      <c r="C220" s="365"/>
      <c r="D220" s="365"/>
      <c r="E220" s="365"/>
      <c r="F220" s="365"/>
      <c r="G220" s="365"/>
      <c r="H220" s="365"/>
      <c r="I220" s="365"/>
      <c r="J220" s="365"/>
      <c r="K220" s="365"/>
      <c r="L220" s="365"/>
      <c r="M220" s="365"/>
      <c r="N220" s="365"/>
      <c r="O220" s="365"/>
      <c r="P220" s="365"/>
    </row>
    <row r="221">
      <c r="A221" s="365"/>
      <c r="B221" s="365"/>
      <c r="C221" s="365"/>
      <c r="D221" s="365"/>
      <c r="E221" s="365"/>
      <c r="F221" s="365"/>
      <c r="G221" s="365"/>
      <c r="H221" s="365"/>
      <c r="I221" s="365"/>
      <c r="J221" s="365"/>
      <c r="K221" s="365"/>
      <c r="L221" s="365"/>
      <c r="M221" s="365"/>
      <c r="N221" s="365"/>
      <c r="O221" s="365"/>
      <c r="P221" s="365"/>
    </row>
    <row r="222">
      <c r="A222" s="365"/>
      <c r="B222" s="365"/>
      <c r="C222" s="365"/>
      <c r="D222" s="365"/>
      <c r="E222" s="365"/>
      <c r="F222" s="365"/>
      <c r="G222" s="365"/>
      <c r="H222" s="365"/>
      <c r="I222" s="365"/>
      <c r="J222" s="365"/>
      <c r="K222" s="365"/>
      <c r="L222" s="365"/>
      <c r="M222" s="365"/>
      <c r="N222" s="365"/>
      <c r="O222" s="365"/>
      <c r="P222" s="365"/>
    </row>
    <row r="223">
      <c r="A223" s="365"/>
      <c r="B223" s="365"/>
      <c r="C223" s="365"/>
      <c r="D223" s="365"/>
      <c r="E223" s="365"/>
      <c r="F223" s="365"/>
      <c r="G223" s="365"/>
      <c r="H223" s="365"/>
      <c r="I223" s="365"/>
      <c r="J223" s="365"/>
      <c r="K223" s="365"/>
      <c r="L223" s="365"/>
      <c r="M223" s="365"/>
      <c r="N223" s="365"/>
      <c r="O223" s="365"/>
      <c r="P223" s="365"/>
    </row>
    <row r="224">
      <c r="A224" s="365"/>
      <c r="B224" s="365"/>
      <c r="C224" s="365"/>
      <c r="D224" s="365"/>
      <c r="E224" s="365"/>
      <c r="F224" s="365"/>
      <c r="G224" s="365"/>
      <c r="H224" s="365"/>
      <c r="I224" s="365"/>
      <c r="J224" s="365"/>
      <c r="K224" s="365"/>
      <c r="L224" s="365"/>
      <c r="M224" s="365"/>
      <c r="N224" s="365"/>
      <c r="O224" s="365"/>
      <c r="P224" s="365"/>
    </row>
    <row r="225">
      <c r="A225" s="365"/>
      <c r="B225" s="365"/>
      <c r="C225" s="365"/>
      <c r="D225" s="365"/>
      <c r="E225" s="365"/>
      <c r="F225" s="365"/>
      <c r="G225" s="365"/>
      <c r="H225" s="365"/>
      <c r="I225" s="365"/>
      <c r="J225" s="365"/>
      <c r="K225" s="365"/>
      <c r="L225" s="365"/>
      <c r="M225" s="365"/>
      <c r="N225" s="365"/>
      <c r="O225" s="365"/>
      <c r="P225" s="365"/>
    </row>
    <row r="226">
      <c r="A226" s="365"/>
      <c r="B226" s="365"/>
      <c r="C226" s="365"/>
      <c r="D226" s="365"/>
      <c r="E226" s="365"/>
      <c r="F226" s="365"/>
      <c r="G226" s="365"/>
      <c r="H226" s="365"/>
      <c r="I226" s="365"/>
      <c r="J226" s="365"/>
      <c r="K226" s="365"/>
      <c r="L226" s="365"/>
      <c r="M226" s="365"/>
      <c r="N226" s="365"/>
      <c r="O226" s="365"/>
      <c r="P226" s="365"/>
    </row>
    <row r="227">
      <c r="A227" s="365"/>
      <c r="B227" s="365"/>
      <c r="C227" s="365"/>
      <c r="D227" s="365"/>
      <c r="E227" s="365"/>
      <c r="F227" s="365"/>
      <c r="G227" s="365"/>
      <c r="H227" s="365"/>
      <c r="I227" s="365"/>
      <c r="J227" s="365"/>
      <c r="K227" s="365"/>
      <c r="L227" s="365"/>
      <c r="M227" s="365"/>
      <c r="N227" s="365"/>
      <c r="O227" s="365"/>
      <c r="P227" s="365"/>
    </row>
    <row r="228">
      <c r="A228" s="365"/>
      <c r="B228" s="365"/>
      <c r="C228" s="365"/>
      <c r="D228" s="365"/>
      <c r="E228" s="365"/>
      <c r="F228" s="365"/>
      <c r="G228" s="365"/>
      <c r="H228" s="365"/>
      <c r="I228" s="365"/>
      <c r="J228" s="365"/>
      <c r="K228" s="365"/>
      <c r="L228" s="365"/>
      <c r="M228" s="365"/>
      <c r="N228" s="365"/>
      <c r="O228" s="365"/>
      <c r="P228" s="365"/>
    </row>
    <row r="229">
      <c r="A229" s="365"/>
      <c r="B229" s="365"/>
      <c r="C229" s="365"/>
      <c r="D229" s="365"/>
      <c r="E229" s="365"/>
      <c r="F229" s="365"/>
      <c r="G229" s="365"/>
      <c r="H229" s="365"/>
      <c r="I229" s="365"/>
      <c r="J229" s="365"/>
      <c r="K229" s="365"/>
      <c r="L229" s="365"/>
      <c r="M229" s="365"/>
      <c r="N229" s="365"/>
      <c r="O229" s="365"/>
      <c r="P229" s="365"/>
    </row>
    <row r="230">
      <c r="A230" s="365"/>
      <c r="B230" s="365"/>
      <c r="C230" s="365"/>
      <c r="D230" s="365"/>
      <c r="E230" s="365"/>
      <c r="F230" s="365"/>
      <c r="G230" s="365"/>
      <c r="H230" s="365"/>
      <c r="I230" s="365"/>
      <c r="J230" s="365"/>
      <c r="K230" s="365"/>
      <c r="L230" s="365"/>
      <c r="M230" s="365"/>
      <c r="N230" s="365"/>
      <c r="O230" s="365"/>
      <c r="P230" s="365"/>
    </row>
    <row r="231">
      <c r="A231" s="365"/>
      <c r="B231" s="365"/>
      <c r="C231" s="365"/>
      <c r="D231" s="365"/>
      <c r="E231" s="365"/>
      <c r="F231" s="365"/>
      <c r="G231" s="365"/>
      <c r="H231" s="365"/>
      <c r="I231" s="365"/>
      <c r="J231" s="365"/>
      <c r="K231" s="365"/>
      <c r="L231" s="365"/>
      <c r="M231" s="365"/>
      <c r="N231" s="365"/>
      <c r="O231" s="365"/>
      <c r="P231" s="365"/>
    </row>
    <row r="232">
      <c r="A232" s="365"/>
      <c r="B232" s="365"/>
      <c r="C232" s="365"/>
      <c r="D232" s="365"/>
      <c r="E232" s="365"/>
      <c r="F232" s="365"/>
      <c r="G232" s="365"/>
      <c r="H232" s="365"/>
      <c r="I232" s="365"/>
      <c r="J232" s="365"/>
      <c r="K232" s="365"/>
      <c r="L232" s="365"/>
      <c r="M232" s="365"/>
      <c r="N232" s="365"/>
      <c r="O232" s="365"/>
      <c r="P232" s="365"/>
    </row>
    <row r="233">
      <c r="A233" s="365"/>
      <c r="B233" s="365"/>
      <c r="C233" s="365"/>
      <c r="D233" s="365"/>
      <c r="E233" s="365"/>
      <c r="F233" s="365"/>
      <c r="G233" s="365"/>
      <c r="H233" s="365"/>
      <c r="I233" s="365"/>
      <c r="J233" s="365"/>
      <c r="K233" s="365"/>
      <c r="L233" s="365"/>
      <c r="M233" s="365"/>
      <c r="N233" s="365"/>
      <c r="O233" s="365"/>
      <c r="P233" s="365"/>
    </row>
    <row r="234">
      <c r="A234" s="365"/>
      <c r="B234" s="365"/>
      <c r="C234" s="365"/>
      <c r="D234" s="365"/>
      <c r="E234" s="365"/>
      <c r="F234" s="365"/>
      <c r="G234" s="365"/>
      <c r="H234" s="365"/>
      <c r="I234" s="365"/>
      <c r="J234" s="365"/>
      <c r="K234" s="365"/>
      <c r="L234" s="365"/>
      <c r="M234" s="365"/>
      <c r="N234" s="365"/>
      <c r="O234" s="365"/>
      <c r="P234" s="365"/>
    </row>
    <row r="235">
      <c r="A235" s="365"/>
      <c r="B235" s="365"/>
      <c r="C235" s="365"/>
      <c r="D235" s="365"/>
      <c r="E235" s="365"/>
      <c r="F235" s="365"/>
      <c r="G235" s="365"/>
      <c r="H235" s="365"/>
      <c r="I235" s="365"/>
      <c r="J235" s="365"/>
      <c r="K235" s="365"/>
      <c r="L235" s="365"/>
      <c r="M235" s="365"/>
      <c r="N235" s="365"/>
      <c r="O235" s="365"/>
      <c r="P235" s="365"/>
    </row>
    <row r="236">
      <c r="A236" s="365"/>
      <c r="B236" s="365"/>
      <c r="C236" s="365"/>
      <c r="D236" s="365"/>
      <c r="E236" s="365"/>
      <c r="F236" s="365"/>
      <c r="G236" s="365"/>
      <c r="H236" s="365"/>
      <c r="I236" s="365"/>
      <c r="J236" s="365"/>
      <c r="K236" s="365"/>
      <c r="L236" s="365"/>
      <c r="M236" s="365"/>
      <c r="N236" s="365"/>
      <c r="O236" s="365"/>
      <c r="P236" s="365"/>
    </row>
    <row r="237">
      <c r="A237" s="365"/>
      <c r="B237" s="365"/>
      <c r="C237" s="365"/>
      <c r="D237" s="365"/>
      <c r="E237" s="365"/>
      <c r="F237" s="365"/>
      <c r="G237" s="365"/>
      <c r="H237" s="365"/>
      <c r="I237" s="365"/>
      <c r="J237" s="365"/>
      <c r="K237" s="365"/>
      <c r="L237" s="365"/>
      <c r="M237" s="365"/>
      <c r="N237" s="365"/>
      <c r="O237" s="365"/>
      <c r="P237" s="365"/>
    </row>
    <row r="238">
      <c r="A238" s="365"/>
      <c r="B238" s="365"/>
      <c r="C238" s="365"/>
      <c r="D238" s="365"/>
      <c r="E238" s="365"/>
      <c r="F238" s="365"/>
      <c r="G238" s="365"/>
      <c r="H238" s="365"/>
      <c r="I238" s="365"/>
      <c r="J238" s="365"/>
      <c r="K238" s="365"/>
      <c r="L238" s="365"/>
      <c r="M238" s="365"/>
      <c r="N238" s="365"/>
      <c r="O238" s="365"/>
      <c r="P238" s="365"/>
    </row>
    <row r="239">
      <c r="A239" s="365"/>
      <c r="B239" s="365"/>
      <c r="C239" s="365"/>
      <c r="D239" s="365"/>
      <c r="E239" s="365"/>
      <c r="F239" s="365"/>
      <c r="G239" s="365"/>
      <c r="H239" s="365"/>
      <c r="I239" s="365"/>
      <c r="J239" s="365"/>
      <c r="K239" s="365"/>
      <c r="L239" s="365"/>
      <c r="M239" s="365"/>
      <c r="N239" s="365"/>
      <c r="O239" s="365"/>
      <c r="P239" s="365"/>
    </row>
    <row r="240">
      <c r="A240" s="365"/>
      <c r="B240" s="365"/>
      <c r="C240" s="365"/>
      <c r="D240" s="365"/>
      <c r="E240" s="365"/>
      <c r="F240" s="365"/>
      <c r="G240" s="365"/>
      <c r="H240" s="365"/>
      <c r="I240" s="365"/>
      <c r="J240" s="365"/>
      <c r="K240" s="365"/>
      <c r="L240" s="365"/>
      <c r="M240" s="365"/>
      <c r="N240" s="365"/>
      <c r="O240" s="365"/>
      <c r="P240" s="365"/>
    </row>
    <row r="241">
      <c r="A241" s="365"/>
      <c r="B241" s="365"/>
      <c r="C241" s="365"/>
      <c r="D241" s="365"/>
      <c r="E241" s="365"/>
      <c r="F241" s="365"/>
      <c r="G241" s="365"/>
      <c r="H241" s="365"/>
      <c r="I241" s="365"/>
      <c r="J241" s="365"/>
      <c r="K241" s="365"/>
      <c r="L241" s="365"/>
      <c r="M241" s="365"/>
      <c r="N241" s="365"/>
      <c r="O241" s="365"/>
      <c r="P241" s="365"/>
    </row>
    <row r="242">
      <c r="A242" s="365"/>
      <c r="B242" s="365"/>
      <c r="C242" s="365"/>
      <c r="D242" s="365"/>
      <c r="E242" s="365"/>
      <c r="F242" s="365"/>
      <c r="G242" s="365"/>
      <c r="H242" s="365"/>
      <c r="I242" s="365"/>
      <c r="J242" s="365"/>
      <c r="K242" s="365"/>
      <c r="L242" s="365"/>
      <c r="M242" s="365"/>
      <c r="N242" s="365"/>
      <c r="O242" s="365"/>
      <c r="P242" s="365"/>
    </row>
    <row r="243">
      <c r="A243" s="365"/>
      <c r="B243" s="365"/>
      <c r="C243" s="365"/>
      <c r="D243" s="365"/>
      <c r="E243" s="365"/>
      <c r="F243" s="365"/>
      <c r="G243" s="365"/>
      <c r="H243" s="365"/>
      <c r="I243" s="365"/>
      <c r="J243" s="365"/>
      <c r="K243" s="365"/>
      <c r="L243" s="365"/>
      <c r="M243" s="365"/>
      <c r="N243" s="365"/>
      <c r="O243" s="365"/>
      <c r="P243" s="365"/>
    </row>
    <row r="244">
      <c r="A244" s="365"/>
      <c r="B244" s="365"/>
      <c r="C244" s="365"/>
      <c r="D244" s="365"/>
      <c r="E244" s="365"/>
      <c r="F244" s="365"/>
      <c r="G244" s="365"/>
      <c r="H244" s="365"/>
      <c r="I244" s="365"/>
      <c r="J244" s="365"/>
      <c r="K244" s="365"/>
      <c r="L244" s="365"/>
      <c r="M244" s="365"/>
      <c r="N244" s="365"/>
      <c r="O244" s="365"/>
      <c r="P244" s="365"/>
    </row>
    <row r="245">
      <c r="A245" s="365"/>
      <c r="B245" s="365"/>
      <c r="C245" s="365"/>
      <c r="D245" s="365"/>
      <c r="E245" s="365"/>
      <c r="F245" s="365"/>
      <c r="G245" s="365"/>
      <c r="H245" s="365"/>
      <c r="I245" s="365"/>
      <c r="J245" s="365"/>
      <c r="K245" s="365"/>
      <c r="L245" s="365"/>
      <c r="M245" s="365"/>
      <c r="N245" s="365"/>
      <c r="O245" s="365"/>
      <c r="P245" s="365"/>
    </row>
    <row r="246">
      <c r="A246" s="365"/>
      <c r="B246" s="365"/>
      <c r="C246" s="365"/>
      <c r="D246" s="365"/>
      <c r="E246" s="365"/>
      <c r="F246" s="365"/>
      <c r="G246" s="365"/>
      <c r="H246" s="365"/>
      <c r="I246" s="365"/>
      <c r="J246" s="365"/>
      <c r="K246" s="365"/>
      <c r="L246" s="365"/>
      <c r="M246" s="365"/>
      <c r="N246" s="365"/>
      <c r="O246" s="365"/>
      <c r="P246" s="365"/>
    </row>
    <row r="247">
      <c r="A247" s="365"/>
      <c r="B247" s="365"/>
      <c r="C247" s="365"/>
      <c r="D247" s="365"/>
      <c r="E247" s="365"/>
      <c r="F247" s="365"/>
      <c r="G247" s="365"/>
      <c r="H247" s="365"/>
      <c r="I247" s="365"/>
      <c r="J247" s="365"/>
      <c r="K247" s="365"/>
      <c r="L247" s="365"/>
      <c r="M247" s="365"/>
      <c r="N247" s="365"/>
      <c r="O247" s="365"/>
      <c r="P247" s="365"/>
    </row>
    <row r="248">
      <c r="A248" s="365"/>
      <c r="B248" s="365"/>
      <c r="C248" s="365"/>
      <c r="D248" s="365"/>
      <c r="E248" s="365"/>
      <c r="F248" s="365"/>
      <c r="G248" s="365"/>
      <c r="H248" s="365"/>
      <c r="I248" s="365"/>
      <c r="J248" s="365"/>
      <c r="K248" s="365"/>
      <c r="L248" s="365"/>
      <c r="M248" s="365"/>
      <c r="N248" s="365"/>
      <c r="O248" s="365"/>
      <c r="P248" s="365"/>
    </row>
    <row r="249">
      <c r="A249" s="365"/>
      <c r="B249" s="365"/>
      <c r="C249" s="365"/>
      <c r="D249" s="365"/>
      <c r="E249" s="365"/>
      <c r="F249" s="365"/>
      <c r="G249" s="365"/>
      <c r="H249" s="365"/>
      <c r="I249" s="365"/>
      <c r="J249" s="365"/>
      <c r="K249" s="365"/>
      <c r="L249" s="365"/>
      <c r="M249" s="365"/>
      <c r="N249" s="365"/>
      <c r="O249" s="365"/>
      <c r="P249" s="365"/>
    </row>
    <row r="250">
      <c r="A250" s="365"/>
      <c r="B250" s="365"/>
      <c r="C250" s="365"/>
      <c r="D250" s="365"/>
      <c r="E250" s="365"/>
      <c r="F250" s="365"/>
      <c r="G250" s="365"/>
      <c r="H250" s="365"/>
      <c r="I250" s="365"/>
      <c r="J250" s="365"/>
      <c r="K250" s="365"/>
      <c r="L250" s="365"/>
      <c r="M250" s="365"/>
      <c r="N250" s="365"/>
      <c r="O250" s="365"/>
      <c r="P250" s="365"/>
    </row>
    <row r="251">
      <c r="A251" s="365"/>
      <c r="B251" s="365"/>
      <c r="C251" s="365"/>
      <c r="D251" s="365"/>
      <c r="E251" s="365"/>
      <c r="F251" s="365"/>
      <c r="G251" s="365"/>
      <c r="H251" s="365"/>
      <c r="I251" s="365"/>
      <c r="J251" s="365"/>
      <c r="K251" s="365"/>
      <c r="L251" s="365"/>
      <c r="M251" s="365"/>
      <c r="N251" s="365"/>
      <c r="O251" s="365"/>
      <c r="P251" s="365"/>
    </row>
    <row r="252">
      <c r="A252" s="365"/>
      <c r="B252" s="365"/>
      <c r="C252" s="365"/>
      <c r="D252" s="365"/>
      <c r="E252" s="365"/>
      <c r="F252" s="365"/>
      <c r="G252" s="365"/>
      <c r="H252" s="365"/>
      <c r="I252" s="365"/>
      <c r="J252" s="365"/>
      <c r="K252" s="365"/>
      <c r="L252" s="365"/>
      <c r="M252" s="365"/>
      <c r="N252" s="365"/>
      <c r="O252" s="365"/>
      <c r="P252" s="365"/>
    </row>
    <row r="253">
      <c r="A253" s="365"/>
      <c r="B253" s="365"/>
      <c r="C253" s="365"/>
      <c r="D253" s="365"/>
      <c r="E253" s="365"/>
      <c r="F253" s="365"/>
      <c r="G253" s="365"/>
      <c r="H253" s="365"/>
      <c r="I253" s="365"/>
      <c r="J253" s="365"/>
      <c r="K253" s="365"/>
      <c r="L253" s="365"/>
      <c r="M253" s="365"/>
      <c r="N253" s="365"/>
      <c r="O253" s="365"/>
      <c r="P253" s="365"/>
    </row>
    <row r="254">
      <c r="A254" s="365"/>
      <c r="B254" s="365"/>
      <c r="C254" s="365"/>
      <c r="D254" s="365"/>
      <c r="E254" s="365"/>
      <c r="F254" s="365"/>
      <c r="G254" s="365"/>
      <c r="H254" s="365"/>
      <c r="I254" s="365"/>
      <c r="J254" s="365"/>
      <c r="K254" s="365"/>
      <c r="L254" s="365"/>
      <c r="M254" s="365"/>
      <c r="N254" s="365"/>
      <c r="O254" s="365"/>
      <c r="P254" s="365"/>
    </row>
    <row r="255">
      <c r="A255" s="365"/>
      <c r="B255" s="365"/>
      <c r="C255" s="365"/>
      <c r="D255" s="365"/>
      <c r="E255" s="365"/>
      <c r="F255" s="365"/>
      <c r="G255" s="365"/>
      <c r="H255" s="365"/>
      <c r="I255" s="365"/>
      <c r="J255" s="365"/>
      <c r="K255" s="365"/>
      <c r="L255" s="365"/>
      <c r="M255" s="365"/>
      <c r="N255" s="365"/>
      <c r="O255" s="365"/>
      <c r="P255" s="365"/>
    </row>
    <row r="256">
      <c r="A256" s="365"/>
      <c r="B256" s="365"/>
      <c r="C256" s="365"/>
      <c r="D256" s="365"/>
      <c r="E256" s="365"/>
      <c r="F256" s="365"/>
      <c r="G256" s="365"/>
      <c r="H256" s="365"/>
      <c r="I256" s="365"/>
      <c r="J256" s="365"/>
      <c r="K256" s="365"/>
      <c r="L256" s="365"/>
      <c r="M256" s="365"/>
      <c r="N256" s="365"/>
      <c r="O256" s="365"/>
      <c r="P256" s="365"/>
    </row>
    <row r="257">
      <c r="A257" s="365"/>
      <c r="B257" s="365"/>
      <c r="C257" s="365"/>
      <c r="D257" s="365"/>
      <c r="E257" s="365"/>
      <c r="F257" s="365"/>
      <c r="G257" s="365"/>
      <c r="H257" s="365"/>
      <c r="I257" s="365"/>
      <c r="J257" s="365"/>
      <c r="K257" s="365"/>
      <c r="L257" s="365"/>
      <c r="M257" s="365"/>
      <c r="N257" s="365"/>
      <c r="O257" s="365"/>
      <c r="P257" s="365"/>
    </row>
    <row r="258">
      <c r="A258" s="365"/>
      <c r="B258" s="365"/>
      <c r="C258" s="365"/>
      <c r="D258" s="365"/>
      <c r="E258" s="365"/>
      <c r="F258" s="365"/>
      <c r="G258" s="365"/>
      <c r="H258" s="365"/>
      <c r="I258" s="365"/>
      <c r="J258" s="365"/>
      <c r="K258" s="365"/>
      <c r="L258" s="365"/>
      <c r="M258" s="365"/>
      <c r="N258" s="365"/>
      <c r="O258" s="365"/>
      <c r="P258" s="365"/>
    </row>
    <row r="259">
      <c r="A259" s="365"/>
      <c r="B259" s="365"/>
      <c r="C259" s="365"/>
      <c r="D259" s="365"/>
      <c r="E259" s="365"/>
      <c r="F259" s="365"/>
      <c r="G259" s="365"/>
      <c r="H259" s="365"/>
      <c r="I259" s="365"/>
      <c r="J259" s="365"/>
      <c r="K259" s="365"/>
      <c r="L259" s="365"/>
      <c r="M259" s="365"/>
      <c r="N259" s="365"/>
      <c r="O259" s="365"/>
      <c r="P259" s="365"/>
    </row>
    <row r="260">
      <c r="A260" s="365"/>
      <c r="B260" s="365"/>
      <c r="C260" s="365"/>
      <c r="D260" s="365"/>
      <c r="E260" s="365"/>
      <c r="F260" s="365"/>
      <c r="G260" s="365"/>
      <c r="H260" s="365"/>
      <c r="I260" s="365"/>
      <c r="J260" s="365"/>
      <c r="K260" s="365"/>
      <c r="L260" s="365"/>
      <c r="M260" s="365"/>
      <c r="N260" s="365"/>
      <c r="O260" s="365"/>
      <c r="P260" s="365"/>
    </row>
    <row r="261">
      <c r="A261" s="365"/>
      <c r="B261" s="365"/>
      <c r="C261" s="365"/>
      <c r="D261" s="365"/>
      <c r="E261" s="365"/>
      <c r="F261" s="365"/>
      <c r="G261" s="365"/>
      <c r="H261" s="365"/>
      <c r="I261" s="365"/>
      <c r="J261" s="365"/>
      <c r="K261" s="365"/>
      <c r="L261" s="365"/>
      <c r="M261" s="365"/>
      <c r="N261" s="365"/>
      <c r="O261" s="365"/>
      <c r="P261" s="365"/>
    </row>
    <row r="262">
      <c r="A262" s="365"/>
      <c r="B262" s="365"/>
      <c r="C262" s="365"/>
      <c r="D262" s="365"/>
      <c r="E262" s="365"/>
      <c r="F262" s="365"/>
      <c r="G262" s="365"/>
      <c r="H262" s="365"/>
      <c r="I262" s="365"/>
      <c r="J262" s="365"/>
      <c r="K262" s="365"/>
      <c r="L262" s="365"/>
      <c r="M262" s="365"/>
      <c r="N262" s="365"/>
      <c r="O262" s="365"/>
      <c r="P262" s="365"/>
    </row>
    <row r="263">
      <c r="A263" s="365"/>
      <c r="B263" s="365"/>
      <c r="C263" s="365"/>
      <c r="D263" s="365"/>
      <c r="E263" s="365"/>
      <c r="F263" s="365"/>
      <c r="G263" s="365"/>
      <c r="H263" s="365"/>
      <c r="I263" s="365"/>
      <c r="J263" s="365"/>
      <c r="K263" s="365"/>
      <c r="L263" s="365"/>
      <c r="M263" s="365"/>
      <c r="N263" s="365"/>
      <c r="O263" s="365"/>
      <c r="P263" s="365"/>
    </row>
    <row r="264">
      <c r="A264" s="365"/>
      <c r="B264" s="365"/>
      <c r="C264" s="365"/>
      <c r="D264" s="365"/>
      <c r="E264" s="365"/>
      <c r="F264" s="365"/>
      <c r="G264" s="365"/>
      <c r="H264" s="365"/>
      <c r="I264" s="365"/>
      <c r="J264" s="365"/>
      <c r="K264" s="365"/>
      <c r="L264" s="365"/>
      <c r="M264" s="365"/>
      <c r="N264" s="365"/>
      <c r="O264" s="365"/>
      <c r="P264" s="365"/>
    </row>
    <row r="265">
      <c r="A265" s="365"/>
      <c r="B265" s="365"/>
      <c r="C265" s="365"/>
      <c r="D265" s="365"/>
      <c r="E265" s="365"/>
      <c r="F265" s="365"/>
      <c r="G265" s="365"/>
      <c r="H265" s="365"/>
      <c r="I265" s="365"/>
      <c r="J265" s="365"/>
      <c r="K265" s="365"/>
      <c r="L265" s="365"/>
      <c r="M265" s="365"/>
      <c r="N265" s="365"/>
      <c r="O265" s="365"/>
      <c r="P265" s="365"/>
    </row>
    <row r="266">
      <c r="A266" s="365"/>
      <c r="B266" s="365"/>
      <c r="C266" s="365"/>
      <c r="D266" s="365"/>
      <c r="E266" s="365"/>
      <c r="F266" s="365"/>
      <c r="G266" s="365"/>
      <c r="H266" s="365"/>
      <c r="I266" s="365"/>
      <c r="J266" s="365"/>
      <c r="K266" s="365"/>
      <c r="L266" s="365"/>
      <c r="M266" s="365"/>
      <c r="N266" s="365"/>
      <c r="O266" s="365"/>
      <c r="P266" s="365"/>
    </row>
    <row r="267">
      <c r="A267" s="365"/>
      <c r="B267" s="365"/>
      <c r="C267" s="365"/>
      <c r="D267" s="365"/>
      <c r="E267" s="365"/>
      <c r="F267" s="365"/>
      <c r="G267" s="365"/>
      <c r="H267" s="365"/>
      <c r="I267" s="365"/>
      <c r="J267" s="365"/>
      <c r="K267" s="365"/>
      <c r="L267" s="365"/>
      <c r="M267" s="365"/>
      <c r="N267" s="365"/>
      <c r="O267" s="365"/>
      <c r="P267" s="365"/>
    </row>
    <row r="268">
      <c r="A268" s="365"/>
      <c r="B268" s="365"/>
      <c r="C268" s="365"/>
      <c r="D268" s="365"/>
      <c r="E268" s="365"/>
      <c r="F268" s="365"/>
      <c r="G268" s="365"/>
      <c r="H268" s="365"/>
      <c r="I268" s="365"/>
      <c r="J268" s="365"/>
      <c r="K268" s="365"/>
      <c r="L268" s="365"/>
      <c r="M268" s="365"/>
      <c r="N268" s="365"/>
      <c r="O268" s="365"/>
      <c r="P268" s="365"/>
    </row>
    <row r="269">
      <c r="A269" s="365"/>
      <c r="B269" s="365"/>
      <c r="C269" s="365"/>
      <c r="D269" s="365"/>
      <c r="E269" s="365"/>
      <c r="F269" s="365"/>
      <c r="G269" s="365"/>
      <c r="H269" s="365"/>
      <c r="I269" s="365"/>
      <c r="J269" s="365"/>
      <c r="K269" s="365"/>
      <c r="L269" s="365"/>
      <c r="M269" s="365"/>
      <c r="N269" s="365"/>
      <c r="O269" s="365"/>
      <c r="P269" s="365"/>
    </row>
    <row r="270">
      <c r="A270" s="365"/>
      <c r="B270" s="365"/>
      <c r="C270" s="365"/>
      <c r="D270" s="365"/>
      <c r="E270" s="365"/>
      <c r="F270" s="365"/>
      <c r="G270" s="365"/>
      <c r="H270" s="365"/>
      <c r="I270" s="365"/>
      <c r="J270" s="365"/>
      <c r="K270" s="365"/>
      <c r="L270" s="365"/>
      <c r="M270" s="365"/>
      <c r="N270" s="365"/>
      <c r="O270" s="365"/>
      <c r="P270" s="365"/>
    </row>
    <row r="271">
      <c r="A271" s="365"/>
      <c r="B271" s="365"/>
      <c r="C271" s="365"/>
      <c r="D271" s="365"/>
      <c r="E271" s="365"/>
      <c r="F271" s="365"/>
      <c r="G271" s="365"/>
      <c r="H271" s="365"/>
      <c r="I271" s="365"/>
      <c r="J271" s="365"/>
      <c r="K271" s="365"/>
      <c r="L271" s="365"/>
      <c r="M271" s="365"/>
      <c r="N271" s="365"/>
      <c r="O271" s="365"/>
      <c r="P271" s="365"/>
    </row>
    <row r="272">
      <c r="A272" s="365"/>
      <c r="B272" s="365"/>
      <c r="C272" s="365"/>
      <c r="D272" s="365"/>
      <c r="E272" s="365"/>
      <c r="F272" s="365"/>
      <c r="G272" s="365"/>
      <c r="H272" s="365"/>
      <c r="I272" s="365"/>
      <c r="J272" s="365"/>
      <c r="K272" s="365"/>
      <c r="L272" s="365"/>
      <c r="M272" s="365"/>
      <c r="N272" s="365"/>
      <c r="O272" s="365"/>
      <c r="P272" s="365"/>
    </row>
    <row r="273">
      <c r="A273" s="365"/>
      <c r="B273" s="365"/>
      <c r="C273" s="365"/>
      <c r="D273" s="365"/>
      <c r="E273" s="365"/>
      <c r="F273" s="365"/>
      <c r="G273" s="365"/>
      <c r="H273" s="365"/>
      <c r="I273" s="365"/>
      <c r="J273" s="365"/>
      <c r="K273" s="365"/>
      <c r="L273" s="365"/>
      <c r="M273" s="365"/>
      <c r="N273" s="365"/>
      <c r="O273" s="365"/>
      <c r="P273" s="365"/>
    </row>
    <row r="274">
      <c r="A274" s="365"/>
      <c r="B274" s="365"/>
      <c r="C274" s="365"/>
      <c r="D274" s="365"/>
      <c r="E274" s="365"/>
      <c r="F274" s="365"/>
      <c r="G274" s="365"/>
      <c r="H274" s="365"/>
      <c r="I274" s="365"/>
      <c r="J274" s="365"/>
      <c r="K274" s="365"/>
      <c r="L274" s="365"/>
      <c r="M274" s="365"/>
      <c r="N274" s="365"/>
      <c r="O274" s="365"/>
      <c r="P274" s="365"/>
    </row>
    <row r="275">
      <c r="A275" s="365"/>
      <c r="B275" s="365"/>
      <c r="C275" s="365"/>
      <c r="D275" s="365"/>
      <c r="E275" s="365"/>
      <c r="F275" s="365"/>
      <c r="G275" s="365"/>
      <c r="H275" s="365"/>
      <c r="I275" s="365"/>
      <c r="J275" s="365"/>
      <c r="K275" s="365"/>
      <c r="L275" s="365"/>
      <c r="M275" s="365"/>
      <c r="N275" s="365"/>
      <c r="O275" s="365"/>
      <c r="P275" s="365"/>
    </row>
    <row r="276">
      <c r="A276" s="365"/>
      <c r="B276" s="365"/>
      <c r="C276" s="365"/>
      <c r="D276" s="365"/>
      <c r="E276" s="365"/>
      <c r="F276" s="365"/>
      <c r="G276" s="365"/>
      <c r="H276" s="365"/>
      <c r="I276" s="365"/>
      <c r="J276" s="365"/>
      <c r="K276" s="365"/>
      <c r="L276" s="365"/>
      <c r="M276" s="365"/>
      <c r="N276" s="365"/>
      <c r="O276" s="365"/>
      <c r="P276" s="365"/>
    </row>
    <row r="277">
      <c r="A277" s="365"/>
      <c r="B277" s="365"/>
      <c r="C277" s="365"/>
      <c r="D277" s="365"/>
      <c r="E277" s="365"/>
      <c r="F277" s="365"/>
      <c r="G277" s="365"/>
      <c r="H277" s="365"/>
      <c r="I277" s="365"/>
      <c r="J277" s="365"/>
      <c r="K277" s="365"/>
      <c r="L277" s="365"/>
      <c r="M277" s="365"/>
      <c r="N277" s="365"/>
      <c r="O277" s="365"/>
      <c r="P277" s="365"/>
    </row>
    <row r="278">
      <c r="A278" s="365"/>
      <c r="B278" s="365"/>
      <c r="C278" s="365"/>
      <c r="D278" s="365"/>
      <c r="E278" s="365"/>
      <c r="F278" s="365"/>
      <c r="G278" s="365"/>
      <c r="H278" s="365"/>
      <c r="I278" s="365"/>
      <c r="J278" s="365"/>
      <c r="K278" s="365"/>
      <c r="L278" s="365"/>
      <c r="M278" s="365"/>
      <c r="N278" s="365"/>
      <c r="O278" s="365"/>
      <c r="P278" s="365"/>
    </row>
    <row r="279">
      <c r="A279" s="365"/>
      <c r="B279" s="365"/>
      <c r="C279" s="365"/>
      <c r="D279" s="365"/>
      <c r="E279" s="365"/>
      <c r="F279" s="365"/>
      <c r="G279" s="365"/>
      <c r="H279" s="365"/>
      <c r="I279" s="365"/>
      <c r="J279" s="365"/>
      <c r="K279" s="365"/>
      <c r="L279" s="365"/>
      <c r="M279" s="365"/>
      <c r="N279" s="365"/>
      <c r="O279" s="365"/>
      <c r="P279" s="365"/>
    </row>
    <row r="280">
      <c r="A280" s="365"/>
      <c r="B280" s="365"/>
      <c r="C280" s="365"/>
      <c r="D280" s="365"/>
      <c r="E280" s="365"/>
      <c r="F280" s="365"/>
      <c r="G280" s="365"/>
      <c r="H280" s="365"/>
      <c r="I280" s="365"/>
      <c r="J280" s="365"/>
      <c r="K280" s="365"/>
      <c r="L280" s="365"/>
      <c r="M280" s="365"/>
      <c r="N280" s="365"/>
      <c r="O280" s="365"/>
      <c r="P280" s="365"/>
    </row>
    <row r="281">
      <c r="A281" s="365"/>
      <c r="B281" s="365"/>
      <c r="C281" s="365"/>
      <c r="D281" s="365"/>
      <c r="E281" s="365"/>
      <c r="F281" s="365"/>
      <c r="G281" s="365"/>
      <c r="H281" s="365"/>
      <c r="I281" s="365"/>
      <c r="J281" s="365"/>
      <c r="K281" s="365"/>
      <c r="L281" s="365"/>
      <c r="M281" s="365"/>
      <c r="N281" s="365"/>
      <c r="O281" s="365"/>
      <c r="P281" s="365"/>
    </row>
    <row r="282">
      <c r="A282" s="365"/>
      <c r="B282" s="365"/>
      <c r="C282" s="365"/>
      <c r="D282" s="365"/>
      <c r="E282" s="365"/>
      <c r="F282" s="365"/>
      <c r="G282" s="365"/>
      <c r="H282" s="365"/>
      <c r="I282" s="365"/>
      <c r="J282" s="365"/>
      <c r="K282" s="365"/>
      <c r="L282" s="365"/>
      <c r="M282" s="365"/>
      <c r="N282" s="365"/>
      <c r="O282" s="365"/>
      <c r="P282" s="365"/>
    </row>
    <row r="283">
      <c r="A283" s="365"/>
      <c r="B283" s="365"/>
      <c r="C283" s="365"/>
      <c r="D283" s="365"/>
      <c r="E283" s="365"/>
      <c r="F283" s="365"/>
      <c r="G283" s="365"/>
      <c r="H283" s="365"/>
      <c r="I283" s="365"/>
      <c r="J283" s="365"/>
      <c r="K283" s="365"/>
      <c r="L283" s="365"/>
      <c r="M283" s="365"/>
      <c r="N283" s="365"/>
      <c r="O283" s="365"/>
      <c r="P283" s="365"/>
    </row>
    <row r="284">
      <c r="A284" s="365"/>
      <c r="B284" s="365"/>
      <c r="C284" s="365"/>
      <c r="D284" s="365"/>
      <c r="E284" s="365"/>
      <c r="F284" s="365"/>
      <c r="G284" s="365"/>
      <c r="H284" s="365"/>
      <c r="I284" s="365"/>
      <c r="J284" s="365"/>
      <c r="K284" s="365"/>
      <c r="L284" s="365"/>
      <c r="M284" s="365"/>
      <c r="N284" s="365"/>
      <c r="O284" s="365"/>
      <c r="P284" s="365"/>
    </row>
    <row r="285">
      <c r="A285" s="365"/>
      <c r="B285" s="365"/>
      <c r="C285" s="365"/>
      <c r="D285" s="365"/>
      <c r="E285" s="365"/>
      <c r="F285" s="365"/>
      <c r="G285" s="365"/>
      <c r="H285" s="365"/>
      <c r="I285" s="365"/>
      <c r="J285" s="365"/>
      <c r="K285" s="365"/>
      <c r="L285" s="365"/>
      <c r="M285" s="365"/>
      <c r="N285" s="365"/>
      <c r="O285" s="365"/>
      <c r="P285" s="365"/>
    </row>
    <row r="286">
      <c r="A286" s="365"/>
      <c r="B286" s="365"/>
      <c r="C286" s="365"/>
      <c r="D286" s="365"/>
      <c r="E286" s="365"/>
      <c r="F286" s="365"/>
      <c r="G286" s="365"/>
      <c r="H286" s="365"/>
      <c r="I286" s="365"/>
      <c r="J286" s="365"/>
      <c r="K286" s="365"/>
      <c r="L286" s="365"/>
      <c r="M286" s="365"/>
      <c r="N286" s="365"/>
      <c r="O286" s="365"/>
      <c r="P286" s="365"/>
    </row>
    <row r="287">
      <c r="A287" s="365"/>
      <c r="B287" s="365"/>
      <c r="C287" s="365"/>
      <c r="D287" s="365"/>
      <c r="E287" s="365"/>
      <c r="F287" s="365"/>
      <c r="G287" s="365"/>
      <c r="H287" s="365"/>
      <c r="I287" s="365"/>
      <c r="J287" s="365"/>
      <c r="K287" s="365"/>
      <c r="L287" s="365"/>
      <c r="M287" s="365"/>
      <c r="N287" s="365"/>
      <c r="O287" s="365"/>
      <c r="P287" s="365"/>
    </row>
    <row r="288">
      <c r="A288" s="365"/>
      <c r="B288" s="365"/>
      <c r="C288" s="365"/>
      <c r="D288" s="365"/>
      <c r="E288" s="365"/>
      <c r="F288" s="365"/>
      <c r="G288" s="365"/>
      <c r="H288" s="365"/>
      <c r="I288" s="365"/>
      <c r="J288" s="365"/>
      <c r="K288" s="365"/>
      <c r="L288" s="365"/>
      <c r="M288" s="365"/>
      <c r="N288" s="365"/>
      <c r="O288" s="365"/>
      <c r="P288" s="365"/>
    </row>
    <row r="289">
      <c r="A289" s="365"/>
      <c r="B289" s="365"/>
      <c r="C289" s="365"/>
      <c r="D289" s="365"/>
      <c r="E289" s="365"/>
      <c r="F289" s="365"/>
      <c r="G289" s="365"/>
      <c r="H289" s="365"/>
      <c r="I289" s="365"/>
      <c r="J289" s="365"/>
      <c r="K289" s="365"/>
      <c r="L289" s="365"/>
      <c r="M289" s="365"/>
      <c r="N289" s="365"/>
      <c r="O289" s="365"/>
      <c r="P289" s="365"/>
    </row>
    <row r="290">
      <c r="A290" s="365"/>
      <c r="B290" s="365"/>
      <c r="C290" s="365"/>
      <c r="D290" s="365"/>
      <c r="E290" s="365"/>
      <c r="F290" s="365"/>
      <c r="G290" s="365"/>
      <c r="H290" s="365"/>
      <c r="I290" s="365"/>
      <c r="J290" s="365"/>
      <c r="K290" s="365"/>
      <c r="L290" s="365"/>
      <c r="M290" s="365"/>
      <c r="N290" s="365"/>
      <c r="O290" s="365"/>
      <c r="P290" s="365"/>
    </row>
    <row r="291">
      <c r="A291" s="365"/>
      <c r="B291" s="365"/>
      <c r="C291" s="365"/>
      <c r="D291" s="365"/>
      <c r="E291" s="365"/>
      <c r="F291" s="365"/>
      <c r="G291" s="365"/>
      <c r="H291" s="365"/>
      <c r="I291" s="365"/>
      <c r="J291" s="365"/>
      <c r="K291" s="365"/>
      <c r="L291" s="365"/>
      <c r="M291" s="365"/>
      <c r="N291" s="365"/>
      <c r="O291" s="365"/>
      <c r="P291" s="365"/>
    </row>
    <row r="292">
      <c r="A292" s="365"/>
      <c r="B292" s="365"/>
      <c r="C292" s="365"/>
      <c r="D292" s="365"/>
      <c r="E292" s="365"/>
      <c r="F292" s="365"/>
      <c r="G292" s="365"/>
      <c r="H292" s="365"/>
      <c r="I292" s="365"/>
      <c r="J292" s="365"/>
      <c r="K292" s="365"/>
      <c r="L292" s="365"/>
      <c r="M292" s="365"/>
      <c r="N292" s="365"/>
      <c r="O292" s="365"/>
      <c r="P292" s="365"/>
    </row>
    <row r="293">
      <c r="A293" s="365"/>
      <c r="B293" s="365"/>
      <c r="C293" s="365"/>
      <c r="D293" s="365"/>
      <c r="E293" s="365"/>
      <c r="F293" s="365"/>
      <c r="G293" s="365"/>
      <c r="H293" s="365"/>
      <c r="I293" s="365"/>
      <c r="J293" s="365"/>
      <c r="K293" s="365"/>
      <c r="L293" s="365"/>
      <c r="M293" s="365"/>
      <c r="N293" s="365"/>
      <c r="O293" s="365"/>
      <c r="P293" s="365"/>
    </row>
    <row r="294">
      <c r="A294" s="365"/>
      <c r="B294" s="365"/>
      <c r="C294" s="365"/>
      <c r="D294" s="365"/>
      <c r="E294" s="365"/>
      <c r="F294" s="365"/>
      <c r="G294" s="365"/>
      <c r="H294" s="365"/>
      <c r="I294" s="365"/>
      <c r="J294" s="365"/>
      <c r="K294" s="365"/>
      <c r="L294" s="365"/>
      <c r="M294" s="365"/>
      <c r="N294" s="365"/>
      <c r="O294" s="365"/>
      <c r="P294" s="365"/>
    </row>
    <row r="295">
      <c r="A295" s="365"/>
      <c r="B295" s="365"/>
      <c r="C295" s="365"/>
      <c r="D295" s="365"/>
      <c r="E295" s="365"/>
      <c r="F295" s="365"/>
      <c r="G295" s="365"/>
      <c r="H295" s="365"/>
      <c r="I295" s="365"/>
      <c r="J295" s="365"/>
      <c r="K295" s="365"/>
      <c r="L295" s="365"/>
      <c r="M295" s="365"/>
      <c r="N295" s="365"/>
      <c r="O295" s="365"/>
      <c r="P295" s="365"/>
    </row>
    <row r="296">
      <c r="A296" s="365"/>
      <c r="B296" s="365"/>
      <c r="C296" s="365"/>
      <c r="D296" s="365"/>
      <c r="E296" s="365"/>
      <c r="F296" s="365"/>
      <c r="G296" s="365"/>
      <c r="H296" s="365"/>
      <c r="I296" s="365"/>
      <c r="J296" s="365"/>
      <c r="K296" s="365"/>
      <c r="L296" s="365"/>
      <c r="M296" s="365"/>
      <c r="N296" s="365"/>
      <c r="O296" s="365"/>
      <c r="P296" s="365"/>
    </row>
    <row r="297">
      <c r="A297" s="365"/>
      <c r="B297" s="365"/>
      <c r="C297" s="365"/>
      <c r="D297" s="365"/>
      <c r="E297" s="365"/>
      <c r="F297" s="365"/>
      <c r="G297" s="365"/>
      <c r="H297" s="365"/>
      <c r="I297" s="365"/>
      <c r="J297" s="365"/>
      <c r="K297" s="365"/>
      <c r="L297" s="365"/>
      <c r="M297" s="365"/>
      <c r="N297" s="365"/>
      <c r="O297" s="365"/>
      <c r="P297" s="365"/>
    </row>
    <row r="298">
      <c r="A298" s="365"/>
      <c r="B298" s="365"/>
      <c r="C298" s="365"/>
      <c r="D298" s="365"/>
      <c r="E298" s="365"/>
      <c r="F298" s="365"/>
      <c r="G298" s="365"/>
      <c r="H298" s="365"/>
      <c r="I298" s="365"/>
      <c r="J298" s="365"/>
      <c r="K298" s="365"/>
      <c r="L298" s="365"/>
      <c r="M298" s="365"/>
      <c r="N298" s="365"/>
      <c r="O298" s="365"/>
      <c r="P298" s="365"/>
    </row>
    <row r="299">
      <c r="A299" s="365"/>
      <c r="B299" s="365"/>
      <c r="C299" s="365"/>
      <c r="D299" s="365"/>
      <c r="E299" s="365"/>
      <c r="F299" s="365"/>
      <c r="G299" s="365"/>
      <c r="H299" s="365"/>
      <c r="I299" s="365"/>
      <c r="J299" s="365"/>
      <c r="K299" s="365"/>
      <c r="L299" s="365"/>
      <c r="M299" s="365"/>
      <c r="N299" s="365"/>
      <c r="O299" s="365"/>
      <c r="P299" s="365"/>
    </row>
    <row r="300">
      <c r="A300" s="365"/>
      <c r="B300" s="365"/>
      <c r="C300" s="365"/>
      <c r="D300" s="365"/>
      <c r="E300" s="365"/>
      <c r="F300" s="365"/>
      <c r="G300" s="365"/>
      <c r="H300" s="365"/>
      <c r="I300" s="365"/>
      <c r="J300" s="365"/>
      <c r="K300" s="365"/>
      <c r="L300" s="365"/>
      <c r="M300" s="365"/>
      <c r="N300" s="365"/>
      <c r="O300" s="365"/>
      <c r="P300" s="365"/>
    </row>
    <row r="301">
      <c r="A301" s="365"/>
      <c r="B301" s="365"/>
      <c r="C301" s="365"/>
      <c r="D301" s="365"/>
      <c r="E301" s="365"/>
      <c r="F301" s="365"/>
      <c r="G301" s="365"/>
      <c r="H301" s="365"/>
      <c r="I301" s="365"/>
      <c r="J301" s="365"/>
      <c r="K301" s="365"/>
      <c r="L301" s="365"/>
      <c r="M301" s="365"/>
      <c r="N301" s="365"/>
      <c r="O301" s="365"/>
      <c r="P301" s="365"/>
    </row>
    <row r="302">
      <c r="A302" s="365"/>
      <c r="B302" s="365"/>
      <c r="C302" s="365"/>
      <c r="D302" s="365"/>
      <c r="E302" s="365"/>
      <c r="F302" s="365"/>
      <c r="G302" s="365"/>
      <c r="H302" s="365"/>
      <c r="I302" s="365"/>
      <c r="J302" s="365"/>
      <c r="K302" s="365"/>
      <c r="L302" s="365"/>
      <c r="M302" s="365"/>
      <c r="N302" s="365"/>
      <c r="O302" s="365"/>
      <c r="P302" s="365"/>
    </row>
    <row r="303">
      <c r="A303" s="365"/>
      <c r="B303" s="365"/>
      <c r="C303" s="365"/>
      <c r="D303" s="365"/>
      <c r="E303" s="365"/>
      <c r="F303" s="365"/>
      <c r="G303" s="365"/>
      <c r="H303" s="365"/>
      <c r="I303" s="365"/>
      <c r="J303" s="365"/>
      <c r="K303" s="365"/>
      <c r="L303" s="365"/>
      <c r="M303" s="365"/>
      <c r="N303" s="365"/>
      <c r="O303" s="365"/>
      <c r="P303" s="365"/>
    </row>
    <row r="304">
      <c r="A304" s="365"/>
      <c r="B304" s="365"/>
      <c r="C304" s="365"/>
      <c r="D304" s="365"/>
      <c r="E304" s="365"/>
      <c r="F304" s="365"/>
      <c r="G304" s="365"/>
      <c r="H304" s="365"/>
      <c r="I304" s="365"/>
      <c r="J304" s="365"/>
      <c r="K304" s="365"/>
      <c r="L304" s="365"/>
      <c r="M304" s="365"/>
      <c r="N304" s="365"/>
      <c r="O304" s="365"/>
      <c r="P304" s="365"/>
    </row>
    <row r="305">
      <c r="A305" s="365"/>
      <c r="B305" s="365"/>
      <c r="C305" s="365"/>
      <c r="D305" s="365"/>
      <c r="E305" s="365"/>
      <c r="F305" s="365"/>
      <c r="G305" s="365"/>
      <c r="H305" s="365"/>
      <c r="I305" s="365"/>
      <c r="J305" s="365"/>
      <c r="K305" s="365"/>
      <c r="L305" s="365"/>
      <c r="M305" s="365"/>
      <c r="N305" s="365"/>
      <c r="O305" s="365"/>
      <c r="P305" s="365"/>
    </row>
    <row r="306">
      <c r="A306" s="365"/>
      <c r="B306" s="365"/>
      <c r="C306" s="365"/>
      <c r="D306" s="365"/>
      <c r="E306" s="365"/>
      <c r="F306" s="365"/>
      <c r="G306" s="365"/>
      <c r="H306" s="365"/>
      <c r="I306" s="365"/>
      <c r="J306" s="365"/>
      <c r="K306" s="365"/>
      <c r="L306" s="365"/>
      <c r="M306" s="365"/>
      <c r="N306" s="365"/>
      <c r="O306" s="365"/>
      <c r="P306" s="365"/>
    </row>
    <row r="307">
      <c r="A307" s="365"/>
      <c r="B307" s="365"/>
      <c r="C307" s="365"/>
      <c r="D307" s="365"/>
      <c r="E307" s="365"/>
      <c r="F307" s="365"/>
      <c r="G307" s="365"/>
      <c r="H307" s="365"/>
      <c r="I307" s="365"/>
      <c r="J307" s="365"/>
      <c r="K307" s="365"/>
      <c r="L307" s="365"/>
      <c r="M307" s="365"/>
      <c r="N307" s="365"/>
      <c r="O307" s="365"/>
      <c r="P307" s="365"/>
    </row>
    <row r="308">
      <c r="A308" s="365"/>
      <c r="B308" s="365"/>
      <c r="C308" s="365"/>
      <c r="D308" s="365"/>
      <c r="E308" s="365"/>
      <c r="F308" s="365"/>
      <c r="G308" s="365"/>
      <c r="H308" s="365"/>
      <c r="I308" s="365"/>
      <c r="J308" s="365"/>
      <c r="K308" s="365"/>
      <c r="L308" s="365"/>
      <c r="M308" s="365"/>
      <c r="N308" s="365"/>
      <c r="O308" s="365"/>
      <c r="P308" s="365"/>
    </row>
    <row r="309">
      <c r="A309" s="365"/>
      <c r="B309" s="365"/>
      <c r="C309" s="365"/>
      <c r="D309" s="365"/>
      <c r="E309" s="365"/>
      <c r="F309" s="365"/>
      <c r="G309" s="365"/>
      <c r="H309" s="365"/>
      <c r="I309" s="365"/>
      <c r="J309" s="365"/>
      <c r="K309" s="365"/>
      <c r="L309" s="365"/>
      <c r="M309" s="365"/>
      <c r="N309" s="365"/>
      <c r="O309" s="365"/>
      <c r="P309" s="365"/>
    </row>
    <row r="310">
      <c r="A310" s="365"/>
      <c r="B310" s="365"/>
      <c r="C310" s="365"/>
      <c r="D310" s="365"/>
      <c r="E310" s="365"/>
      <c r="F310" s="365"/>
      <c r="G310" s="365"/>
      <c r="H310" s="365"/>
      <c r="I310" s="365"/>
      <c r="J310" s="365"/>
      <c r="K310" s="365"/>
      <c r="L310" s="365"/>
      <c r="M310" s="365"/>
      <c r="N310" s="365"/>
      <c r="O310" s="365"/>
      <c r="P310" s="365"/>
    </row>
    <row r="311">
      <c r="A311" s="365"/>
      <c r="B311" s="365"/>
      <c r="C311" s="365"/>
      <c r="D311" s="365"/>
      <c r="E311" s="365"/>
      <c r="F311" s="365"/>
      <c r="G311" s="365"/>
      <c r="H311" s="365"/>
      <c r="I311" s="365"/>
      <c r="J311" s="365"/>
      <c r="K311" s="365"/>
      <c r="L311" s="365"/>
      <c r="M311" s="365"/>
      <c r="N311" s="365"/>
      <c r="O311" s="365"/>
      <c r="P311" s="365"/>
    </row>
    <row r="312">
      <c r="A312" s="365"/>
      <c r="B312" s="365"/>
      <c r="C312" s="365"/>
      <c r="D312" s="365"/>
      <c r="E312" s="365"/>
      <c r="F312" s="365"/>
      <c r="G312" s="365"/>
      <c r="H312" s="365"/>
      <c r="I312" s="365"/>
      <c r="J312" s="365"/>
      <c r="K312" s="365"/>
      <c r="L312" s="365"/>
      <c r="M312" s="365"/>
      <c r="N312" s="365"/>
      <c r="O312" s="365"/>
      <c r="P312" s="365"/>
    </row>
    <row r="313">
      <c r="A313" s="365"/>
      <c r="B313" s="365"/>
      <c r="C313" s="365"/>
      <c r="D313" s="365"/>
      <c r="E313" s="365"/>
      <c r="F313" s="365"/>
      <c r="G313" s="365"/>
      <c r="H313" s="365"/>
      <c r="I313" s="365"/>
      <c r="J313" s="365"/>
      <c r="K313" s="365"/>
      <c r="L313" s="365"/>
      <c r="M313" s="365"/>
      <c r="N313" s="365"/>
      <c r="O313" s="365"/>
      <c r="P313" s="365"/>
    </row>
    <row r="314">
      <c r="A314" s="365"/>
      <c r="B314" s="365"/>
      <c r="C314" s="365"/>
      <c r="D314" s="365"/>
      <c r="E314" s="365"/>
      <c r="F314" s="365"/>
      <c r="G314" s="365"/>
      <c r="H314" s="365"/>
      <c r="I314" s="365"/>
      <c r="J314" s="365"/>
      <c r="K314" s="365"/>
      <c r="L314" s="365"/>
      <c r="M314" s="365"/>
      <c r="N314" s="365"/>
      <c r="O314" s="365"/>
      <c r="P314" s="365"/>
    </row>
    <row r="315">
      <c r="A315" s="365"/>
      <c r="B315" s="365"/>
      <c r="C315" s="365"/>
      <c r="D315" s="365"/>
      <c r="E315" s="365"/>
      <c r="F315" s="365"/>
      <c r="G315" s="365"/>
      <c r="H315" s="365"/>
      <c r="I315" s="365"/>
      <c r="J315" s="365"/>
      <c r="K315" s="365"/>
      <c r="L315" s="365"/>
      <c r="M315" s="365"/>
      <c r="N315" s="365"/>
      <c r="O315" s="365"/>
      <c r="P315" s="365"/>
    </row>
    <row r="316">
      <c r="A316" s="365"/>
      <c r="B316" s="365"/>
      <c r="C316" s="365"/>
      <c r="D316" s="365"/>
      <c r="E316" s="365"/>
      <c r="F316" s="365"/>
      <c r="G316" s="365"/>
      <c r="H316" s="365"/>
      <c r="I316" s="365"/>
      <c r="J316" s="365"/>
      <c r="K316" s="365"/>
      <c r="L316" s="365"/>
      <c r="M316" s="365"/>
      <c r="N316" s="365"/>
      <c r="O316" s="365"/>
      <c r="P316" s="365"/>
    </row>
    <row r="317">
      <c r="A317" s="365"/>
      <c r="B317" s="365"/>
      <c r="C317" s="365"/>
      <c r="D317" s="365"/>
      <c r="E317" s="365"/>
      <c r="F317" s="365"/>
      <c r="G317" s="365"/>
      <c r="H317" s="365"/>
      <c r="I317" s="365"/>
      <c r="J317" s="365"/>
      <c r="K317" s="365"/>
      <c r="L317" s="365"/>
      <c r="M317" s="365"/>
      <c r="N317" s="365"/>
      <c r="O317" s="365"/>
      <c r="P317" s="365"/>
    </row>
    <row r="318">
      <c r="A318" s="365"/>
      <c r="B318" s="365"/>
      <c r="C318" s="365"/>
      <c r="D318" s="365"/>
      <c r="E318" s="365"/>
      <c r="F318" s="365"/>
      <c r="G318" s="365"/>
      <c r="H318" s="365"/>
      <c r="I318" s="365"/>
      <c r="J318" s="365"/>
      <c r="K318" s="365"/>
      <c r="L318" s="365"/>
      <c r="M318" s="365"/>
      <c r="N318" s="365"/>
      <c r="O318" s="365"/>
      <c r="P318" s="365"/>
    </row>
    <row r="319">
      <c r="A319" s="365"/>
      <c r="B319" s="365"/>
      <c r="C319" s="365"/>
      <c r="D319" s="365"/>
      <c r="E319" s="365"/>
      <c r="F319" s="365"/>
      <c r="G319" s="365"/>
      <c r="H319" s="365"/>
      <c r="I319" s="365"/>
      <c r="J319" s="365"/>
      <c r="K319" s="365"/>
      <c r="L319" s="365"/>
      <c r="M319" s="365"/>
      <c r="N319" s="365"/>
      <c r="O319" s="365"/>
      <c r="P319" s="365"/>
    </row>
    <row r="320">
      <c r="A320" s="365"/>
      <c r="B320" s="365"/>
      <c r="C320" s="365"/>
      <c r="D320" s="365"/>
      <c r="E320" s="365"/>
      <c r="F320" s="365"/>
      <c r="G320" s="365"/>
      <c r="H320" s="365"/>
      <c r="I320" s="365"/>
      <c r="J320" s="365"/>
      <c r="K320" s="365"/>
      <c r="L320" s="365"/>
      <c r="M320" s="365"/>
      <c r="N320" s="365"/>
      <c r="O320" s="365"/>
      <c r="P320" s="365"/>
    </row>
    <row r="321">
      <c r="A321" s="365"/>
      <c r="B321" s="365"/>
      <c r="C321" s="365"/>
      <c r="D321" s="365"/>
      <c r="E321" s="365"/>
      <c r="F321" s="365"/>
      <c r="G321" s="365"/>
      <c r="H321" s="365"/>
      <c r="I321" s="365"/>
      <c r="J321" s="365"/>
      <c r="K321" s="365"/>
      <c r="L321" s="365"/>
      <c r="M321" s="365"/>
      <c r="N321" s="365"/>
      <c r="O321" s="365"/>
      <c r="P321" s="365"/>
    </row>
    <row r="322">
      <c r="A322" s="365"/>
      <c r="B322" s="365"/>
      <c r="C322" s="365"/>
      <c r="D322" s="365"/>
      <c r="E322" s="365"/>
      <c r="F322" s="365"/>
      <c r="G322" s="365"/>
      <c r="H322" s="365"/>
      <c r="I322" s="365"/>
      <c r="J322" s="365"/>
      <c r="K322" s="365"/>
      <c r="L322" s="365"/>
      <c r="M322" s="365"/>
      <c r="N322" s="365"/>
      <c r="O322" s="365"/>
      <c r="P322" s="365"/>
    </row>
    <row r="323">
      <c r="A323" s="365"/>
      <c r="B323" s="365"/>
      <c r="C323" s="365"/>
      <c r="D323" s="365"/>
      <c r="E323" s="365"/>
      <c r="F323" s="365"/>
      <c r="G323" s="365"/>
      <c r="H323" s="365"/>
      <c r="I323" s="365"/>
      <c r="J323" s="365"/>
      <c r="K323" s="365"/>
      <c r="L323" s="365"/>
      <c r="M323" s="365"/>
      <c r="N323" s="365"/>
      <c r="O323" s="365"/>
      <c r="P323" s="365"/>
    </row>
    <row r="324">
      <c r="A324" s="365"/>
      <c r="B324" s="365"/>
      <c r="C324" s="365"/>
      <c r="D324" s="365"/>
      <c r="E324" s="365"/>
      <c r="F324" s="365"/>
      <c r="G324" s="365"/>
      <c r="H324" s="365"/>
      <c r="I324" s="365"/>
      <c r="J324" s="365"/>
      <c r="K324" s="365"/>
      <c r="L324" s="365"/>
      <c r="M324" s="365"/>
      <c r="N324" s="365"/>
      <c r="O324" s="365"/>
      <c r="P324" s="365"/>
    </row>
    <row r="325">
      <c r="A325" s="365"/>
      <c r="B325" s="365"/>
      <c r="C325" s="365"/>
      <c r="D325" s="365"/>
      <c r="E325" s="365"/>
      <c r="F325" s="365"/>
      <c r="G325" s="365"/>
      <c r="H325" s="365"/>
      <c r="I325" s="365"/>
      <c r="J325" s="365"/>
      <c r="K325" s="365"/>
      <c r="L325" s="365"/>
      <c r="M325" s="365"/>
      <c r="N325" s="365"/>
      <c r="O325" s="365"/>
      <c r="P325" s="365"/>
    </row>
    <row r="326">
      <c r="A326" s="365"/>
      <c r="B326" s="365"/>
      <c r="C326" s="365"/>
      <c r="D326" s="365"/>
      <c r="E326" s="365"/>
      <c r="F326" s="365"/>
      <c r="G326" s="365"/>
      <c r="H326" s="365"/>
      <c r="I326" s="365"/>
      <c r="J326" s="365"/>
      <c r="K326" s="365"/>
      <c r="L326" s="365"/>
      <c r="M326" s="365"/>
      <c r="N326" s="365"/>
      <c r="O326" s="365"/>
      <c r="P326" s="365"/>
    </row>
    <row r="327">
      <c r="A327" s="365"/>
      <c r="B327" s="365"/>
      <c r="C327" s="365"/>
      <c r="D327" s="365"/>
      <c r="E327" s="365"/>
      <c r="F327" s="365"/>
      <c r="G327" s="365"/>
      <c r="H327" s="365"/>
      <c r="I327" s="365"/>
      <c r="J327" s="365"/>
      <c r="K327" s="365"/>
      <c r="L327" s="365"/>
      <c r="M327" s="365"/>
      <c r="N327" s="365"/>
      <c r="O327" s="365"/>
      <c r="P327" s="365"/>
    </row>
    <row r="328">
      <c r="A328" s="365"/>
      <c r="B328" s="365"/>
      <c r="C328" s="365"/>
      <c r="D328" s="365"/>
      <c r="E328" s="365"/>
      <c r="F328" s="365"/>
      <c r="G328" s="365"/>
      <c r="H328" s="365"/>
      <c r="I328" s="365"/>
      <c r="J328" s="365"/>
      <c r="K328" s="365"/>
      <c r="L328" s="365"/>
      <c r="M328" s="365"/>
      <c r="N328" s="365"/>
      <c r="O328" s="365"/>
      <c r="P328" s="365"/>
    </row>
    <row r="329">
      <c r="A329" s="365"/>
      <c r="B329" s="365"/>
      <c r="C329" s="365"/>
      <c r="D329" s="365"/>
      <c r="E329" s="365"/>
      <c r="F329" s="365"/>
      <c r="G329" s="365"/>
      <c r="H329" s="365"/>
      <c r="I329" s="365"/>
      <c r="J329" s="365"/>
      <c r="K329" s="365"/>
      <c r="L329" s="365"/>
      <c r="M329" s="365"/>
      <c r="N329" s="365"/>
      <c r="O329" s="365"/>
      <c r="P329" s="365"/>
    </row>
    <row r="330">
      <c r="A330" s="365"/>
      <c r="B330" s="365"/>
      <c r="C330" s="365"/>
      <c r="D330" s="365"/>
      <c r="E330" s="365"/>
      <c r="F330" s="365"/>
      <c r="G330" s="365"/>
      <c r="H330" s="365"/>
      <c r="I330" s="365"/>
      <c r="J330" s="365"/>
      <c r="K330" s="365"/>
      <c r="L330" s="365"/>
      <c r="M330" s="365"/>
      <c r="N330" s="365"/>
      <c r="O330" s="365"/>
      <c r="P330" s="365"/>
    </row>
    <row r="331">
      <c r="A331" s="365"/>
      <c r="B331" s="365"/>
      <c r="C331" s="365"/>
      <c r="D331" s="365"/>
      <c r="E331" s="365"/>
      <c r="F331" s="365"/>
      <c r="G331" s="365"/>
      <c r="H331" s="365"/>
      <c r="I331" s="365"/>
      <c r="J331" s="365"/>
      <c r="K331" s="365"/>
      <c r="L331" s="365"/>
      <c r="M331" s="365"/>
      <c r="N331" s="365"/>
      <c r="O331" s="365"/>
      <c r="P331" s="365"/>
    </row>
    <row r="332">
      <c r="A332" s="365"/>
      <c r="B332" s="365"/>
      <c r="C332" s="365"/>
      <c r="D332" s="365"/>
      <c r="E332" s="365"/>
      <c r="F332" s="365"/>
      <c r="G332" s="365"/>
      <c r="H332" s="365"/>
      <c r="I332" s="365"/>
      <c r="J332" s="365"/>
      <c r="K332" s="365"/>
      <c r="L332" s="365"/>
      <c r="M332" s="365"/>
      <c r="N332" s="365"/>
      <c r="O332" s="365"/>
      <c r="P332" s="365"/>
    </row>
    <row r="333">
      <c r="A333" s="365"/>
      <c r="B333" s="365"/>
      <c r="C333" s="365"/>
      <c r="D333" s="365"/>
      <c r="E333" s="365"/>
      <c r="F333" s="365"/>
      <c r="G333" s="365"/>
      <c r="H333" s="365"/>
      <c r="I333" s="365"/>
      <c r="J333" s="365"/>
      <c r="K333" s="365"/>
      <c r="L333" s="365"/>
      <c r="M333" s="365"/>
      <c r="N333" s="365"/>
      <c r="O333" s="365"/>
      <c r="P333" s="365"/>
    </row>
    <row r="334">
      <c r="A334" s="365"/>
      <c r="B334" s="365"/>
      <c r="C334" s="365"/>
      <c r="D334" s="365"/>
      <c r="E334" s="365"/>
      <c r="F334" s="365"/>
      <c r="G334" s="365"/>
      <c r="H334" s="365"/>
      <c r="I334" s="365"/>
      <c r="J334" s="365"/>
      <c r="K334" s="365"/>
      <c r="L334" s="365"/>
      <c r="M334" s="365"/>
      <c r="N334" s="365"/>
      <c r="O334" s="365"/>
      <c r="P334" s="365"/>
    </row>
    <row r="335">
      <c r="A335" s="365"/>
      <c r="B335" s="365"/>
      <c r="C335" s="365"/>
      <c r="D335" s="365"/>
      <c r="E335" s="365"/>
      <c r="F335" s="365"/>
      <c r="G335" s="365"/>
      <c r="H335" s="365"/>
      <c r="I335" s="365"/>
      <c r="J335" s="365"/>
      <c r="K335" s="365"/>
      <c r="L335" s="365"/>
      <c r="M335" s="365"/>
      <c r="N335" s="365"/>
      <c r="O335" s="365"/>
      <c r="P335" s="365"/>
    </row>
    <row r="336">
      <c r="A336" s="365"/>
      <c r="B336" s="365"/>
      <c r="C336" s="365"/>
      <c r="D336" s="365"/>
      <c r="E336" s="365"/>
      <c r="F336" s="365"/>
      <c r="G336" s="365"/>
      <c r="H336" s="365"/>
      <c r="I336" s="365"/>
      <c r="J336" s="365"/>
      <c r="K336" s="365"/>
      <c r="L336" s="365"/>
      <c r="M336" s="365"/>
      <c r="N336" s="365"/>
      <c r="O336" s="365"/>
      <c r="P336" s="365"/>
    </row>
    <row r="337">
      <c r="A337" s="365"/>
      <c r="B337" s="365"/>
      <c r="C337" s="365"/>
      <c r="D337" s="365"/>
      <c r="E337" s="365"/>
      <c r="F337" s="365"/>
      <c r="G337" s="365"/>
      <c r="H337" s="365"/>
      <c r="I337" s="365"/>
      <c r="J337" s="365"/>
      <c r="K337" s="365"/>
      <c r="L337" s="365"/>
      <c r="M337" s="365"/>
      <c r="N337" s="365"/>
      <c r="O337" s="365"/>
      <c r="P337" s="365"/>
    </row>
    <row r="338">
      <c r="A338" s="365"/>
      <c r="B338" s="365"/>
      <c r="C338" s="365"/>
      <c r="D338" s="365"/>
      <c r="E338" s="365"/>
      <c r="F338" s="365"/>
      <c r="G338" s="365"/>
      <c r="H338" s="365"/>
      <c r="I338" s="365"/>
      <c r="J338" s="365"/>
      <c r="K338" s="365"/>
      <c r="L338" s="365"/>
      <c r="M338" s="365"/>
      <c r="N338" s="365"/>
      <c r="O338" s="365"/>
      <c r="P338" s="365"/>
    </row>
    <row r="339">
      <c r="A339" s="365"/>
      <c r="B339" s="365"/>
      <c r="C339" s="365"/>
      <c r="D339" s="365"/>
      <c r="E339" s="365"/>
      <c r="F339" s="365"/>
      <c r="G339" s="365"/>
      <c r="H339" s="365"/>
      <c r="I339" s="365"/>
      <c r="J339" s="365"/>
      <c r="K339" s="365"/>
      <c r="L339" s="365"/>
      <c r="M339" s="365"/>
      <c r="N339" s="365"/>
      <c r="O339" s="365"/>
      <c r="P339" s="365"/>
    </row>
    <row r="340">
      <c r="A340" s="365"/>
      <c r="B340" s="365"/>
      <c r="C340" s="365"/>
      <c r="D340" s="365"/>
      <c r="E340" s="365"/>
      <c r="F340" s="365"/>
      <c r="G340" s="365"/>
      <c r="H340" s="365"/>
      <c r="I340" s="365"/>
      <c r="J340" s="365"/>
      <c r="K340" s="365"/>
      <c r="L340" s="365"/>
      <c r="M340" s="365"/>
      <c r="N340" s="365"/>
      <c r="O340" s="365"/>
      <c r="P340" s="365"/>
    </row>
    <row r="341">
      <c r="A341" s="365"/>
      <c r="B341" s="365"/>
      <c r="C341" s="365"/>
      <c r="D341" s="365"/>
      <c r="E341" s="365"/>
      <c r="F341" s="365"/>
      <c r="G341" s="365"/>
      <c r="H341" s="365"/>
      <c r="I341" s="365"/>
      <c r="J341" s="365"/>
      <c r="K341" s="365"/>
      <c r="L341" s="365"/>
      <c r="M341" s="365"/>
      <c r="N341" s="365"/>
      <c r="O341" s="365"/>
      <c r="P341" s="365"/>
    </row>
    <row r="342">
      <c r="A342" s="365"/>
      <c r="B342" s="365"/>
      <c r="C342" s="365"/>
      <c r="D342" s="365"/>
      <c r="E342" s="365"/>
      <c r="F342" s="365"/>
      <c r="G342" s="365"/>
      <c r="H342" s="365"/>
      <c r="I342" s="365"/>
      <c r="J342" s="365"/>
      <c r="K342" s="365"/>
      <c r="L342" s="365"/>
      <c r="M342" s="365"/>
      <c r="N342" s="365"/>
      <c r="O342" s="365"/>
      <c r="P342" s="365"/>
    </row>
    <row r="343">
      <c r="A343" s="365"/>
      <c r="B343" s="365"/>
      <c r="C343" s="365"/>
      <c r="D343" s="365"/>
      <c r="E343" s="365"/>
      <c r="F343" s="365"/>
      <c r="G343" s="365"/>
      <c r="H343" s="365"/>
      <c r="I343" s="365"/>
      <c r="J343" s="365"/>
      <c r="K343" s="365"/>
      <c r="L343" s="365"/>
      <c r="M343" s="365"/>
      <c r="N343" s="365"/>
      <c r="O343" s="365"/>
      <c r="P343" s="365"/>
    </row>
    <row r="344">
      <c r="A344" s="365"/>
      <c r="B344" s="365"/>
      <c r="C344" s="365"/>
      <c r="D344" s="365"/>
      <c r="E344" s="365"/>
      <c r="F344" s="365"/>
      <c r="G344" s="365"/>
      <c r="H344" s="365"/>
      <c r="I344" s="365"/>
      <c r="J344" s="365"/>
      <c r="K344" s="365"/>
      <c r="L344" s="365"/>
      <c r="M344" s="365"/>
      <c r="N344" s="365"/>
      <c r="O344" s="365"/>
      <c r="P344" s="365"/>
    </row>
    <row r="345">
      <c r="A345" s="365"/>
      <c r="B345" s="365"/>
      <c r="C345" s="365"/>
      <c r="D345" s="365"/>
      <c r="E345" s="365"/>
      <c r="F345" s="365"/>
      <c r="G345" s="365"/>
      <c r="H345" s="365"/>
      <c r="I345" s="365"/>
      <c r="J345" s="365"/>
      <c r="K345" s="365"/>
      <c r="L345" s="365"/>
      <c r="M345" s="365"/>
      <c r="N345" s="365"/>
      <c r="O345" s="365"/>
      <c r="P345" s="365"/>
    </row>
    <row r="346">
      <c r="A346" s="365"/>
      <c r="B346" s="365"/>
      <c r="C346" s="365"/>
      <c r="D346" s="365"/>
      <c r="E346" s="365"/>
      <c r="F346" s="365"/>
      <c r="G346" s="365"/>
      <c r="H346" s="365"/>
      <c r="I346" s="365"/>
      <c r="J346" s="365"/>
      <c r="K346" s="365"/>
      <c r="L346" s="365"/>
      <c r="M346" s="365"/>
      <c r="N346" s="365"/>
      <c r="O346" s="365"/>
      <c r="P346" s="365"/>
    </row>
    <row r="347">
      <c r="A347" s="365"/>
      <c r="B347" s="365"/>
      <c r="C347" s="365"/>
      <c r="D347" s="365"/>
      <c r="E347" s="365"/>
      <c r="F347" s="365"/>
      <c r="G347" s="365"/>
      <c r="H347" s="365"/>
      <c r="I347" s="365"/>
      <c r="J347" s="365"/>
      <c r="K347" s="365"/>
      <c r="L347" s="365"/>
      <c r="M347" s="365"/>
      <c r="N347" s="365"/>
      <c r="O347" s="365"/>
      <c r="P347" s="365"/>
    </row>
    <row r="348">
      <c r="A348" s="365"/>
      <c r="B348" s="365"/>
      <c r="C348" s="365"/>
      <c r="D348" s="365"/>
      <c r="E348" s="365"/>
      <c r="F348" s="365"/>
      <c r="G348" s="365"/>
      <c r="H348" s="365"/>
      <c r="I348" s="365"/>
      <c r="J348" s="365"/>
      <c r="K348" s="365"/>
      <c r="L348" s="365"/>
      <c r="M348" s="365"/>
      <c r="N348" s="365"/>
      <c r="O348" s="365"/>
      <c r="P348" s="365"/>
    </row>
    <row r="349">
      <c r="A349" s="365"/>
      <c r="B349" s="365"/>
      <c r="C349" s="365"/>
      <c r="D349" s="365"/>
      <c r="E349" s="365"/>
      <c r="F349" s="365"/>
      <c r="G349" s="365"/>
      <c r="H349" s="365"/>
      <c r="I349" s="365"/>
      <c r="J349" s="365"/>
      <c r="K349" s="365"/>
      <c r="L349" s="365"/>
      <c r="M349" s="365"/>
      <c r="N349" s="365"/>
      <c r="O349" s="365"/>
      <c r="P349" s="365"/>
    </row>
    <row r="350">
      <c r="A350" s="365"/>
      <c r="B350" s="365"/>
      <c r="C350" s="365"/>
      <c r="D350" s="365"/>
      <c r="E350" s="365"/>
      <c r="F350" s="365"/>
      <c r="G350" s="365"/>
      <c r="H350" s="365"/>
      <c r="I350" s="365"/>
      <c r="J350" s="365"/>
      <c r="K350" s="365"/>
      <c r="L350" s="365"/>
      <c r="M350" s="365"/>
      <c r="N350" s="365"/>
      <c r="O350" s="365"/>
      <c r="P350" s="365"/>
    </row>
    <row r="351">
      <c r="A351" s="365"/>
      <c r="B351" s="365"/>
      <c r="C351" s="365"/>
      <c r="D351" s="365"/>
      <c r="E351" s="365"/>
      <c r="F351" s="365"/>
      <c r="G351" s="365"/>
      <c r="H351" s="365"/>
      <c r="I351" s="365"/>
      <c r="J351" s="365"/>
      <c r="K351" s="365"/>
      <c r="L351" s="365"/>
      <c r="M351" s="365"/>
      <c r="N351" s="365"/>
      <c r="O351" s="365"/>
      <c r="P351" s="365"/>
    </row>
    <row r="352">
      <c r="A352" s="365"/>
      <c r="B352" s="365"/>
      <c r="C352" s="365"/>
      <c r="D352" s="365"/>
      <c r="E352" s="365"/>
      <c r="F352" s="365"/>
      <c r="G352" s="365"/>
      <c r="H352" s="365"/>
      <c r="I352" s="365"/>
      <c r="J352" s="365"/>
      <c r="K352" s="365"/>
      <c r="L352" s="365"/>
      <c r="M352" s="365"/>
      <c r="N352" s="365"/>
      <c r="O352" s="365"/>
      <c r="P352" s="365"/>
    </row>
    <row r="353">
      <c r="A353" s="365"/>
      <c r="B353" s="365"/>
      <c r="C353" s="365"/>
      <c r="D353" s="365"/>
      <c r="E353" s="365"/>
      <c r="F353" s="365"/>
      <c r="G353" s="365"/>
      <c r="H353" s="365"/>
      <c r="I353" s="365"/>
      <c r="J353" s="365"/>
      <c r="K353" s="365"/>
      <c r="L353" s="365"/>
      <c r="M353" s="365"/>
      <c r="N353" s="365"/>
      <c r="O353" s="365"/>
      <c r="P353" s="365"/>
    </row>
    <row r="354">
      <c r="A354" s="365"/>
      <c r="B354" s="365"/>
      <c r="C354" s="365"/>
      <c r="D354" s="365"/>
      <c r="E354" s="365"/>
      <c r="F354" s="365"/>
      <c r="G354" s="365"/>
      <c r="H354" s="365"/>
      <c r="I354" s="365"/>
      <c r="J354" s="365"/>
      <c r="K354" s="365"/>
      <c r="L354" s="365"/>
      <c r="M354" s="365"/>
      <c r="N354" s="365"/>
      <c r="O354" s="365"/>
      <c r="P354" s="365"/>
    </row>
    <row r="355">
      <c r="A355" s="365"/>
      <c r="B355" s="365"/>
      <c r="C355" s="365"/>
      <c r="D355" s="365"/>
      <c r="E355" s="365"/>
      <c r="F355" s="365"/>
      <c r="G355" s="365"/>
      <c r="H355" s="365"/>
      <c r="I355" s="365"/>
      <c r="J355" s="365"/>
      <c r="K355" s="365"/>
      <c r="L355" s="365"/>
      <c r="M355" s="365"/>
      <c r="N355" s="365"/>
      <c r="O355" s="365"/>
      <c r="P355" s="365"/>
    </row>
    <row r="356">
      <c r="A356" s="365"/>
      <c r="B356" s="365"/>
      <c r="C356" s="365"/>
      <c r="D356" s="365"/>
      <c r="E356" s="365"/>
      <c r="F356" s="365"/>
      <c r="G356" s="365"/>
      <c r="H356" s="365"/>
      <c r="I356" s="365"/>
      <c r="J356" s="365"/>
      <c r="K356" s="365"/>
      <c r="L356" s="365"/>
      <c r="M356" s="365"/>
      <c r="N356" s="365"/>
      <c r="O356" s="365"/>
      <c r="P356" s="365"/>
    </row>
    <row r="357">
      <c r="A357" s="365"/>
      <c r="B357" s="365"/>
      <c r="C357" s="365"/>
      <c r="D357" s="365"/>
      <c r="E357" s="365"/>
      <c r="F357" s="365"/>
      <c r="G357" s="365"/>
      <c r="H357" s="365"/>
      <c r="I357" s="365"/>
      <c r="J357" s="365"/>
      <c r="K357" s="365"/>
      <c r="L357" s="365"/>
      <c r="M357" s="365"/>
      <c r="N357" s="365"/>
      <c r="O357" s="365"/>
      <c r="P357" s="365"/>
    </row>
    <row r="358">
      <c r="A358" s="365"/>
      <c r="B358" s="365"/>
      <c r="C358" s="365"/>
      <c r="D358" s="365"/>
      <c r="E358" s="365"/>
      <c r="F358" s="365"/>
      <c r="G358" s="365"/>
      <c r="H358" s="365"/>
      <c r="I358" s="365"/>
      <c r="J358" s="365"/>
      <c r="K358" s="365"/>
      <c r="L358" s="365"/>
      <c r="M358" s="365"/>
      <c r="N358" s="365"/>
      <c r="O358" s="365"/>
      <c r="P358" s="365"/>
    </row>
    <row r="359">
      <c r="A359" s="365"/>
      <c r="B359" s="365"/>
      <c r="C359" s="365"/>
      <c r="D359" s="365"/>
      <c r="E359" s="365"/>
      <c r="F359" s="365"/>
      <c r="G359" s="365"/>
      <c r="H359" s="365"/>
      <c r="I359" s="365"/>
      <c r="J359" s="365"/>
      <c r="K359" s="365"/>
      <c r="L359" s="365"/>
      <c r="M359" s="365"/>
      <c r="N359" s="365"/>
      <c r="O359" s="365"/>
      <c r="P359" s="365"/>
    </row>
    <row r="360">
      <c r="A360" s="365"/>
      <c r="B360" s="365"/>
      <c r="C360" s="365"/>
      <c r="D360" s="365"/>
      <c r="E360" s="365"/>
      <c r="F360" s="365"/>
      <c r="G360" s="365"/>
      <c r="H360" s="365"/>
      <c r="I360" s="365"/>
      <c r="J360" s="365"/>
      <c r="K360" s="365"/>
      <c r="L360" s="365"/>
      <c r="M360" s="365"/>
      <c r="N360" s="365"/>
      <c r="O360" s="365"/>
      <c r="P360" s="365"/>
    </row>
    <row r="361">
      <c r="A361" s="365"/>
      <c r="B361" s="365"/>
      <c r="C361" s="365"/>
      <c r="D361" s="365"/>
      <c r="E361" s="365"/>
      <c r="F361" s="365"/>
      <c r="G361" s="365"/>
      <c r="H361" s="365"/>
      <c r="I361" s="365"/>
      <c r="J361" s="365"/>
      <c r="K361" s="365"/>
      <c r="L361" s="365"/>
      <c r="M361" s="365"/>
      <c r="N361" s="365"/>
      <c r="O361" s="365"/>
      <c r="P361" s="365"/>
    </row>
    <row r="362">
      <c r="A362" s="365"/>
      <c r="B362" s="365"/>
      <c r="C362" s="365"/>
      <c r="D362" s="365"/>
      <c r="E362" s="365"/>
      <c r="F362" s="365"/>
      <c r="G362" s="365"/>
      <c r="H362" s="365"/>
      <c r="I362" s="365"/>
      <c r="J362" s="365"/>
      <c r="K362" s="365"/>
      <c r="L362" s="365"/>
      <c r="M362" s="365"/>
      <c r="N362" s="365"/>
      <c r="O362" s="365"/>
      <c r="P362" s="365"/>
    </row>
    <row r="363">
      <c r="A363" s="365"/>
      <c r="B363" s="365"/>
      <c r="C363" s="365"/>
      <c r="D363" s="365"/>
      <c r="E363" s="365"/>
      <c r="F363" s="365"/>
      <c r="G363" s="365"/>
      <c r="H363" s="365"/>
      <c r="I363" s="365"/>
      <c r="J363" s="365"/>
      <c r="K363" s="365"/>
      <c r="L363" s="365"/>
      <c r="M363" s="365"/>
      <c r="N363" s="365"/>
      <c r="O363" s="365"/>
      <c r="P363" s="365"/>
    </row>
    <row r="364">
      <c r="A364" s="365"/>
      <c r="B364" s="365"/>
      <c r="C364" s="365"/>
      <c r="D364" s="365"/>
      <c r="E364" s="365"/>
      <c r="F364" s="365"/>
      <c r="G364" s="365"/>
      <c r="H364" s="365"/>
      <c r="I364" s="365"/>
      <c r="J364" s="365"/>
      <c r="K364" s="365"/>
      <c r="L364" s="365"/>
      <c r="M364" s="365"/>
      <c r="N364" s="365"/>
      <c r="O364" s="365"/>
      <c r="P364" s="365"/>
    </row>
    <row r="365">
      <c r="A365" s="365"/>
      <c r="B365" s="365"/>
      <c r="C365" s="365"/>
      <c r="D365" s="365"/>
      <c r="E365" s="365"/>
      <c r="F365" s="365"/>
      <c r="G365" s="365"/>
      <c r="H365" s="365"/>
      <c r="I365" s="365"/>
      <c r="J365" s="365"/>
      <c r="K365" s="365"/>
      <c r="L365" s="365"/>
      <c r="M365" s="365"/>
      <c r="N365" s="365"/>
      <c r="O365" s="365"/>
      <c r="P365" s="365"/>
    </row>
    <row r="366">
      <c r="A366" s="365"/>
      <c r="B366" s="365"/>
      <c r="C366" s="365"/>
      <c r="D366" s="365"/>
      <c r="E366" s="365"/>
      <c r="F366" s="365"/>
      <c r="G366" s="365"/>
      <c r="H366" s="365"/>
      <c r="I366" s="365"/>
      <c r="J366" s="365"/>
      <c r="K366" s="365"/>
      <c r="L366" s="365"/>
      <c r="M366" s="365"/>
      <c r="N366" s="365"/>
      <c r="O366" s="365"/>
      <c r="P366" s="365"/>
    </row>
    <row r="367">
      <c r="A367" s="365"/>
      <c r="B367" s="365"/>
      <c r="C367" s="365"/>
      <c r="D367" s="365"/>
      <c r="E367" s="365"/>
      <c r="F367" s="365"/>
      <c r="G367" s="365"/>
      <c r="H367" s="365"/>
      <c r="I367" s="365"/>
      <c r="J367" s="365"/>
      <c r="K367" s="365"/>
      <c r="L367" s="365"/>
      <c r="M367" s="365"/>
      <c r="N367" s="365"/>
      <c r="O367" s="365"/>
      <c r="P367" s="365"/>
    </row>
    <row r="368">
      <c r="A368" s="365"/>
      <c r="B368" s="365"/>
      <c r="C368" s="365"/>
      <c r="D368" s="365"/>
      <c r="E368" s="365"/>
      <c r="F368" s="365"/>
      <c r="G368" s="365"/>
      <c r="H368" s="365"/>
      <c r="I368" s="365"/>
      <c r="J368" s="365"/>
      <c r="K368" s="365"/>
      <c r="L368" s="365"/>
      <c r="M368" s="365"/>
      <c r="N368" s="365"/>
      <c r="O368" s="365"/>
      <c r="P368" s="365"/>
    </row>
    <row r="369">
      <c r="A369" s="365"/>
      <c r="B369" s="365"/>
      <c r="C369" s="365"/>
      <c r="D369" s="365"/>
      <c r="E369" s="365"/>
      <c r="F369" s="365"/>
      <c r="G369" s="365"/>
      <c r="H369" s="365"/>
      <c r="I369" s="365"/>
      <c r="J369" s="365"/>
      <c r="K369" s="365"/>
      <c r="L369" s="365"/>
      <c r="M369" s="365"/>
      <c r="N369" s="365"/>
      <c r="O369" s="365"/>
      <c r="P369" s="365"/>
    </row>
    <row r="370">
      <c r="A370" s="365"/>
      <c r="B370" s="365"/>
      <c r="C370" s="365"/>
      <c r="D370" s="365"/>
      <c r="E370" s="365"/>
      <c r="F370" s="365"/>
      <c r="G370" s="365"/>
      <c r="H370" s="365"/>
      <c r="I370" s="365"/>
      <c r="J370" s="365"/>
      <c r="K370" s="365"/>
      <c r="L370" s="365"/>
      <c r="M370" s="365"/>
      <c r="N370" s="365"/>
      <c r="O370" s="365"/>
      <c r="P370" s="365"/>
    </row>
    <row r="371">
      <c r="A371" s="365"/>
      <c r="B371" s="365"/>
      <c r="C371" s="365"/>
      <c r="D371" s="365"/>
      <c r="E371" s="365"/>
      <c r="F371" s="365"/>
      <c r="G371" s="365"/>
      <c r="H371" s="365"/>
      <c r="I371" s="365"/>
      <c r="J371" s="365"/>
      <c r="K371" s="365"/>
      <c r="L371" s="365"/>
      <c r="M371" s="365"/>
      <c r="N371" s="365"/>
      <c r="O371" s="365"/>
      <c r="P371" s="365"/>
    </row>
    <row r="372">
      <c r="A372" s="365"/>
      <c r="B372" s="365"/>
      <c r="C372" s="365"/>
      <c r="D372" s="365"/>
      <c r="E372" s="365"/>
      <c r="F372" s="365"/>
      <c r="G372" s="365"/>
      <c r="H372" s="365"/>
      <c r="I372" s="365"/>
      <c r="J372" s="365"/>
      <c r="K372" s="365"/>
      <c r="L372" s="365"/>
      <c r="M372" s="365"/>
      <c r="N372" s="365"/>
      <c r="O372" s="365"/>
      <c r="P372" s="365"/>
    </row>
    <row r="373">
      <c r="A373" s="365"/>
      <c r="B373" s="365"/>
      <c r="C373" s="365"/>
      <c r="D373" s="365"/>
      <c r="E373" s="365"/>
      <c r="F373" s="365"/>
      <c r="G373" s="365"/>
      <c r="H373" s="365"/>
      <c r="I373" s="365"/>
      <c r="J373" s="365"/>
      <c r="K373" s="365"/>
      <c r="L373" s="365"/>
      <c r="M373" s="365"/>
      <c r="N373" s="365"/>
      <c r="O373" s="365"/>
      <c r="P373" s="365"/>
    </row>
    <row r="374">
      <c r="A374" s="365"/>
      <c r="B374" s="365"/>
      <c r="C374" s="365"/>
      <c r="D374" s="365"/>
      <c r="E374" s="365"/>
      <c r="F374" s="365"/>
      <c r="G374" s="365"/>
      <c r="H374" s="365"/>
      <c r="I374" s="365"/>
      <c r="J374" s="365"/>
      <c r="K374" s="365"/>
      <c r="L374" s="365"/>
      <c r="M374" s="365"/>
      <c r="N374" s="365"/>
      <c r="O374" s="365"/>
      <c r="P374" s="365"/>
    </row>
    <row r="375">
      <c r="A375" s="365"/>
      <c r="B375" s="365"/>
      <c r="C375" s="365"/>
      <c r="D375" s="365"/>
      <c r="E375" s="365"/>
      <c r="F375" s="365"/>
      <c r="G375" s="365"/>
      <c r="H375" s="365"/>
      <c r="I375" s="365"/>
      <c r="J375" s="365"/>
      <c r="K375" s="365"/>
      <c r="L375" s="365"/>
      <c r="M375" s="365"/>
      <c r="N375" s="365"/>
      <c r="O375" s="365"/>
      <c r="P375" s="365"/>
    </row>
    <row r="376">
      <c r="A376" s="365"/>
      <c r="B376" s="365"/>
      <c r="C376" s="365"/>
      <c r="D376" s="365"/>
      <c r="E376" s="365"/>
      <c r="F376" s="365"/>
      <c r="G376" s="365"/>
      <c r="H376" s="365"/>
      <c r="I376" s="365"/>
      <c r="J376" s="365"/>
      <c r="K376" s="365"/>
      <c r="L376" s="365"/>
      <c r="M376" s="365"/>
      <c r="N376" s="365"/>
      <c r="O376" s="365"/>
      <c r="P376" s="365"/>
    </row>
    <row r="377">
      <c r="A377" s="365"/>
      <c r="B377" s="365"/>
      <c r="C377" s="365"/>
      <c r="D377" s="365"/>
      <c r="E377" s="365"/>
      <c r="F377" s="365"/>
      <c r="G377" s="365"/>
      <c r="H377" s="365"/>
      <c r="I377" s="365"/>
      <c r="J377" s="365"/>
      <c r="K377" s="365"/>
      <c r="L377" s="365"/>
      <c r="M377" s="365"/>
      <c r="N377" s="365"/>
      <c r="O377" s="365"/>
      <c r="P377" s="365"/>
    </row>
    <row r="378">
      <c r="A378" s="365"/>
      <c r="B378" s="365"/>
      <c r="C378" s="365"/>
      <c r="D378" s="365"/>
      <c r="E378" s="365"/>
      <c r="F378" s="365"/>
      <c r="G378" s="365"/>
      <c r="H378" s="365"/>
      <c r="I378" s="365"/>
      <c r="J378" s="365"/>
      <c r="K378" s="365"/>
      <c r="L378" s="365"/>
      <c r="M378" s="365"/>
      <c r="N378" s="365"/>
      <c r="O378" s="365"/>
      <c r="P378" s="365"/>
    </row>
    <row r="379">
      <c r="A379" s="365"/>
      <c r="B379" s="365"/>
      <c r="C379" s="365"/>
      <c r="D379" s="365"/>
      <c r="E379" s="365"/>
      <c r="F379" s="365"/>
      <c r="G379" s="365"/>
      <c r="H379" s="365"/>
      <c r="I379" s="365"/>
      <c r="J379" s="365"/>
      <c r="K379" s="365"/>
      <c r="L379" s="365"/>
      <c r="M379" s="365"/>
      <c r="N379" s="365"/>
      <c r="O379" s="365"/>
      <c r="P379" s="365"/>
    </row>
    <row r="380">
      <c r="A380" s="365"/>
      <c r="B380" s="365"/>
      <c r="C380" s="365"/>
      <c r="D380" s="365"/>
      <c r="E380" s="365"/>
      <c r="F380" s="365"/>
      <c r="G380" s="365"/>
      <c r="H380" s="365"/>
      <c r="I380" s="365"/>
      <c r="J380" s="365"/>
      <c r="K380" s="365"/>
      <c r="L380" s="365"/>
      <c r="M380" s="365"/>
      <c r="N380" s="365"/>
      <c r="O380" s="365"/>
      <c r="P380" s="365"/>
    </row>
    <row r="381">
      <c r="A381" s="365"/>
      <c r="B381" s="365"/>
      <c r="C381" s="365"/>
      <c r="D381" s="365"/>
      <c r="E381" s="365"/>
      <c r="F381" s="365"/>
      <c r="G381" s="365"/>
      <c r="H381" s="365"/>
      <c r="I381" s="365"/>
      <c r="J381" s="365"/>
      <c r="K381" s="365"/>
      <c r="L381" s="365"/>
      <c r="M381" s="365"/>
      <c r="N381" s="365"/>
      <c r="O381" s="365"/>
      <c r="P381" s="365"/>
    </row>
    <row r="382">
      <c r="A382" s="365"/>
      <c r="B382" s="365"/>
      <c r="C382" s="365"/>
      <c r="D382" s="365"/>
      <c r="E382" s="365"/>
      <c r="F382" s="365"/>
      <c r="G382" s="365"/>
      <c r="H382" s="365"/>
      <c r="I382" s="365"/>
      <c r="J382" s="365"/>
      <c r="K382" s="365"/>
      <c r="L382" s="365"/>
      <c r="M382" s="365"/>
      <c r="N382" s="365"/>
      <c r="O382" s="365"/>
      <c r="P382" s="365"/>
    </row>
    <row r="383">
      <c r="A383" s="365"/>
      <c r="B383" s="365"/>
      <c r="C383" s="365"/>
      <c r="D383" s="365"/>
      <c r="E383" s="365"/>
      <c r="F383" s="365"/>
      <c r="G383" s="365"/>
      <c r="H383" s="365"/>
      <c r="I383" s="365"/>
      <c r="J383" s="365"/>
      <c r="K383" s="365"/>
      <c r="L383" s="365"/>
      <c r="M383" s="365"/>
      <c r="N383" s="365"/>
      <c r="O383" s="365"/>
      <c r="P383" s="365"/>
    </row>
    <row r="384">
      <c r="A384" s="365"/>
      <c r="B384" s="365"/>
      <c r="C384" s="365"/>
      <c r="D384" s="365"/>
      <c r="E384" s="365"/>
      <c r="F384" s="365"/>
      <c r="G384" s="365"/>
      <c r="H384" s="365"/>
      <c r="I384" s="365"/>
      <c r="J384" s="365"/>
      <c r="K384" s="365"/>
      <c r="L384" s="365"/>
      <c r="M384" s="365"/>
      <c r="N384" s="365"/>
      <c r="O384" s="365"/>
      <c r="P384" s="365"/>
    </row>
    <row r="385">
      <c r="A385" s="365"/>
      <c r="B385" s="365"/>
      <c r="C385" s="365"/>
      <c r="D385" s="365"/>
      <c r="E385" s="365"/>
      <c r="F385" s="365"/>
      <c r="G385" s="365"/>
      <c r="H385" s="365"/>
      <c r="I385" s="365"/>
      <c r="J385" s="365"/>
      <c r="K385" s="365"/>
      <c r="L385" s="365"/>
      <c r="M385" s="365"/>
      <c r="N385" s="365"/>
      <c r="O385" s="365"/>
      <c r="P385" s="365"/>
    </row>
    <row r="386">
      <c r="A386" s="365"/>
      <c r="B386" s="365"/>
      <c r="C386" s="365"/>
      <c r="D386" s="365"/>
      <c r="E386" s="365"/>
      <c r="F386" s="365"/>
      <c r="G386" s="365"/>
      <c r="H386" s="365"/>
      <c r="I386" s="365"/>
      <c r="J386" s="365"/>
      <c r="K386" s="365"/>
      <c r="L386" s="365"/>
      <c r="M386" s="365"/>
      <c r="N386" s="365"/>
      <c r="O386" s="365"/>
      <c r="P386" s="365"/>
    </row>
    <row r="387">
      <c r="A387" s="365"/>
      <c r="B387" s="365"/>
      <c r="C387" s="365"/>
      <c r="D387" s="365"/>
      <c r="E387" s="365"/>
      <c r="F387" s="365"/>
      <c r="G387" s="365"/>
      <c r="H387" s="365"/>
      <c r="I387" s="365"/>
      <c r="J387" s="365"/>
      <c r="K387" s="365"/>
      <c r="L387" s="365"/>
      <c r="M387" s="365"/>
      <c r="N387" s="365"/>
      <c r="O387" s="365"/>
      <c r="P387" s="365"/>
    </row>
    <row r="388">
      <c r="A388" s="365"/>
      <c r="B388" s="365"/>
      <c r="C388" s="365"/>
      <c r="D388" s="365"/>
      <c r="E388" s="365"/>
      <c r="F388" s="365"/>
      <c r="G388" s="365"/>
      <c r="H388" s="365"/>
      <c r="I388" s="365"/>
      <c r="J388" s="365"/>
      <c r="K388" s="365"/>
      <c r="L388" s="365"/>
      <c r="M388" s="365"/>
      <c r="N388" s="365"/>
      <c r="O388" s="365"/>
      <c r="P388" s="365"/>
    </row>
    <row r="389">
      <c r="A389" s="365"/>
      <c r="B389" s="365"/>
      <c r="C389" s="365"/>
      <c r="D389" s="365"/>
      <c r="E389" s="365"/>
      <c r="F389" s="365"/>
      <c r="G389" s="365"/>
      <c r="H389" s="365"/>
      <c r="I389" s="365"/>
      <c r="J389" s="365"/>
      <c r="K389" s="365"/>
      <c r="L389" s="365"/>
      <c r="M389" s="365"/>
      <c r="N389" s="365"/>
      <c r="O389" s="365"/>
      <c r="P389" s="365"/>
    </row>
    <row r="390">
      <c r="A390" s="365"/>
      <c r="B390" s="365"/>
      <c r="C390" s="365"/>
      <c r="D390" s="365"/>
      <c r="E390" s="365"/>
      <c r="F390" s="365"/>
      <c r="G390" s="365"/>
      <c r="H390" s="365"/>
      <c r="I390" s="365"/>
      <c r="J390" s="365"/>
      <c r="K390" s="365"/>
      <c r="L390" s="365"/>
      <c r="M390" s="365"/>
      <c r="N390" s="365"/>
      <c r="O390" s="365"/>
      <c r="P390" s="365"/>
    </row>
    <row r="391">
      <c r="A391" s="365"/>
      <c r="B391" s="365"/>
      <c r="C391" s="365"/>
      <c r="D391" s="365"/>
      <c r="E391" s="365"/>
      <c r="F391" s="365"/>
      <c r="G391" s="365"/>
      <c r="H391" s="365"/>
      <c r="I391" s="365"/>
      <c r="J391" s="365"/>
      <c r="K391" s="365"/>
      <c r="L391" s="365"/>
      <c r="M391" s="365"/>
      <c r="N391" s="365"/>
      <c r="O391" s="365"/>
      <c r="P391" s="365"/>
    </row>
    <row r="392">
      <c r="A392" s="365"/>
      <c r="B392" s="365"/>
      <c r="C392" s="365"/>
      <c r="D392" s="365"/>
      <c r="E392" s="365"/>
      <c r="F392" s="365"/>
      <c r="G392" s="365"/>
      <c r="H392" s="365"/>
      <c r="I392" s="365"/>
      <c r="J392" s="365"/>
      <c r="K392" s="365"/>
      <c r="L392" s="365"/>
      <c r="M392" s="365"/>
      <c r="N392" s="365"/>
      <c r="O392" s="365"/>
      <c r="P392" s="365"/>
    </row>
    <row r="393">
      <c r="A393" s="365"/>
      <c r="B393" s="365"/>
      <c r="C393" s="365"/>
      <c r="D393" s="365"/>
      <c r="E393" s="365"/>
      <c r="F393" s="365"/>
      <c r="G393" s="365"/>
      <c r="H393" s="365"/>
      <c r="I393" s="365"/>
      <c r="J393" s="365"/>
      <c r="K393" s="365"/>
      <c r="L393" s="365"/>
      <c r="M393" s="365"/>
      <c r="N393" s="365"/>
      <c r="O393" s="365"/>
      <c r="P393" s="365"/>
    </row>
    <row r="394">
      <c r="A394" s="365"/>
      <c r="B394" s="365"/>
      <c r="C394" s="365"/>
      <c r="D394" s="365"/>
      <c r="E394" s="365"/>
      <c r="F394" s="365"/>
      <c r="G394" s="365"/>
      <c r="H394" s="365"/>
      <c r="I394" s="365"/>
      <c r="J394" s="365"/>
      <c r="K394" s="365"/>
      <c r="L394" s="365"/>
      <c r="M394" s="365"/>
      <c r="N394" s="365"/>
      <c r="O394" s="365"/>
      <c r="P394" s="365"/>
    </row>
    <row r="395">
      <c r="A395" s="365"/>
      <c r="B395" s="365"/>
      <c r="C395" s="365"/>
      <c r="D395" s="365"/>
      <c r="E395" s="365"/>
      <c r="F395" s="365"/>
      <c r="G395" s="365"/>
      <c r="H395" s="365"/>
      <c r="I395" s="365"/>
      <c r="J395" s="365"/>
      <c r="K395" s="365"/>
      <c r="L395" s="365"/>
      <c r="M395" s="365"/>
      <c r="N395" s="365"/>
      <c r="O395" s="365"/>
      <c r="P395" s="365"/>
    </row>
    <row r="396">
      <c r="A396" s="365"/>
      <c r="B396" s="365"/>
      <c r="C396" s="365"/>
      <c r="D396" s="365"/>
      <c r="E396" s="365"/>
      <c r="F396" s="365"/>
      <c r="G396" s="365"/>
      <c r="H396" s="365"/>
      <c r="I396" s="365"/>
      <c r="J396" s="365"/>
      <c r="K396" s="365"/>
      <c r="L396" s="365"/>
      <c r="M396" s="365"/>
      <c r="N396" s="365"/>
      <c r="O396" s="365"/>
      <c r="P396" s="365"/>
    </row>
    <row r="397">
      <c r="A397" s="365"/>
      <c r="B397" s="365"/>
      <c r="C397" s="365"/>
      <c r="D397" s="365"/>
      <c r="E397" s="365"/>
      <c r="F397" s="365"/>
      <c r="G397" s="365"/>
      <c r="H397" s="365"/>
      <c r="I397" s="365"/>
      <c r="J397" s="365"/>
      <c r="K397" s="365"/>
      <c r="L397" s="365"/>
      <c r="M397" s="365"/>
      <c r="N397" s="365"/>
      <c r="O397" s="365"/>
      <c r="P397" s="365"/>
    </row>
    <row r="398">
      <c r="A398" s="365"/>
      <c r="B398" s="365"/>
      <c r="C398" s="365"/>
      <c r="D398" s="365"/>
      <c r="E398" s="365"/>
      <c r="F398" s="365"/>
      <c r="G398" s="365"/>
      <c r="H398" s="365"/>
      <c r="I398" s="365"/>
      <c r="J398" s="365"/>
      <c r="K398" s="365"/>
      <c r="L398" s="365"/>
      <c r="M398" s="365"/>
      <c r="N398" s="365"/>
      <c r="O398" s="365"/>
      <c r="P398" s="365"/>
    </row>
    <row r="399">
      <c r="A399" s="365"/>
      <c r="B399" s="365"/>
      <c r="C399" s="365"/>
      <c r="D399" s="365"/>
      <c r="E399" s="365"/>
      <c r="F399" s="365"/>
      <c r="G399" s="365"/>
      <c r="H399" s="365"/>
      <c r="I399" s="365"/>
      <c r="J399" s="365"/>
      <c r="K399" s="365"/>
      <c r="L399" s="365"/>
      <c r="M399" s="365"/>
      <c r="N399" s="365"/>
      <c r="O399" s="365"/>
      <c r="P399" s="365"/>
    </row>
    <row r="400">
      <c r="A400" s="365"/>
      <c r="B400" s="365"/>
      <c r="C400" s="365"/>
      <c r="D400" s="365"/>
      <c r="E400" s="365"/>
      <c r="F400" s="365"/>
      <c r="G400" s="365"/>
      <c r="H400" s="365"/>
      <c r="I400" s="365"/>
      <c r="J400" s="365"/>
      <c r="K400" s="365"/>
      <c r="L400" s="365"/>
      <c r="M400" s="365"/>
      <c r="N400" s="365"/>
      <c r="O400" s="365"/>
      <c r="P400" s="365"/>
    </row>
    <row r="401">
      <c r="A401" s="365"/>
      <c r="B401" s="365"/>
      <c r="C401" s="365"/>
      <c r="D401" s="365"/>
      <c r="E401" s="365"/>
      <c r="F401" s="365"/>
      <c r="G401" s="365"/>
      <c r="H401" s="365"/>
      <c r="I401" s="365"/>
      <c r="J401" s="365"/>
      <c r="K401" s="365"/>
      <c r="L401" s="365"/>
      <c r="M401" s="365"/>
      <c r="N401" s="365"/>
      <c r="O401" s="365"/>
      <c r="P401" s="365"/>
    </row>
    <row r="402">
      <c r="A402" s="365"/>
      <c r="B402" s="365"/>
      <c r="C402" s="365"/>
      <c r="D402" s="365"/>
      <c r="E402" s="365"/>
      <c r="F402" s="365"/>
      <c r="G402" s="365"/>
      <c r="H402" s="365"/>
      <c r="I402" s="365"/>
      <c r="J402" s="365"/>
      <c r="K402" s="365"/>
      <c r="L402" s="365"/>
      <c r="M402" s="365"/>
      <c r="N402" s="365"/>
      <c r="O402" s="365"/>
      <c r="P402" s="365"/>
    </row>
    <row r="403">
      <c r="A403" s="365"/>
      <c r="B403" s="365"/>
      <c r="C403" s="365"/>
      <c r="D403" s="365"/>
      <c r="E403" s="365"/>
      <c r="F403" s="365"/>
      <c r="G403" s="365"/>
      <c r="H403" s="365"/>
      <c r="I403" s="365"/>
      <c r="J403" s="365"/>
      <c r="K403" s="365"/>
      <c r="L403" s="365"/>
      <c r="M403" s="365"/>
      <c r="N403" s="365"/>
      <c r="O403" s="365"/>
      <c r="P403" s="365"/>
    </row>
    <row r="404">
      <c r="A404" s="365"/>
      <c r="B404" s="365"/>
      <c r="C404" s="365"/>
      <c r="D404" s="365"/>
      <c r="E404" s="365"/>
      <c r="F404" s="365"/>
      <c r="G404" s="365"/>
      <c r="H404" s="365"/>
      <c r="I404" s="365"/>
      <c r="J404" s="365"/>
      <c r="K404" s="365"/>
      <c r="L404" s="365"/>
      <c r="M404" s="365"/>
      <c r="N404" s="365"/>
      <c r="O404" s="365"/>
      <c r="P404" s="365"/>
    </row>
    <row r="405">
      <c r="A405" s="365"/>
      <c r="B405" s="365"/>
      <c r="C405" s="365"/>
      <c r="D405" s="365"/>
      <c r="E405" s="365"/>
      <c r="F405" s="365"/>
      <c r="G405" s="365"/>
      <c r="H405" s="365"/>
      <c r="I405" s="365"/>
      <c r="J405" s="365"/>
      <c r="K405" s="365"/>
      <c r="L405" s="365"/>
      <c r="M405" s="365"/>
      <c r="N405" s="365"/>
      <c r="O405" s="365"/>
      <c r="P405" s="365"/>
    </row>
    <row r="406">
      <c r="A406" s="365"/>
      <c r="B406" s="365"/>
      <c r="C406" s="365"/>
      <c r="D406" s="365"/>
      <c r="E406" s="365"/>
      <c r="F406" s="365"/>
      <c r="G406" s="365"/>
      <c r="H406" s="365"/>
      <c r="I406" s="365"/>
      <c r="J406" s="365"/>
      <c r="K406" s="365"/>
      <c r="L406" s="365"/>
      <c r="M406" s="365"/>
      <c r="N406" s="365"/>
      <c r="O406" s="365"/>
      <c r="P406" s="365"/>
    </row>
    <row r="407">
      <c r="A407" s="365"/>
      <c r="B407" s="365"/>
      <c r="C407" s="365"/>
      <c r="D407" s="365"/>
      <c r="E407" s="365"/>
      <c r="F407" s="365"/>
      <c r="G407" s="365"/>
      <c r="H407" s="365"/>
      <c r="I407" s="365"/>
      <c r="J407" s="365"/>
      <c r="K407" s="365"/>
      <c r="L407" s="365"/>
      <c r="M407" s="365"/>
      <c r="N407" s="365"/>
      <c r="O407" s="365"/>
      <c r="P407" s="365"/>
    </row>
    <row r="408">
      <c r="A408" s="365"/>
      <c r="B408" s="365"/>
      <c r="C408" s="365"/>
      <c r="D408" s="365"/>
      <c r="E408" s="365"/>
      <c r="F408" s="365"/>
      <c r="G408" s="365"/>
      <c r="H408" s="365"/>
      <c r="I408" s="365"/>
      <c r="J408" s="365"/>
      <c r="K408" s="365"/>
      <c r="L408" s="365"/>
      <c r="M408" s="365"/>
      <c r="N408" s="365"/>
      <c r="O408" s="365"/>
      <c r="P408" s="365"/>
    </row>
    <row r="409">
      <c r="A409" s="365"/>
      <c r="B409" s="365"/>
      <c r="C409" s="365"/>
      <c r="D409" s="365"/>
      <c r="E409" s="365"/>
      <c r="F409" s="365"/>
      <c r="G409" s="365"/>
      <c r="H409" s="365"/>
      <c r="I409" s="365"/>
      <c r="J409" s="365"/>
      <c r="K409" s="365"/>
      <c r="L409" s="365"/>
      <c r="M409" s="365"/>
      <c r="N409" s="365"/>
      <c r="O409" s="365"/>
      <c r="P409" s="365"/>
    </row>
    <row r="410">
      <c r="A410" s="365"/>
      <c r="B410" s="365"/>
      <c r="C410" s="365"/>
      <c r="D410" s="365"/>
      <c r="E410" s="365"/>
      <c r="F410" s="365"/>
      <c r="G410" s="365"/>
      <c r="H410" s="365"/>
      <c r="I410" s="365"/>
      <c r="J410" s="365"/>
      <c r="K410" s="365"/>
      <c r="L410" s="365"/>
      <c r="M410" s="365"/>
      <c r="N410" s="365"/>
      <c r="O410" s="365"/>
      <c r="P410" s="365"/>
    </row>
    <row r="411">
      <c r="A411" s="365"/>
      <c r="B411" s="365"/>
      <c r="C411" s="365"/>
      <c r="D411" s="365"/>
      <c r="E411" s="365"/>
      <c r="F411" s="365"/>
      <c r="G411" s="365"/>
      <c r="H411" s="365"/>
      <c r="I411" s="365"/>
      <c r="J411" s="365"/>
      <c r="K411" s="365"/>
      <c r="L411" s="365"/>
      <c r="M411" s="365"/>
      <c r="N411" s="365"/>
      <c r="O411" s="365"/>
      <c r="P411" s="365"/>
    </row>
    <row r="412">
      <c r="A412" s="365"/>
      <c r="B412" s="365"/>
      <c r="C412" s="365"/>
      <c r="D412" s="365"/>
      <c r="E412" s="365"/>
      <c r="F412" s="365"/>
      <c r="G412" s="365"/>
      <c r="H412" s="365"/>
      <c r="I412" s="365"/>
      <c r="J412" s="365"/>
      <c r="K412" s="365"/>
      <c r="L412" s="365"/>
      <c r="M412" s="365"/>
      <c r="N412" s="365"/>
      <c r="O412" s="365"/>
      <c r="P412" s="365"/>
    </row>
    <row r="413">
      <c r="A413" s="365"/>
      <c r="B413" s="365"/>
      <c r="C413" s="365"/>
      <c r="D413" s="365"/>
      <c r="E413" s="365"/>
      <c r="F413" s="365"/>
      <c r="G413" s="365"/>
      <c r="H413" s="365"/>
      <c r="I413" s="365"/>
      <c r="J413" s="365"/>
      <c r="K413" s="365"/>
      <c r="L413" s="365"/>
      <c r="M413" s="365"/>
      <c r="N413" s="365"/>
      <c r="O413" s="365"/>
      <c r="P413" s="365"/>
    </row>
    <row r="414">
      <c r="A414" s="365"/>
      <c r="B414" s="365"/>
      <c r="C414" s="365"/>
      <c r="D414" s="365"/>
      <c r="E414" s="365"/>
      <c r="F414" s="365"/>
      <c r="G414" s="365"/>
      <c r="H414" s="365"/>
      <c r="I414" s="365"/>
      <c r="J414" s="365"/>
      <c r="K414" s="365"/>
      <c r="L414" s="365"/>
      <c r="M414" s="365"/>
      <c r="N414" s="365"/>
      <c r="O414" s="365"/>
      <c r="P414" s="365"/>
    </row>
    <row r="415">
      <c r="A415" s="365"/>
      <c r="B415" s="365"/>
      <c r="C415" s="365"/>
      <c r="D415" s="365"/>
      <c r="E415" s="365"/>
      <c r="F415" s="365"/>
      <c r="G415" s="365"/>
      <c r="H415" s="365"/>
      <c r="I415" s="365"/>
      <c r="J415" s="365"/>
      <c r="K415" s="365"/>
      <c r="L415" s="365"/>
      <c r="M415" s="365"/>
      <c r="N415" s="365"/>
      <c r="O415" s="365"/>
      <c r="P415" s="365"/>
    </row>
    <row r="416">
      <c r="A416" s="365"/>
      <c r="B416" s="365"/>
      <c r="C416" s="365"/>
      <c r="D416" s="365"/>
      <c r="E416" s="365"/>
      <c r="F416" s="365"/>
      <c r="G416" s="365"/>
      <c r="H416" s="365"/>
      <c r="I416" s="365"/>
      <c r="J416" s="365"/>
      <c r="K416" s="365"/>
      <c r="L416" s="365"/>
      <c r="M416" s="365"/>
      <c r="N416" s="365"/>
      <c r="O416" s="365"/>
      <c r="P416" s="365"/>
    </row>
    <row r="417">
      <c r="A417" s="365"/>
      <c r="B417" s="365"/>
      <c r="C417" s="365"/>
      <c r="D417" s="365"/>
      <c r="E417" s="365"/>
      <c r="F417" s="365"/>
      <c r="G417" s="365"/>
      <c r="H417" s="365"/>
      <c r="I417" s="365"/>
      <c r="J417" s="365"/>
      <c r="K417" s="365"/>
      <c r="L417" s="365"/>
      <c r="M417" s="365"/>
      <c r="N417" s="365"/>
      <c r="O417" s="365"/>
      <c r="P417" s="365"/>
    </row>
    <row r="418">
      <c r="A418" s="365"/>
      <c r="B418" s="365"/>
      <c r="C418" s="365"/>
      <c r="D418" s="365"/>
      <c r="E418" s="365"/>
      <c r="F418" s="365"/>
      <c r="G418" s="365"/>
      <c r="H418" s="365"/>
      <c r="I418" s="365"/>
      <c r="J418" s="365"/>
      <c r="K418" s="365"/>
      <c r="L418" s="365"/>
      <c r="M418" s="365"/>
      <c r="N418" s="365"/>
      <c r="O418" s="365"/>
      <c r="P418" s="365"/>
    </row>
    <row r="419">
      <c r="A419" s="365"/>
      <c r="B419" s="365"/>
      <c r="C419" s="365"/>
      <c r="D419" s="365"/>
      <c r="E419" s="365"/>
      <c r="F419" s="365"/>
      <c r="G419" s="365"/>
      <c r="H419" s="365"/>
      <c r="I419" s="365"/>
      <c r="J419" s="365"/>
      <c r="K419" s="365"/>
      <c r="L419" s="365"/>
      <c r="M419" s="365"/>
      <c r="N419" s="365"/>
      <c r="O419" s="365"/>
      <c r="P419" s="365"/>
    </row>
    <row r="420">
      <c r="A420" s="365"/>
      <c r="B420" s="365"/>
      <c r="C420" s="365"/>
      <c r="D420" s="365"/>
      <c r="E420" s="365"/>
      <c r="F420" s="365"/>
      <c r="G420" s="365"/>
      <c r="H420" s="365"/>
      <c r="I420" s="365"/>
      <c r="J420" s="365"/>
      <c r="K420" s="365"/>
      <c r="L420" s="365"/>
      <c r="M420" s="365"/>
      <c r="N420" s="365"/>
      <c r="O420" s="365"/>
      <c r="P420" s="365"/>
    </row>
    <row r="421">
      <c r="A421" s="365"/>
      <c r="B421" s="365"/>
      <c r="C421" s="365"/>
      <c r="D421" s="365"/>
      <c r="E421" s="365"/>
      <c r="F421" s="365"/>
      <c r="G421" s="365"/>
      <c r="H421" s="365"/>
      <c r="I421" s="365"/>
      <c r="J421" s="365"/>
      <c r="K421" s="365"/>
      <c r="L421" s="365"/>
      <c r="M421" s="365"/>
      <c r="N421" s="365"/>
      <c r="O421" s="365"/>
      <c r="P421" s="365"/>
    </row>
    <row r="422">
      <c r="A422" s="365"/>
      <c r="B422" s="365"/>
      <c r="C422" s="365"/>
      <c r="D422" s="365"/>
      <c r="E422" s="365"/>
      <c r="F422" s="365"/>
      <c r="G422" s="365"/>
      <c r="H422" s="365"/>
      <c r="I422" s="365"/>
      <c r="J422" s="365"/>
      <c r="K422" s="365"/>
      <c r="L422" s="365"/>
      <c r="M422" s="365"/>
      <c r="N422" s="365"/>
      <c r="O422" s="365"/>
      <c r="P422" s="365"/>
    </row>
    <row r="423">
      <c r="A423" s="365"/>
      <c r="B423" s="365"/>
      <c r="C423" s="365"/>
      <c r="D423" s="365"/>
      <c r="E423" s="365"/>
      <c r="F423" s="365"/>
      <c r="G423" s="365"/>
      <c r="H423" s="365"/>
      <c r="I423" s="365"/>
      <c r="J423" s="365"/>
      <c r="K423" s="365"/>
      <c r="L423" s="365"/>
      <c r="M423" s="365"/>
      <c r="N423" s="365"/>
      <c r="O423" s="365"/>
      <c r="P423" s="365"/>
    </row>
    <row r="424">
      <c r="A424" s="365"/>
      <c r="B424" s="365"/>
      <c r="C424" s="365"/>
      <c r="D424" s="365"/>
      <c r="E424" s="365"/>
      <c r="F424" s="365"/>
      <c r="G424" s="365"/>
      <c r="H424" s="365"/>
      <c r="I424" s="365"/>
      <c r="J424" s="365"/>
      <c r="K424" s="365"/>
      <c r="L424" s="365"/>
      <c r="M424" s="365"/>
      <c r="N424" s="365"/>
      <c r="O424" s="365"/>
      <c r="P424" s="365"/>
    </row>
    <row r="425">
      <c r="A425" s="365"/>
      <c r="B425" s="365"/>
      <c r="C425" s="365"/>
      <c r="D425" s="365"/>
      <c r="E425" s="365"/>
      <c r="F425" s="365"/>
      <c r="G425" s="365"/>
      <c r="H425" s="365"/>
      <c r="I425" s="365"/>
      <c r="J425" s="365"/>
      <c r="K425" s="365"/>
      <c r="L425" s="365"/>
      <c r="M425" s="365"/>
      <c r="N425" s="365"/>
      <c r="O425" s="365"/>
      <c r="P425" s="365"/>
    </row>
    <row r="426">
      <c r="A426" s="365"/>
      <c r="B426" s="365"/>
      <c r="C426" s="365"/>
      <c r="D426" s="365"/>
      <c r="E426" s="365"/>
      <c r="F426" s="365"/>
      <c r="G426" s="365"/>
      <c r="H426" s="365"/>
      <c r="I426" s="365"/>
      <c r="J426" s="365"/>
      <c r="K426" s="365"/>
      <c r="L426" s="365"/>
      <c r="M426" s="365"/>
      <c r="N426" s="365"/>
      <c r="O426" s="365"/>
      <c r="P426" s="365"/>
    </row>
    <row r="427">
      <c r="A427" s="365"/>
      <c r="B427" s="365"/>
      <c r="C427" s="365"/>
      <c r="D427" s="365"/>
      <c r="E427" s="365"/>
      <c r="F427" s="365"/>
      <c r="G427" s="365"/>
      <c r="H427" s="365"/>
      <c r="I427" s="365"/>
      <c r="J427" s="365"/>
      <c r="K427" s="365"/>
      <c r="L427" s="365"/>
      <c r="M427" s="365"/>
      <c r="N427" s="365"/>
      <c r="O427" s="365"/>
      <c r="P427" s="365"/>
    </row>
    <row r="428">
      <c r="A428" s="365"/>
      <c r="B428" s="365"/>
      <c r="C428" s="365"/>
      <c r="D428" s="365"/>
      <c r="E428" s="365"/>
      <c r="F428" s="365"/>
      <c r="G428" s="365"/>
      <c r="H428" s="365"/>
      <c r="I428" s="365"/>
      <c r="J428" s="365"/>
      <c r="K428" s="365"/>
      <c r="L428" s="365"/>
      <c r="M428" s="365"/>
      <c r="N428" s="365"/>
      <c r="O428" s="365"/>
      <c r="P428" s="365"/>
    </row>
    <row r="429">
      <c r="A429" s="365"/>
      <c r="B429" s="365"/>
      <c r="C429" s="365"/>
      <c r="D429" s="365"/>
      <c r="E429" s="365"/>
      <c r="F429" s="365"/>
      <c r="G429" s="365"/>
      <c r="H429" s="365"/>
      <c r="I429" s="365"/>
      <c r="J429" s="365"/>
      <c r="K429" s="365"/>
      <c r="L429" s="365"/>
      <c r="M429" s="365"/>
      <c r="N429" s="365"/>
      <c r="O429" s="365"/>
      <c r="P429" s="365"/>
    </row>
    <row r="430">
      <c r="A430" s="365"/>
      <c r="B430" s="365"/>
      <c r="C430" s="365"/>
      <c r="D430" s="365"/>
      <c r="E430" s="365"/>
      <c r="F430" s="365"/>
      <c r="G430" s="365"/>
      <c r="H430" s="365"/>
      <c r="I430" s="365"/>
      <c r="J430" s="365"/>
      <c r="K430" s="365"/>
      <c r="L430" s="365"/>
      <c r="M430" s="365"/>
      <c r="N430" s="365"/>
      <c r="O430" s="365"/>
      <c r="P430" s="365"/>
    </row>
    <row r="431">
      <c r="A431" s="365"/>
      <c r="B431" s="365"/>
      <c r="C431" s="365"/>
      <c r="D431" s="365"/>
      <c r="E431" s="365"/>
      <c r="F431" s="365"/>
      <c r="G431" s="365"/>
      <c r="H431" s="365"/>
      <c r="I431" s="365"/>
      <c r="J431" s="365"/>
      <c r="K431" s="365"/>
      <c r="L431" s="365"/>
      <c r="M431" s="365"/>
      <c r="N431" s="365"/>
      <c r="O431" s="365"/>
      <c r="P431" s="365"/>
    </row>
    <row r="432">
      <c r="A432" s="365"/>
      <c r="B432" s="365"/>
      <c r="C432" s="365"/>
      <c r="D432" s="365"/>
      <c r="E432" s="365"/>
      <c r="F432" s="365"/>
      <c r="G432" s="365"/>
      <c r="H432" s="365"/>
      <c r="I432" s="365"/>
      <c r="J432" s="365"/>
      <c r="K432" s="365"/>
      <c r="L432" s="365"/>
      <c r="M432" s="365"/>
      <c r="N432" s="365"/>
      <c r="O432" s="365"/>
      <c r="P432" s="365"/>
    </row>
    <row r="433">
      <c r="A433" s="365"/>
      <c r="B433" s="365"/>
      <c r="C433" s="365"/>
      <c r="D433" s="365"/>
      <c r="E433" s="365"/>
      <c r="F433" s="365"/>
      <c r="G433" s="365"/>
      <c r="H433" s="365"/>
      <c r="I433" s="365"/>
      <c r="J433" s="365"/>
      <c r="K433" s="365"/>
      <c r="L433" s="365"/>
      <c r="M433" s="365"/>
      <c r="N433" s="365"/>
      <c r="O433" s="365"/>
      <c r="P433" s="365"/>
    </row>
    <row r="434">
      <c r="A434" s="365"/>
      <c r="B434" s="365"/>
      <c r="C434" s="365"/>
      <c r="D434" s="365"/>
      <c r="E434" s="365"/>
      <c r="F434" s="365"/>
      <c r="G434" s="365"/>
      <c r="H434" s="365"/>
      <c r="I434" s="365"/>
      <c r="J434" s="365"/>
      <c r="K434" s="365"/>
      <c r="L434" s="365"/>
      <c r="M434" s="365"/>
      <c r="N434" s="365"/>
      <c r="O434" s="365"/>
      <c r="P434" s="365"/>
    </row>
    <row r="435">
      <c r="A435" s="365"/>
      <c r="B435" s="365"/>
      <c r="C435" s="365"/>
      <c r="D435" s="365"/>
      <c r="E435" s="365"/>
      <c r="F435" s="365"/>
      <c r="G435" s="365"/>
      <c r="H435" s="365"/>
      <c r="I435" s="365"/>
      <c r="J435" s="365"/>
      <c r="K435" s="365"/>
      <c r="L435" s="365"/>
      <c r="M435" s="365"/>
      <c r="N435" s="365"/>
      <c r="O435" s="365"/>
      <c r="P435" s="365"/>
    </row>
    <row r="436">
      <c r="A436" s="365"/>
      <c r="B436" s="365"/>
      <c r="C436" s="365"/>
      <c r="D436" s="365"/>
      <c r="E436" s="365"/>
      <c r="F436" s="365"/>
      <c r="G436" s="365"/>
      <c r="H436" s="365"/>
      <c r="I436" s="365"/>
      <c r="J436" s="365"/>
      <c r="K436" s="365"/>
      <c r="L436" s="365"/>
      <c r="M436" s="365"/>
      <c r="N436" s="365"/>
      <c r="O436" s="365"/>
      <c r="P436" s="365"/>
    </row>
    <row r="437">
      <c r="A437" s="365"/>
      <c r="B437" s="365"/>
      <c r="C437" s="365"/>
      <c r="D437" s="365"/>
      <c r="E437" s="365"/>
      <c r="F437" s="365"/>
      <c r="G437" s="365"/>
      <c r="H437" s="365"/>
      <c r="I437" s="365"/>
      <c r="J437" s="365"/>
      <c r="K437" s="365"/>
      <c r="L437" s="365"/>
      <c r="M437" s="365"/>
      <c r="N437" s="365"/>
      <c r="O437" s="365"/>
      <c r="P437" s="365"/>
    </row>
    <row r="438">
      <c r="A438" s="365"/>
      <c r="B438" s="365"/>
      <c r="C438" s="365"/>
      <c r="D438" s="365"/>
      <c r="E438" s="365"/>
      <c r="F438" s="365"/>
      <c r="G438" s="365"/>
      <c r="H438" s="365"/>
      <c r="I438" s="365"/>
      <c r="J438" s="365"/>
      <c r="K438" s="365"/>
      <c r="L438" s="365"/>
      <c r="M438" s="365"/>
      <c r="N438" s="365"/>
      <c r="O438" s="365"/>
      <c r="P438" s="365"/>
    </row>
    <row r="439">
      <c r="A439" s="365"/>
      <c r="B439" s="365"/>
      <c r="C439" s="365"/>
      <c r="D439" s="365"/>
      <c r="E439" s="365"/>
      <c r="F439" s="365"/>
      <c r="G439" s="365"/>
      <c r="H439" s="365"/>
      <c r="I439" s="365"/>
      <c r="J439" s="365"/>
      <c r="K439" s="365"/>
      <c r="L439" s="365"/>
      <c r="M439" s="365"/>
      <c r="N439" s="365"/>
      <c r="O439" s="365"/>
      <c r="P439" s="365"/>
    </row>
    <row r="440">
      <c r="A440" s="365"/>
      <c r="B440" s="365"/>
      <c r="C440" s="365"/>
      <c r="D440" s="365"/>
      <c r="E440" s="365"/>
      <c r="F440" s="365"/>
      <c r="G440" s="365"/>
      <c r="H440" s="365"/>
      <c r="I440" s="365"/>
      <c r="J440" s="365"/>
      <c r="K440" s="365"/>
      <c r="L440" s="365"/>
      <c r="M440" s="365"/>
      <c r="N440" s="365"/>
      <c r="O440" s="365"/>
      <c r="P440" s="365"/>
    </row>
    <row r="441">
      <c r="A441" s="365"/>
      <c r="B441" s="365"/>
      <c r="C441" s="365"/>
      <c r="D441" s="365"/>
      <c r="E441" s="365"/>
      <c r="F441" s="365"/>
      <c r="G441" s="365"/>
      <c r="H441" s="365"/>
      <c r="I441" s="365"/>
      <c r="J441" s="365"/>
      <c r="K441" s="365"/>
      <c r="L441" s="365"/>
      <c r="M441" s="365"/>
      <c r="N441" s="365"/>
      <c r="O441" s="365"/>
      <c r="P441" s="365"/>
    </row>
    <row r="442">
      <c r="A442" s="365"/>
      <c r="B442" s="365"/>
      <c r="C442" s="365"/>
      <c r="D442" s="365"/>
      <c r="E442" s="365"/>
      <c r="F442" s="365"/>
      <c r="G442" s="365"/>
      <c r="H442" s="365"/>
      <c r="I442" s="365"/>
      <c r="J442" s="365"/>
      <c r="K442" s="365"/>
      <c r="L442" s="365"/>
      <c r="M442" s="365"/>
      <c r="N442" s="365"/>
      <c r="O442" s="365"/>
      <c r="P442" s="365"/>
    </row>
    <row r="443">
      <c r="A443" s="365"/>
      <c r="B443" s="365"/>
      <c r="C443" s="365"/>
      <c r="D443" s="365"/>
      <c r="E443" s="365"/>
      <c r="F443" s="365"/>
      <c r="G443" s="365"/>
      <c r="H443" s="365"/>
      <c r="I443" s="365"/>
      <c r="J443" s="365"/>
      <c r="K443" s="365"/>
      <c r="L443" s="365"/>
      <c r="M443" s="365"/>
      <c r="N443" s="365"/>
      <c r="O443" s="365"/>
      <c r="P443" s="365"/>
    </row>
    <row r="444">
      <c r="A444" s="365"/>
      <c r="B444" s="365"/>
      <c r="C444" s="365"/>
      <c r="D444" s="365"/>
      <c r="E444" s="365"/>
      <c r="F444" s="365"/>
      <c r="G444" s="365"/>
      <c r="H444" s="365"/>
      <c r="I444" s="365"/>
      <c r="J444" s="365"/>
      <c r="K444" s="365"/>
      <c r="L444" s="365"/>
      <c r="M444" s="365"/>
      <c r="N444" s="365"/>
      <c r="O444" s="365"/>
      <c r="P444" s="365"/>
    </row>
    <row r="445">
      <c r="A445" s="365"/>
      <c r="B445" s="365"/>
      <c r="C445" s="365"/>
      <c r="D445" s="365"/>
      <c r="E445" s="365"/>
      <c r="F445" s="365"/>
      <c r="G445" s="365"/>
      <c r="H445" s="365"/>
      <c r="I445" s="365"/>
      <c r="J445" s="365"/>
      <c r="K445" s="365"/>
      <c r="L445" s="365"/>
      <c r="M445" s="365"/>
      <c r="N445" s="365"/>
      <c r="O445" s="365"/>
      <c r="P445" s="365"/>
    </row>
    <row r="446">
      <c r="A446" s="365"/>
      <c r="B446" s="365"/>
      <c r="C446" s="365"/>
      <c r="D446" s="365"/>
      <c r="E446" s="365"/>
      <c r="F446" s="365"/>
      <c r="G446" s="365"/>
      <c r="H446" s="365"/>
      <c r="I446" s="365"/>
      <c r="J446" s="365"/>
      <c r="K446" s="365"/>
      <c r="L446" s="365"/>
      <c r="M446" s="365"/>
      <c r="N446" s="365"/>
      <c r="O446" s="365"/>
      <c r="P446" s="365"/>
    </row>
    <row r="447">
      <c r="A447" s="365"/>
      <c r="B447" s="365"/>
      <c r="C447" s="365"/>
      <c r="D447" s="365"/>
      <c r="E447" s="365"/>
      <c r="F447" s="365"/>
      <c r="G447" s="365"/>
      <c r="H447" s="365"/>
      <c r="I447" s="365"/>
      <c r="J447" s="365"/>
      <c r="K447" s="365"/>
      <c r="L447" s="365"/>
      <c r="M447" s="365"/>
      <c r="N447" s="365"/>
      <c r="O447" s="365"/>
      <c r="P447" s="365"/>
    </row>
    <row r="448">
      <c r="A448" s="365"/>
      <c r="B448" s="365"/>
      <c r="C448" s="365"/>
      <c r="D448" s="365"/>
      <c r="E448" s="365"/>
      <c r="F448" s="365"/>
      <c r="G448" s="365"/>
      <c r="H448" s="365"/>
      <c r="I448" s="365"/>
      <c r="J448" s="365"/>
      <c r="K448" s="365"/>
      <c r="L448" s="365"/>
      <c r="M448" s="365"/>
      <c r="N448" s="365"/>
      <c r="O448" s="365"/>
      <c r="P448" s="365"/>
    </row>
    <row r="449">
      <c r="A449" s="365"/>
      <c r="B449" s="365"/>
      <c r="C449" s="365"/>
      <c r="D449" s="365"/>
      <c r="E449" s="365"/>
      <c r="F449" s="365"/>
      <c r="G449" s="365"/>
      <c r="H449" s="365"/>
      <c r="I449" s="365"/>
      <c r="J449" s="365"/>
      <c r="K449" s="365"/>
      <c r="L449" s="365"/>
      <c r="M449" s="365"/>
      <c r="N449" s="365"/>
      <c r="O449" s="365"/>
      <c r="P449" s="365"/>
    </row>
    <row r="450">
      <c r="A450" s="365"/>
      <c r="B450" s="365"/>
      <c r="C450" s="365"/>
      <c r="D450" s="365"/>
      <c r="E450" s="365"/>
      <c r="F450" s="365"/>
      <c r="G450" s="365"/>
      <c r="H450" s="365"/>
      <c r="I450" s="365"/>
      <c r="J450" s="365"/>
      <c r="K450" s="365"/>
      <c r="L450" s="365"/>
      <c r="M450" s="365"/>
      <c r="N450" s="365"/>
      <c r="O450" s="365"/>
      <c r="P450" s="365"/>
    </row>
    <row r="451">
      <c r="A451" s="365"/>
      <c r="B451" s="365"/>
      <c r="C451" s="365"/>
      <c r="D451" s="365"/>
      <c r="E451" s="365"/>
      <c r="F451" s="365"/>
      <c r="G451" s="365"/>
      <c r="H451" s="365"/>
      <c r="I451" s="365"/>
      <c r="J451" s="365"/>
      <c r="K451" s="365"/>
      <c r="L451" s="365"/>
      <c r="M451" s="365"/>
      <c r="N451" s="365"/>
      <c r="O451" s="365"/>
      <c r="P451" s="365"/>
    </row>
    <row r="452">
      <c r="A452" s="365"/>
      <c r="B452" s="365"/>
      <c r="C452" s="365"/>
      <c r="D452" s="365"/>
      <c r="E452" s="365"/>
      <c r="F452" s="365"/>
      <c r="G452" s="365"/>
      <c r="H452" s="365"/>
      <c r="I452" s="365"/>
      <c r="J452" s="365"/>
      <c r="K452" s="365"/>
      <c r="L452" s="365"/>
      <c r="M452" s="365"/>
      <c r="N452" s="365"/>
      <c r="O452" s="365"/>
      <c r="P452" s="365"/>
    </row>
    <row r="453">
      <c r="A453" s="365"/>
      <c r="B453" s="365"/>
      <c r="C453" s="365"/>
      <c r="D453" s="365"/>
      <c r="E453" s="365"/>
      <c r="F453" s="365"/>
      <c r="G453" s="365"/>
      <c r="H453" s="365"/>
      <c r="I453" s="365"/>
      <c r="J453" s="365"/>
      <c r="K453" s="365"/>
      <c r="L453" s="365"/>
      <c r="M453" s="365"/>
      <c r="N453" s="365"/>
      <c r="O453" s="365"/>
      <c r="P453" s="365"/>
    </row>
    <row r="454">
      <c r="A454" s="365"/>
      <c r="B454" s="365"/>
      <c r="C454" s="365"/>
      <c r="D454" s="365"/>
      <c r="E454" s="365"/>
      <c r="F454" s="365"/>
      <c r="G454" s="365"/>
      <c r="H454" s="365"/>
      <c r="I454" s="365"/>
      <c r="J454" s="365"/>
      <c r="K454" s="365"/>
      <c r="L454" s="365"/>
      <c r="M454" s="365"/>
      <c r="N454" s="365"/>
      <c r="O454" s="365"/>
      <c r="P454" s="365"/>
    </row>
    <row r="455">
      <c r="A455" s="365"/>
      <c r="B455" s="365"/>
      <c r="C455" s="365"/>
      <c r="D455" s="365"/>
      <c r="E455" s="365"/>
      <c r="F455" s="365"/>
      <c r="G455" s="365"/>
      <c r="H455" s="365"/>
      <c r="I455" s="365"/>
      <c r="J455" s="365"/>
      <c r="K455" s="365"/>
      <c r="L455" s="365"/>
      <c r="M455" s="365"/>
      <c r="N455" s="365"/>
      <c r="O455" s="365"/>
      <c r="P455" s="365"/>
    </row>
    <row r="456">
      <c r="A456" s="365"/>
      <c r="B456" s="365"/>
      <c r="C456" s="365"/>
      <c r="D456" s="365"/>
      <c r="E456" s="365"/>
      <c r="F456" s="365"/>
      <c r="G456" s="365"/>
      <c r="H456" s="365"/>
      <c r="I456" s="365"/>
      <c r="J456" s="365"/>
      <c r="K456" s="365"/>
      <c r="L456" s="365"/>
      <c r="M456" s="365"/>
      <c r="N456" s="365"/>
      <c r="O456" s="365"/>
      <c r="P456" s="365"/>
    </row>
    <row r="457">
      <c r="A457" s="365"/>
      <c r="B457" s="365"/>
      <c r="C457" s="365"/>
      <c r="D457" s="365"/>
      <c r="E457" s="365"/>
      <c r="F457" s="365"/>
      <c r="G457" s="365"/>
      <c r="H457" s="365"/>
      <c r="I457" s="365"/>
      <c r="J457" s="365"/>
      <c r="K457" s="365"/>
      <c r="L457" s="365"/>
      <c r="M457" s="365"/>
      <c r="N457" s="365"/>
      <c r="O457" s="365"/>
      <c r="P457" s="365"/>
    </row>
    <row r="458">
      <c r="A458" s="365"/>
      <c r="B458" s="365"/>
      <c r="C458" s="365"/>
      <c r="D458" s="365"/>
      <c r="E458" s="365"/>
      <c r="F458" s="365"/>
      <c r="G458" s="365"/>
      <c r="H458" s="365"/>
      <c r="I458" s="365"/>
      <c r="J458" s="365"/>
      <c r="K458" s="365"/>
      <c r="L458" s="365"/>
      <c r="M458" s="365"/>
      <c r="N458" s="365"/>
      <c r="O458" s="365"/>
      <c r="P458" s="365"/>
    </row>
    <row r="459">
      <c r="A459" s="365"/>
      <c r="B459" s="365"/>
      <c r="C459" s="365"/>
      <c r="D459" s="365"/>
      <c r="E459" s="365"/>
      <c r="F459" s="365"/>
      <c r="G459" s="365"/>
      <c r="H459" s="365"/>
      <c r="I459" s="365"/>
      <c r="J459" s="365"/>
      <c r="K459" s="365"/>
      <c r="L459" s="365"/>
      <c r="M459" s="365"/>
      <c r="N459" s="365"/>
      <c r="O459" s="365"/>
      <c r="P459" s="365"/>
    </row>
    <row r="460">
      <c r="A460" s="365"/>
      <c r="B460" s="365"/>
      <c r="C460" s="365"/>
      <c r="D460" s="365"/>
      <c r="E460" s="365"/>
      <c r="F460" s="365"/>
      <c r="G460" s="365"/>
      <c r="H460" s="365"/>
      <c r="I460" s="365"/>
      <c r="J460" s="365"/>
      <c r="K460" s="365"/>
      <c r="L460" s="365"/>
      <c r="M460" s="365"/>
      <c r="N460" s="365"/>
      <c r="O460" s="365"/>
      <c r="P460" s="365"/>
    </row>
    <row r="461">
      <c r="A461" s="365"/>
      <c r="B461" s="365"/>
      <c r="C461" s="365"/>
      <c r="D461" s="365"/>
      <c r="E461" s="365"/>
      <c r="F461" s="365"/>
      <c r="G461" s="365"/>
      <c r="H461" s="365"/>
      <c r="I461" s="365"/>
      <c r="J461" s="365"/>
      <c r="K461" s="365"/>
      <c r="L461" s="365"/>
      <c r="M461" s="365"/>
      <c r="N461" s="365"/>
      <c r="O461" s="365"/>
      <c r="P461" s="365"/>
    </row>
    <row r="462">
      <c r="A462" s="365"/>
      <c r="B462" s="365"/>
      <c r="C462" s="365"/>
      <c r="D462" s="365"/>
      <c r="E462" s="365"/>
      <c r="F462" s="365"/>
      <c r="G462" s="365"/>
      <c r="H462" s="365"/>
      <c r="I462" s="365"/>
      <c r="J462" s="365"/>
      <c r="K462" s="365"/>
      <c r="L462" s="365"/>
      <c r="M462" s="365"/>
      <c r="N462" s="365"/>
      <c r="O462" s="365"/>
      <c r="P462" s="365"/>
    </row>
    <row r="463">
      <c r="A463" s="365"/>
      <c r="B463" s="365"/>
      <c r="C463" s="365"/>
      <c r="D463" s="365"/>
      <c r="E463" s="365"/>
      <c r="F463" s="365"/>
      <c r="G463" s="365"/>
      <c r="H463" s="365"/>
      <c r="I463" s="365"/>
      <c r="J463" s="365"/>
      <c r="K463" s="365"/>
      <c r="L463" s="365"/>
      <c r="M463" s="365"/>
      <c r="N463" s="365"/>
      <c r="O463" s="365"/>
      <c r="P463" s="365"/>
    </row>
    <row r="464">
      <c r="A464" s="365"/>
      <c r="B464" s="365"/>
      <c r="C464" s="365"/>
      <c r="D464" s="365"/>
      <c r="E464" s="365"/>
      <c r="F464" s="365"/>
      <c r="G464" s="365"/>
      <c r="H464" s="365"/>
      <c r="I464" s="365"/>
      <c r="J464" s="365"/>
      <c r="K464" s="365"/>
      <c r="L464" s="365"/>
      <c r="M464" s="365"/>
      <c r="N464" s="365"/>
      <c r="O464" s="365"/>
      <c r="P464" s="365"/>
    </row>
    <row r="465">
      <c r="A465" s="365"/>
      <c r="B465" s="365"/>
      <c r="C465" s="365"/>
      <c r="D465" s="365"/>
      <c r="E465" s="365"/>
      <c r="F465" s="365"/>
      <c r="G465" s="365"/>
      <c r="H465" s="365"/>
      <c r="I465" s="365"/>
      <c r="J465" s="365"/>
      <c r="K465" s="365"/>
      <c r="L465" s="365"/>
      <c r="M465" s="365"/>
      <c r="N465" s="365"/>
      <c r="O465" s="365"/>
      <c r="P465" s="365"/>
    </row>
    <row r="466">
      <c r="A466" s="365"/>
      <c r="B466" s="365"/>
      <c r="C466" s="365"/>
      <c r="D466" s="365"/>
      <c r="E466" s="365"/>
      <c r="F466" s="365"/>
      <c r="G466" s="365"/>
      <c r="H466" s="365"/>
      <c r="I466" s="365"/>
      <c r="J466" s="365"/>
      <c r="K466" s="365"/>
      <c r="L466" s="365"/>
      <c r="M466" s="365"/>
      <c r="N466" s="365"/>
      <c r="O466" s="365"/>
      <c r="P466" s="365"/>
    </row>
    <row r="467">
      <c r="A467" s="365"/>
      <c r="B467" s="365"/>
      <c r="C467" s="365"/>
      <c r="D467" s="365"/>
      <c r="E467" s="365"/>
      <c r="F467" s="365"/>
      <c r="G467" s="365"/>
      <c r="H467" s="365"/>
      <c r="I467" s="365"/>
      <c r="J467" s="365"/>
      <c r="K467" s="365"/>
      <c r="L467" s="365"/>
      <c r="M467" s="365"/>
      <c r="N467" s="365"/>
      <c r="O467" s="365"/>
      <c r="P467" s="365"/>
    </row>
    <row r="468">
      <c r="A468" s="365"/>
      <c r="B468" s="365"/>
      <c r="C468" s="365"/>
      <c r="D468" s="365"/>
      <c r="E468" s="365"/>
      <c r="F468" s="365"/>
      <c r="G468" s="365"/>
      <c r="H468" s="365"/>
      <c r="I468" s="365"/>
      <c r="J468" s="365"/>
      <c r="K468" s="365"/>
      <c r="L468" s="365"/>
      <c r="M468" s="365"/>
      <c r="N468" s="365"/>
      <c r="O468" s="365"/>
      <c r="P468" s="365"/>
    </row>
    <row r="469">
      <c r="A469" s="365"/>
      <c r="B469" s="365"/>
      <c r="C469" s="365"/>
      <c r="D469" s="365"/>
      <c r="E469" s="365"/>
      <c r="F469" s="365"/>
      <c r="G469" s="365"/>
      <c r="H469" s="365"/>
      <c r="I469" s="365"/>
      <c r="J469" s="365"/>
      <c r="K469" s="365"/>
      <c r="L469" s="365"/>
      <c r="M469" s="365"/>
      <c r="N469" s="365"/>
      <c r="O469" s="365"/>
      <c r="P469" s="365"/>
    </row>
    <row r="470">
      <c r="A470" s="365"/>
      <c r="B470" s="365"/>
      <c r="C470" s="365"/>
      <c r="D470" s="365"/>
      <c r="E470" s="365"/>
      <c r="F470" s="365"/>
      <c r="G470" s="365"/>
      <c r="H470" s="365"/>
      <c r="I470" s="365"/>
      <c r="J470" s="365"/>
      <c r="K470" s="365"/>
      <c r="L470" s="365"/>
      <c r="M470" s="365"/>
      <c r="N470" s="365"/>
      <c r="O470" s="365"/>
      <c r="P470" s="365"/>
    </row>
    <row r="471">
      <c r="A471" s="365"/>
      <c r="B471" s="365"/>
      <c r="C471" s="365"/>
      <c r="D471" s="365"/>
      <c r="E471" s="365"/>
      <c r="F471" s="365"/>
      <c r="G471" s="365"/>
      <c r="H471" s="365"/>
      <c r="I471" s="365"/>
      <c r="J471" s="365"/>
      <c r="K471" s="365"/>
      <c r="L471" s="365"/>
      <c r="M471" s="365"/>
      <c r="N471" s="365"/>
      <c r="O471" s="365"/>
      <c r="P471" s="365"/>
    </row>
    <row r="472">
      <c r="A472" s="365"/>
      <c r="B472" s="365"/>
      <c r="C472" s="365"/>
      <c r="D472" s="365"/>
      <c r="E472" s="365"/>
      <c r="F472" s="365"/>
      <c r="G472" s="365"/>
      <c r="H472" s="365"/>
      <c r="I472" s="365"/>
      <c r="J472" s="365"/>
      <c r="K472" s="365"/>
      <c r="L472" s="365"/>
      <c r="M472" s="365"/>
      <c r="N472" s="365"/>
      <c r="O472" s="365"/>
      <c r="P472" s="365"/>
    </row>
    <row r="473">
      <c r="A473" s="365"/>
      <c r="B473" s="365"/>
      <c r="C473" s="365"/>
      <c r="D473" s="365"/>
      <c r="E473" s="365"/>
      <c r="F473" s="365"/>
      <c r="G473" s="365"/>
      <c r="H473" s="365"/>
      <c r="I473" s="365"/>
      <c r="J473" s="365"/>
      <c r="K473" s="365"/>
      <c r="L473" s="365"/>
      <c r="M473" s="365"/>
      <c r="N473" s="365"/>
      <c r="O473" s="365"/>
      <c r="P473" s="365"/>
    </row>
    <row r="474">
      <c r="A474" s="365"/>
      <c r="B474" s="365"/>
      <c r="C474" s="365"/>
      <c r="D474" s="365"/>
      <c r="E474" s="365"/>
      <c r="F474" s="365"/>
      <c r="G474" s="365"/>
      <c r="H474" s="365"/>
      <c r="I474" s="365"/>
      <c r="J474" s="365"/>
      <c r="K474" s="365"/>
      <c r="L474" s="365"/>
      <c r="M474" s="365"/>
      <c r="N474" s="365"/>
      <c r="O474" s="365"/>
      <c r="P474" s="365"/>
    </row>
    <row r="475">
      <c r="A475" s="365"/>
      <c r="B475" s="365"/>
      <c r="C475" s="365"/>
      <c r="D475" s="365"/>
      <c r="E475" s="365"/>
      <c r="F475" s="365"/>
      <c r="G475" s="365"/>
      <c r="H475" s="365"/>
      <c r="I475" s="365"/>
      <c r="J475" s="365"/>
      <c r="K475" s="365"/>
      <c r="L475" s="365"/>
      <c r="M475" s="365"/>
      <c r="N475" s="365"/>
      <c r="O475" s="365"/>
      <c r="P475" s="365"/>
    </row>
    <row r="476">
      <c r="A476" s="365"/>
      <c r="B476" s="365"/>
      <c r="C476" s="365"/>
      <c r="D476" s="365"/>
      <c r="E476" s="365"/>
      <c r="F476" s="365"/>
      <c r="G476" s="365"/>
      <c r="H476" s="365"/>
      <c r="I476" s="365"/>
      <c r="J476" s="365"/>
      <c r="K476" s="365"/>
      <c r="L476" s="365"/>
      <c r="M476" s="365"/>
      <c r="N476" s="365"/>
      <c r="O476" s="365"/>
      <c r="P476" s="365"/>
    </row>
    <row r="477">
      <c r="A477" s="365"/>
      <c r="B477" s="365"/>
      <c r="C477" s="365"/>
      <c r="D477" s="365"/>
      <c r="E477" s="365"/>
      <c r="F477" s="365"/>
      <c r="G477" s="365"/>
      <c r="H477" s="365"/>
      <c r="I477" s="365"/>
      <c r="J477" s="365"/>
      <c r="K477" s="365"/>
      <c r="L477" s="365"/>
      <c r="M477" s="365"/>
      <c r="N477" s="365"/>
      <c r="O477" s="365"/>
      <c r="P477" s="365"/>
    </row>
    <row r="478">
      <c r="A478" s="365"/>
      <c r="B478" s="365"/>
      <c r="C478" s="365"/>
      <c r="D478" s="365"/>
      <c r="E478" s="365"/>
      <c r="F478" s="365"/>
      <c r="G478" s="365"/>
      <c r="H478" s="365"/>
      <c r="I478" s="365"/>
      <c r="J478" s="365"/>
      <c r="K478" s="365"/>
      <c r="L478" s="365"/>
      <c r="M478" s="365"/>
      <c r="N478" s="365"/>
      <c r="O478" s="365"/>
      <c r="P478" s="365"/>
    </row>
    <row r="479">
      <c r="A479" s="365"/>
      <c r="B479" s="365"/>
      <c r="C479" s="365"/>
      <c r="D479" s="365"/>
      <c r="E479" s="365"/>
      <c r="F479" s="365"/>
      <c r="G479" s="365"/>
      <c r="H479" s="365"/>
      <c r="I479" s="365"/>
      <c r="J479" s="365"/>
      <c r="K479" s="365"/>
      <c r="L479" s="365"/>
      <c r="M479" s="365"/>
      <c r="N479" s="365"/>
      <c r="O479" s="365"/>
      <c r="P479" s="365"/>
    </row>
    <row r="480">
      <c r="A480" s="365"/>
      <c r="B480" s="365"/>
      <c r="C480" s="365"/>
      <c r="D480" s="365"/>
      <c r="E480" s="365"/>
      <c r="F480" s="365"/>
      <c r="G480" s="365"/>
      <c r="H480" s="365"/>
      <c r="I480" s="365"/>
      <c r="J480" s="365"/>
      <c r="K480" s="365"/>
      <c r="L480" s="365"/>
      <c r="M480" s="365"/>
      <c r="N480" s="365"/>
      <c r="O480" s="365"/>
      <c r="P480" s="365"/>
    </row>
    <row r="481">
      <c r="A481" s="365"/>
      <c r="B481" s="365"/>
      <c r="C481" s="365"/>
      <c r="D481" s="365"/>
      <c r="E481" s="365"/>
      <c r="F481" s="365"/>
      <c r="G481" s="365"/>
      <c r="H481" s="365"/>
      <c r="I481" s="365"/>
      <c r="J481" s="365"/>
      <c r="K481" s="365"/>
      <c r="L481" s="365"/>
      <c r="M481" s="365"/>
      <c r="N481" s="365"/>
      <c r="O481" s="365"/>
      <c r="P481" s="365"/>
    </row>
    <row r="482">
      <c r="A482" s="365"/>
      <c r="B482" s="365"/>
      <c r="C482" s="365"/>
      <c r="D482" s="365"/>
      <c r="E482" s="365"/>
      <c r="F482" s="365"/>
      <c r="G482" s="365"/>
      <c r="H482" s="365"/>
      <c r="I482" s="365"/>
      <c r="J482" s="365"/>
      <c r="K482" s="365"/>
      <c r="L482" s="365"/>
      <c r="M482" s="365"/>
      <c r="N482" s="365"/>
      <c r="O482" s="365"/>
      <c r="P482" s="365"/>
    </row>
    <row r="483">
      <c r="A483" s="365"/>
      <c r="B483" s="365"/>
      <c r="C483" s="365"/>
      <c r="D483" s="365"/>
      <c r="E483" s="365"/>
      <c r="F483" s="365"/>
      <c r="G483" s="365"/>
      <c r="H483" s="365"/>
      <c r="I483" s="365"/>
      <c r="J483" s="365"/>
      <c r="K483" s="365"/>
      <c r="L483" s="365"/>
      <c r="M483" s="365"/>
      <c r="N483" s="365"/>
      <c r="O483" s="365"/>
      <c r="P483" s="365"/>
    </row>
    <row r="484">
      <c r="A484" s="365"/>
      <c r="B484" s="365"/>
      <c r="C484" s="365"/>
      <c r="D484" s="365"/>
      <c r="E484" s="365"/>
      <c r="F484" s="365"/>
      <c r="G484" s="365"/>
      <c r="H484" s="365"/>
      <c r="I484" s="365"/>
      <c r="J484" s="365"/>
      <c r="K484" s="365"/>
      <c r="L484" s="365"/>
      <c r="M484" s="365"/>
      <c r="N484" s="365"/>
      <c r="O484" s="365"/>
      <c r="P484" s="365"/>
    </row>
    <row r="485">
      <c r="A485" s="365"/>
      <c r="B485" s="365"/>
      <c r="C485" s="365"/>
      <c r="D485" s="365"/>
      <c r="E485" s="365"/>
      <c r="F485" s="365"/>
      <c r="G485" s="365"/>
      <c r="H485" s="365"/>
      <c r="I485" s="365"/>
      <c r="J485" s="365"/>
      <c r="K485" s="365"/>
      <c r="L485" s="365"/>
      <c r="M485" s="365"/>
      <c r="N485" s="365"/>
      <c r="O485" s="365"/>
      <c r="P485" s="365"/>
    </row>
    <row r="486">
      <c r="A486" s="365"/>
      <c r="B486" s="365"/>
      <c r="C486" s="365"/>
      <c r="D486" s="365"/>
      <c r="E486" s="365"/>
      <c r="F486" s="365"/>
      <c r="G486" s="365"/>
      <c r="H486" s="365"/>
      <c r="I486" s="365"/>
      <c r="J486" s="365"/>
      <c r="K486" s="365"/>
      <c r="L486" s="365"/>
      <c r="M486" s="365"/>
      <c r="N486" s="365"/>
      <c r="O486" s="365"/>
      <c r="P486" s="365"/>
    </row>
    <row r="487">
      <c r="A487" s="365"/>
      <c r="B487" s="365"/>
      <c r="C487" s="365"/>
      <c r="D487" s="365"/>
      <c r="E487" s="365"/>
      <c r="F487" s="365"/>
      <c r="G487" s="365"/>
      <c r="H487" s="365"/>
      <c r="I487" s="365"/>
      <c r="J487" s="365"/>
      <c r="K487" s="365"/>
      <c r="L487" s="365"/>
      <c r="M487" s="365"/>
      <c r="N487" s="365"/>
      <c r="O487" s="365"/>
      <c r="P487" s="365"/>
    </row>
    <row r="488">
      <c r="A488" s="365"/>
      <c r="B488" s="365"/>
      <c r="C488" s="365"/>
      <c r="D488" s="365"/>
      <c r="E488" s="365"/>
      <c r="F488" s="365"/>
      <c r="G488" s="365"/>
      <c r="H488" s="365"/>
      <c r="I488" s="365"/>
      <c r="J488" s="365"/>
      <c r="K488" s="365"/>
      <c r="L488" s="365"/>
      <c r="M488" s="365"/>
      <c r="N488" s="365"/>
      <c r="O488" s="365"/>
      <c r="P488" s="365"/>
    </row>
    <row r="489">
      <c r="A489" s="365"/>
      <c r="B489" s="365"/>
      <c r="C489" s="365"/>
      <c r="D489" s="365"/>
      <c r="E489" s="365"/>
      <c r="F489" s="365"/>
      <c r="G489" s="365"/>
      <c r="H489" s="365"/>
      <c r="I489" s="365"/>
      <c r="J489" s="365"/>
      <c r="K489" s="365"/>
      <c r="L489" s="365"/>
      <c r="M489" s="365"/>
      <c r="N489" s="365"/>
      <c r="O489" s="365"/>
      <c r="P489" s="365"/>
    </row>
    <row r="490">
      <c r="A490" s="365"/>
      <c r="B490" s="365"/>
      <c r="C490" s="365"/>
      <c r="D490" s="365"/>
      <c r="E490" s="365"/>
      <c r="F490" s="365"/>
      <c r="G490" s="365"/>
      <c r="H490" s="365"/>
      <c r="I490" s="365"/>
      <c r="J490" s="365"/>
      <c r="K490" s="365"/>
      <c r="L490" s="365"/>
      <c r="M490" s="365"/>
      <c r="N490" s="365"/>
      <c r="O490" s="365"/>
      <c r="P490" s="365"/>
    </row>
    <row r="491">
      <c r="A491" s="365"/>
      <c r="B491" s="365"/>
      <c r="C491" s="365"/>
      <c r="D491" s="365"/>
      <c r="E491" s="365"/>
      <c r="F491" s="365"/>
      <c r="G491" s="365"/>
      <c r="H491" s="365"/>
      <c r="I491" s="365"/>
      <c r="J491" s="365"/>
      <c r="K491" s="365"/>
      <c r="L491" s="365"/>
      <c r="M491" s="365"/>
      <c r="N491" s="365"/>
      <c r="O491" s="365"/>
      <c r="P491" s="365"/>
    </row>
    <row r="492">
      <c r="A492" s="365"/>
      <c r="B492" s="365"/>
      <c r="C492" s="365"/>
      <c r="D492" s="365"/>
      <c r="E492" s="365"/>
      <c r="F492" s="365"/>
      <c r="G492" s="365"/>
      <c r="H492" s="365"/>
      <c r="I492" s="365"/>
      <c r="J492" s="365"/>
      <c r="K492" s="365"/>
      <c r="L492" s="365"/>
      <c r="M492" s="365"/>
      <c r="N492" s="365"/>
      <c r="O492" s="365"/>
      <c r="P492" s="365"/>
    </row>
    <row r="493">
      <c r="A493" s="365"/>
      <c r="B493" s="365"/>
      <c r="C493" s="365"/>
      <c r="D493" s="365"/>
      <c r="E493" s="365"/>
      <c r="F493" s="365"/>
      <c r="G493" s="365"/>
      <c r="H493" s="365"/>
      <c r="I493" s="365"/>
      <c r="J493" s="365"/>
      <c r="K493" s="365"/>
      <c r="L493" s="365"/>
      <c r="M493" s="365"/>
      <c r="N493" s="365"/>
      <c r="O493" s="365"/>
      <c r="P493" s="365"/>
    </row>
    <row r="494">
      <c r="A494" s="365"/>
      <c r="B494" s="365"/>
      <c r="C494" s="365"/>
      <c r="D494" s="365"/>
      <c r="E494" s="365"/>
      <c r="F494" s="365"/>
      <c r="G494" s="365"/>
      <c r="H494" s="365"/>
      <c r="I494" s="365"/>
      <c r="J494" s="365"/>
      <c r="K494" s="365"/>
      <c r="L494" s="365"/>
      <c r="M494" s="365"/>
      <c r="N494" s="365"/>
      <c r="O494" s="365"/>
      <c r="P494" s="365"/>
    </row>
    <row r="495">
      <c r="A495" s="365"/>
      <c r="B495" s="365"/>
      <c r="C495" s="365"/>
      <c r="D495" s="365"/>
      <c r="E495" s="365"/>
      <c r="F495" s="365"/>
      <c r="G495" s="365"/>
      <c r="H495" s="365"/>
      <c r="I495" s="365"/>
      <c r="J495" s="365"/>
      <c r="K495" s="365"/>
      <c r="L495" s="365"/>
      <c r="M495" s="365"/>
      <c r="N495" s="365"/>
      <c r="O495" s="365"/>
      <c r="P495" s="365"/>
    </row>
    <row r="496">
      <c r="A496" s="365"/>
      <c r="B496" s="365"/>
      <c r="C496" s="365"/>
      <c r="D496" s="365"/>
      <c r="E496" s="365"/>
      <c r="F496" s="365"/>
      <c r="G496" s="365"/>
      <c r="H496" s="365"/>
      <c r="I496" s="365"/>
      <c r="J496" s="365"/>
      <c r="K496" s="365"/>
      <c r="L496" s="365"/>
      <c r="M496" s="365"/>
      <c r="N496" s="365"/>
      <c r="O496" s="365"/>
      <c r="P496" s="365"/>
    </row>
    <row r="497">
      <c r="A497" s="365"/>
      <c r="B497" s="365"/>
      <c r="C497" s="365"/>
      <c r="D497" s="365"/>
      <c r="E497" s="365"/>
      <c r="F497" s="365"/>
      <c r="G497" s="365"/>
      <c r="H497" s="365"/>
      <c r="I497" s="365"/>
      <c r="J497" s="365"/>
      <c r="K497" s="365"/>
      <c r="L497" s="365"/>
      <c r="M497" s="365"/>
      <c r="N497" s="365"/>
      <c r="O497" s="365"/>
      <c r="P497" s="365"/>
    </row>
    <row r="498">
      <c r="A498" s="365"/>
      <c r="B498" s="365"/>
      <c r="C498" s="365"/>
      <c r="D498" s="365"/>
      <c r="E498" s="365"/>
      <c r="F498" s="365"/>
      <c r="G498" s="365"/>
      <c r="H498" s="365"/>
      <c r="I498" s="365"/>
      <c r="J498" s="365"/>
      <c r="K498" s="365"/>
      <c r="L498" s="365"/>
      <c r="M498" s="365"/>
      <c r="N498" s="365"/>
      <c r="O498" s="365"/>
      <c r="P498" s="365"/>
    </row>
    <row r="499">
      <c r="A499" s="365"/>
      <c r="B499" s="365"/>
      <c r="C499" s="365"/>
      <c r="D499" s="365"/>
      <c r="E499" s="365"/>
      <c r="F499" s="365"/>
      <c r="G499" s="365"/>
      <c r="H499" s="365"/>
      <c r="I499" s="365"/>
      <c r="J499" s="365"/>
      <c r="K499" s="365"/>
      <c r="L499" s="365"/>
      <c r="M499" s="365"/>
      <c r="N499" s="365"/>
      <c r="O499" s="365"/>
      <c r="P499" s="365"/>
    </row>
    <row r="500">
      <c r="A500" s="365"/>
      <c r="B500" s="365"/>
      <c r="C500" s="365"/>
      <c r="D500" s="365"/>
      <c r="E500" s="365"/>
      <c r="F500" s="365"/>
      <c r="G500" s="365"/>
      <c r="H500" s="365"/>
      <c r="I500" s="365"/>
      <c r="J500" s="365"/>
      <c r="K500" s="365"/>
      <c r="L500" s="365"/>
      <c r="M500" s="365"/>
      <c r="N500" s="365"/>
      <c r="O500" s="365"/>
      <c r="P500" s="365"/>
    </row>
    <row r="501">
      <c r="A501" s="365"/>
      <c r="B501" s="365"/>
      <c r="C501" s="365"/>
      <c r="D501" s="365"/>
      <c r="E501" s="365"/>
      <c r="F501" s="365"/>
      <c r="G501" s="365"/>
      <c r="H501" s="365"/>
      <c r="I501" s="365"/>
      <c r="J501" s="365"/>
      <c r="K501" s="365"/>
      <c r="L501" s="365"/>
      <c r="M501" s="365"/>
      <c r="N501" s="365"/>
      <c r="O501" s="365"/>
      <c r="P501" s="365"/>
    </row>
    <row r="502">
      <c r="A502" s="365"/>
      <c r="B502" s="365"/>
      <c r="C502" s="365"/>
      <c r="D502" s="365"/>
      <c r="E502" s="365"/>
      <c r="F502" s="365"/>
      <c r="G502" s="365"/>
      <c r="H502" s="365"/>
      <c r="I502" s="365"/>
      <c r="J502" s="365"/>
      <c r="K502" s="365"/>
      <c r="L502" s="365"/>
      <c r="M502" s="365"/>
      <c r="N502" s="365"/>
      <c r="O502" s="365"/>
      <c r="P502" s="365"/>
    </row>
    <row r="503">
      <c r="A503" s="365"/>
      <c r="B503" s="365"/>
      <c r="C503" s="365"/>
      <c r="D503" s="365"/>
      <c r="E503" s="365"/>
      <c r="F503" s="365"/>
      <c r="G503" s="365"/>
      <c r="H503" s="365"/>
      <c r="I503" s="365"/>
      <c r="J503" s="365"/>
      <c r="K503" s="365"/>
      <c r="L503" s="365"/>
      <c r="M503" s="365"/>
      <c r="N503" s="365"/>
      <c r="O503" s="365"/>
      <c r="P503" s="365"/>
    </row>
    <row r="504">
      <c r="A504" s="365"/>
      <c r="B504" s="365"/>
      <c r="C504" s="365"/>
      <c r="D504" s="365"/>
      <c r="E504" s="365"/>
      <c r="F504" s="365"/>
      <c r="G504" s="365"/>
      <c r="H504" s="365"/>
      <c r="I504" s="365"/>
      <c r="J504" s="365"/>
      <c r="K504" s="365"/>
      <c r="L504" s="365"/>
      <c r="M504" s="365"/>
      <c r="N504" s="365"/>
      <c r="O504" s="365"/>
      <c r="P504" s="365"/>
    </row>
    <row r="505">
      <c r="A505" s="365"/>
      <c r="B505" s="365"/>
      <c r="C505" s="365"/>
      <c r="D505" s="365"/>
      <c r="E505" s="365"/>
      <c r="F505" s="365"/>
      <c r="G505" s="365"/>
      <c r="H505" s="365"/>
      <c r="I505" s="365"/>
      <c r="J505" s="365"/>
      <c r="K505" s="365"/>
      <c r="L505" s="365"/>
      <c r="M505" s="365"/>
      <c r="N505" s="365"/>
      <c r="O505" s="365"/>
      <c r="P505" s="365"/>
    </row>
    <row r="506">
      <c r="A506" s="365"/>
      <c r="B506" s="365"/>
      <c r="C506" s="365"/>
      <c r="D506" s="365"/>
      <c r="E506" s="365"/>
      <c r="F506" s="365"/>
      <c r="G506" s="365"/>
      <c r="H506" s="365"/>
      <c r="I506" s="365"/>
      <c r="J506" s="365"/>
      <c r="K506" s="365"/>
      <c r="L506" s="365"/>
      <c r="M506" s="365"/>
      <c r="N506" s="365"/>
      <c r="O506" s="365"/>
      <c r="P506" s="365"/>
    </row>
    <row r="507">
      <c r="A507" s="365"/>
      <c r="B507" s="365"/>
      <c r="C507" s="365"/>
      <c r="D507" s="365"/>
      <c r="E507" s="365"/>
      <c r="F507" s="365"/>
      <c r="G507" s="365"/>
      <c r="H507" s="365"/>
      <c r="I507" s="365"/>
      <c r="J507" s="365"/>
      <c r="K507" s="365"/>
      <c r="L507" s="365"/>
      <c r="M507" s="365"/>
      <c r="N507" s="365"/>
      <c r="O507" s="365"/>
      <c r="P507" s="365"/>
    </row>
    <row r="508">
      <c r="A508" s="365"/>
      <c r="B508" s="365"/>
      <c r="C508" s="365"/>
      <c r="D508" s="365"/>
      <c r="E508" s="365"/>
      <c r="F508" s="365"/>
      <c r="G508" s="365"/>
      <c r="H508" s="365"/>
      <c r="I508" s="365"/>
      <c r="J508" s="365"/>
      <c r="K508" s="365"/>
      <c r="L508" s="365"/>
      <c r="M508" s="365"/>
      <c r="N508" s="365"/>
      <c r="O508" s="365"/>
      <c r="P508" s="365"/>
    </row>
    <row r="509">
      <c r="A509" s="365"/>
      <c r="B509" s="365"/>
      <c r="C509" s="365"/>
      <c r="D509" s="365"/>
      <c r="E509" s="365"/>
      <c r="F509" s="365"/>
      <c r="G509" s="365"/>
      <c r="H509" s="365"/>
      <c r="I509" s="365"/>
      <c r="J509" s="365"/>
      <c r="K509" s="365"/>
      <c r="L509" s="365"/>
      <c r="M509" s="365"/>
      <c r="N509" s="365"/>
      <c r="O509" s="365"/>
      <c r="P509" s="365"/>
    </row>
    <row r="510">
      <c r="A510" s="365"/>
      <c r="B510" s="365"/>
      <c r="C510" s="365"/>
      <c r="D510" s="365"/>
      <c r="E510" s="365"/>
      <c r="F510" s="365"/>
      <c r="G510" s="365"/>
      <c r="H510" s="365"/>
      <c r="I510" s="365"/>
      <c r="J510" s="365"/>
      <c r="K510" s="365"/>
      <c r="L510" s="365"/>
      <c r="M510" s="365"/>
      <c r="N510" s="365"/>
      <c r="O510" s="365"/>
      <c r="P510" s="365"/>
    </row>
    <row r="511">
      <c r="A511" s="365"/>
      <c r="B511" s="365"/>
      <c r="C511" s="365"/>
      <c r="D511" s="365"/>
      <c r="E511" s="365"/>
      <c r="F511" s="365"/>
      <c r="G511" s="365"/>
      <c r="H511" s="365"/>
      <c r="I511" s="365"/>
      <c r="J511" s="365"/>
      <c r="K511" s="365"/>
      <c r="L511" s="365"/>
      <c r="M511" s="365"/>
      <c r="N511" s="365"/>
      <c r="O511" s="365"/>
      <c r="P511" s="365"/>
    </row>
    <row r="512">
      <c r="A512" s="365"/>
      <c r="B512" s="365"/>
      <c r="C512" s="365"/>
      <c r="D512" s="365"/>
      <c r="E512" s="365"/>
      <c r="F512" s="365"/>
      <c r="G512" s="365"/>
      <c r="H512" s="365"/>
      <c r="I512" s="365"/>
      <c r="J512" s="365"/>
      <c r="K512" s="365"/>
      <c r="L512" s="365"/>
      <c r="M512" s="365"/>
      <c r="N512" s="365"/>
      <c r="O512" s="365"/>
      <c r="P512" s="365"/>
    </row>
    <row r="513">
      <c r="A513" s="365"/>
      <c r="B513" s="365"/>
      <c r="C513" s="365"/>
      <c r="D513" s="365"/>
      <c r="E513" s="365"/>
      <c r="F513" s="365"/>
      <c r="G513" s="365"/>
      <c r="H513" s="365"/>
      <c r="I513" s="365"/>
      <c r="J513" s="365"/>
      <c r="K513" s="365"/>
      <c r="L513" s="365"/>
      <c r="M513" s="365"/>
      <c r="N513" s="365"/>
      <c r="O513" s="365"/>
      <c r="P513" s="365"/>
    </row>
    <row r="514">
      <c r="A514" s="365"/>
      <c r="B514" s="365"/>
      <c r="C514" s="365"/>
      <c r="D514" s="365"/>
      <c r="E514" s="365"/>
      <c r="F514" s="365"/>
      <c r="G514" s="365"/>
      <c r="H514" s="365"/>
      <c r="I514" s="365"/>
      <c r="J514" s="365"/>
      <c r="K514" s="365"/>
      <c r="L514" s="365"/>
      <c r="M514" s="365"/>
      <c r="N514" s="365"/>
      <c r="O514" s="365"/>
      <c r="P514" s="365"/>
    </row>
    <row r="515">
      <c r="A515" s="365"/>
      <c r="B515" s="365"/>
      <c r="C515" s="365"/>
      <c r="D515" s="365"/>
      <c r="E515" s="365"/>
      <c r="F515" s="365"/>
      <c r="G515" s="365"/>
      <c r="H515" s="365"/>
      <c r="I515" s="365"/>
      <c r="J515" s="365"/>
      <c r="K515" s="365"/>
      <c r="L515" s="365"/>
      <c r="M515" s="365"/>
      <c r="N515" s="365"/>
      <c r="O515" s="365"/>
      <c r="P515" s="365"/>
    </row>
    <row r="516">
      <c r="A516" s="365"/>
      <c r="B516" s="365"/>
      <c r="C516" s="365"/>
      <c r="D516" s="365"/>
      <c r="E516" s="365"/>
      <c r="F516" s="365"/>
      <c r="G516" s="365"/>
      <c r="H516" s="365"/>
      <c r="I516" s="365"/>
      <c r="J516" s="365"/>
      <c r="K516" s="365"/>
      <c r="L516" s="365"/>
      <c r="M516" s="365"/>
      <c r="N516" s="365"/>
      <c r="O516" s="365"/>
      <c r="P516" s="365"/>
    </row>
    <row r="517">
      <c r="A517" s="365"/>
      <c r="B517" s="365"/>
      <c r="C517" s="365"/>
      <c r="D517" s="365"/>
      <c r="E517" s="365"/>
      <c r="F517" s="365"/>
      <c r="G517" s="365"/>
      <c r="H517" s="365"/>
      <c r="I517" s="365"/>
      <c r="J517" s="365"/>
      <c r="K517" s="365"/>
      <c r="L517" s="365"/>
      <c r="M517" s="365"/>
      <c r="N517" s="365"/>
      <c r="O517" s="365"/>
      <c r="P517" s="365"/>
    </row>
    <row r="518">
      <c r="A518" s="365"/>
      <c r="B518" s="365"/>
      <c r="C518" s="365"/>
      <c r="D518" s="365"/>
      <c r="E518" s="365"/>
      <c r="F518" s="365"/>
      <c r="G518" s="365"/>
      <c r="H518" s="365"/>
      <c r="I518" s="365"/>
      <c r="J518" s="365"/>
      <c r="K518" s="365"/>
      <c r="L518" s="365"/>
      <c r="M518" s="365"/>
      <c r="N518" s="365"/>
      <c r="O518" s="365"/>
      <c r="P518" s="365"/>
    </row>
    <row r="519">
      <c r="A519" s="365"/>
      <c r="B519" s="365"/>
      <c r="C519" s="365"/>
      <c r="D519" s="365"/>
      <c r="E519" s="365"/>
      <c r="F519" s="365"/>
      <c r="G519" s="365"/>
      <c r="H519" s="365"/>
      <c r="I519" s="365"/>
      <c r="J519" s="365"/>
      <c r="K519" s="365"/>
      <c r="L519" s="365"/>
      <c r="M519" s="365"/>
      <c r="N519" s="365"/>
      <c r="O519" s="365"/>
      <c r="P519" s="365"/>
    </row>
    <row r="520">
      <c r="A520" s="365"/>
      <c r="B520" s="365"/>
      <c r="C520" s="365"/>
      <c r="D520" s="365"/>
      <c r="E520" s="365"/>
      <c r="F520" s="365"/>
      <c r="G520" s="365"/>
      <c r="H520" s="365"/>
      <c r="I520" s="365"/>
      <c r="J520" s="365"/>
      <c r="K520" s="365"/>
      <c r="L520" s="365"/>
      <c r="M520" s="365"/>
      <c r="N520" s="365"/>
      <c r="O520" s="365"/>
      <c r="P520" s="365"/>
    </row>
    <row r="521">
      <c r="A521" s="365"/>
      <c r="B521" s="365"/>
      <c r="C521" s="365"/>
      <c r="D521" s="365"/>
      <c r="E521" s="365"/>
      <c r="F521" s="365"/>
      <c r="G521" s="365"/>
      <c r="H521" s="365"/>
      <c r="I521" s="365"/>
      <c r="J521" s="365"/>
      <c r="K521" s="365"/>
      <c r="L521" s="365"/>
      <c r="M521" s="365"/>
      <c r="N521" s="365"/>
      <c r="O521" s="365"/>
      <c r="P521" s="365"/>
    </row>
    <row r="522">
      <c r="A522" s="365"/>
      <c r="B522" s="365"/>
      <c r="C522" s="365"/>
      <c r="D522" s="365"/>
      <c r="E522" s="365"/>
      <c r="F522" s="365"/>
      <c r="G522" s="365"/>
      <c r="H522" s="365"/>
      <c r="I522" s="365"/>
      <c r="J522" s="365"/>
      <c r="K522" s="365"/>
      <c r="L522" s="365"/>
      <c r="M522" s="365"/>
      <c r="N522" s="365"/>
      <c r="O522" s="365"/>
      <c r="P522" s="365"/>
    </row>
    <row r="523">
      <c r="A523" s="365"/>
      <c r="B523" s="365"/>
      <c r="C523" s="365"/>
      <c r="D523" s="365"/>
      <c r="E523" s="365"/>
      <c r="F523" s="365"/>
      <c r="G523" s="365"/>
      <c r="H523" s="365"/>
      <c r="I523" s="365"/>
      <c r="J523" s="365"/>
      <c r="K523" s="365"/>
      <c r="L523" s="365"/>
      <c r="M523" s="365"/>
      <c r="N523" s="365"/>
      <c r="O523" s="365"/>
      <c r="P523" s="365"/>
    </row>
    <row r="524">
      <c r="A524" s="365"/>
      <c r="B524" s="365"/>
      <c r="C524" s="365"/>
      <c r="D524" s="365"/>
      <c r="E524" s="365"/>
      <c r="F524" s="365"/>
      <c r="G524" s="365"/>
      <c r="H524" s="365"/>
      <c r="I524" s="365"/>
      <c r="J524" s="365"/>
      <c r="K524" s="365"/>
      <c r="L524" s="365"/>
      <c r="M524" s="365"/>
      <c r="N524" s="365"/>
      <c r="O524" s="365"/>
      <c r="P524" s="365"/>
    </row>
    <row r="525">
      <c r="A525" s="365"/>
      <c r="B525" s="365"/>
      <c r="C525" s="365"/>
      <c r="D525" s="365"/>
      <c r="E525" s="365"/>
      <c r="F525" s="365"/>
      <c r="G525" s="365"/>
      <c r="H525" s="365"/>
      <c r="I525" s="365"/>
      <c r="J525" s="365"/>
      <c r="K525" s="365"/>
      <c r="L525" s="365"/>
      <c r="M525" s="365"/>
      <c r="N525" s="365"/>
      <c r="O525" s="365"/>
      <c r="P525" s="365"/>
    </row>
    <row r="526">
      <c r="A526" s="365"/>
      <c r="B526" s="365"/>
      <c r="C526" s="365"/>
      <c r="D526" s="365"/>
      <c r="E526" s="365"/>
      <c r="F526" s="365"/>
      <c r="G526" s="365"/>
      <c r="H526" s="365"/>
      <c r="I526" s="365"/>
      <c r="J526" s="365"/>
      <c r="K526" s="365"/>
      <c r="L526" s="365"/>
      <c r="M526" s="365"/>
      <c r="N526" s="365"/>
      <c r="O526" s="365"/>
      <c r="P526" s="365"/>
    </row>
    <row r="527">
      <c r="A527" s="365"/>
      <c r="B527" s="365"/>
      <c r="C527" s="365"/>
      <c r="D527" s="365"/>
      <c r="E527" s="365"/>
      <c r="F527" s="365"/>
      <c r="G527" s="365"/>
      <c r="H527" s="365"/>
      <c r="I527" s="365"/>
      <c r="J527" s="365"/>
      <c r="K527" s="365"/>
      <c r="L527" s="365"/>
      <c r="M527" s="365"/>
      <c r="N527" s="365"/>
      <c r="O527" s="365"/>
      <c r="P527" s="365"/>
    </row>
    <row r="528">
      <c r="A528" s="365"/>
      <c r="B528" s="365"/>
      <c r="C528" s="365"/>
      <c r="D528" s="365"/>
      <c r="E528" s="365"/>
      <c r="F528" s="365"/>
      <c r="G528" s="365"/>
      <c r="H528" s="365"/>
      <c r="I528" s="365"/>
      <c r="J528" s="365"/>
      <c r="K528" s="365"/>
      <c r="L528" s="365"/>
      <c r="M528" s="365"/>
      <c r="N528" s="365"/>
      <c r="O528" s="365"/>
      <c r="P528" s="365"/>
    </row>
    <row r="529">
      <c r="A529" s="365"/>
      <c r="B529" s="365"/>
      <c r="C529" s="365"/>
      <c r="D529" s="365"/>
      <c r="E529" s="365"/>
      <c r="F529" s="365"/>
      <c r="G529" s="365"/>
      <c r="H529" s="365"/>
      <c r="I529" s="365"/>
      <c r="J529" s="365"/>
      <c r="K529" s="365"/>
      <c r="L529" s="365"/>
      <c r="M529" s="365"/>
      <c r="N529" s="365"/>
      <c r="O529" s="365"/>
      <c r="P529" s="365"/>
    </row>
    <row r="530">
      <c r="A530" s="365"/>
      <c r="B530" s="365"/>
      <c r="C530" s="365"/>
      <c r="D530" s="365"/>
      <c r="E530" s="365"/>
      <c r="F530" s="365"/>
      <c r="G530" s="365"/>
      <c r="H530" s="365"/>
      <c r="I530" s="365"/>
      <c r="J530" s="365"/>
      <c r="K530" s="365"/>
      <c r="L530" s="365"/>
      <c r="M530" s="365"/>
      <c r="N530" s="365"/>
      <c r="O530" s="365"/>
      <c r="P530" s="365"/>
    </row>
    <row r="531">
      <c r="A531" s="365"/>
      <c r="B531" s="365"/>
      <c r="C531" s="365"/>
      <c r="D531" s="365"/>
      <c r="E531" s="365"/>
      <c r="F531" s="365"/>
      <c r="G531" s="365"/>
      <c r="H531" s="365"/>
      <c r="I531" s="365"/>
      <c r="J531" s="365"/>
      <c r="K531" s="365"/>
      <c r="L531" s="365"/>
      <c r="M531" s="365"/>
      <c r="N531" s="365"/>
      <c r="O531" s="365"/>
      <c r="P531" s="365"/>
    </row>
    <row r="532">
      <c r="A532" s="365"/>
      <c r="B532" s="365"/>
      <c r="C532" s="365"/>
      <c r="D532" s="365"/>
      <c r="E532" s="365"/>
      <c r="F532" s="365"/>
      <c r="G532" s="365"/>
      <c r="H532" s="365"/>
      <c r="I532" s="365"/>
      <c r="J532" s="365"/>
      <c r="K532" s="365"/>
      <c r="L532" s="365"/>
      <c r="M532" s="365"/>
      <c r="N532" s="365"/>
      <c r="O532" s="365"/>
      <c r="P532" s="365"/>
    </row>
    <row r="533">
      <c r="A533" s="365"/>
      <c r="B533" s="365"/>
      <c r="C533" s="365"/>
      <c r="D533" s="365"/>
      <c r="E533" s="365"/>
      <c r="F533" s="365"/>
      <c r="G533" s="365"/>
      <c r="H533" s="365"/>
      <c r="I533" s="365"/>
      <c r="J533" s="365"/>
      <c r="K533" s="365"/>
      <c r="L533" s="365"/>
      <c r="M533" s="365"/>
      <c r="N533" s="365"/>
      <c r="O533" s="365"/>
      <c r="P533" s="365"/>
    </row>
    <row r="534">
      <c r="A534" s="365"/>
      <c r="B534" s="365"/>
      <c r="C534" s="365"/>
      <c r="D534" s="365"/>
      <c r="E534" s="365"/>
      <c r="F534" s="365"/>
      <c r="G534" s="365"/>
      <c r="H534" s="365"/>
      <c r="I534" s="365"/>
      <c r="J534" s="365"/>
      <c r="K534" s="365"/>
      <c r="L534" s="365"/>
      <c r="M534" s="365"/>
      <c r="N534" s="365"/>
      <c r="O534" s="365"/>
      <c r="P534" s="365"/>
    </row>
    <row r="535">
      <c r="A535" s="365"/>
      <c r="B535" s="365"/>
      <c r="C535" s="365"/>
      <c r="D535" s="365"/>
      <c r="E535" s="365"/>
      <c r="F535" s="365"/>
      <c r="G535" s="365"/>
      <c r="H535" s="365"/>
      <c r="I535" s="365"/>
      <c r="J535" s="365"/>
      <c r="K535" s="365"/>
      <c r="L535" s="365"/>
      <c r="M535" s="365"/>
      <c r="N535" s="365"/>
      <c r="O535" s="365"/>
      <c r="P535" s="365"/>
    </row>
    <row r="536">
      <c r="A536" s="365"/>
      <c r="B536" s="365"/>
      <c r="C536" s="365"/>
      <c r="D536" s="365"/>
      <c r="E536" s="365"/>
      <c r="F536" s="365"/>
      <c r="G536" s="365"/>
      <c r="H536" s="365"/>
      <c r="I536" s="365"/>
      <c r="J536" s="365"/>
      <c r="K536" s="365"/>
      <c r="L536" s="365"/>
      <c r="M536" s="365"/>
      <c r="N536" s="365"/>
      <c r="O536" s="365"/>
      <c r="P536" s="365"/>
    </row>
    <row r="537">
      <c r="A537" s="365"/>
      <c r="B537" s="365"/>
      <c r="C537" s="365"/>
      <c r="D537" s="365"/>
      <c r="E537" s="365"/>
      <c r="F537" s="365"/>
      <c r="G537" s="365"/>
      <c r="H537" s="365"/>
      <c r="I537" s="365"/>
      <c r="J537" s="365"/>
      <c r="K537" s="365"/>
      <c r="L537" s="365"/>
      <c r="M537" s="365"/>
      <c r="N537" s="365"/>
      <c r="O537" s="365"/>
      <c r="P537" s="365"/>
    </row>
    <row r="538">
      <c r="A538" s="365"/>
      <c r="B538" s="365"/>
      <c r="C538" s="365"/>
      <c r="D538" s="365"/>
      <c r="E538" s="365"/>
      <c r="F538" s="365"/>
      <c r="G538" s="365"/>
      <c r="H538" s="365"/>
      <c r="I538" s="365"/>
      <c r="J538" s="365"/>
      <c r="K538" s="365"/>
      <c r="L538" s="365"/>
      <c r="M538" s="365"/>
      <c r="N538" s="365"/>
      <c r="O538" s="365"/>
      <c r="P538" s="365"/>
    </row>
    <row r="539">
      <c r="A539" s="365"/>
      <c r="B539" s="365"/>
      <c r="C539" s="365"/>
      <c r="D539" s="365"/>
      <c r="E539" s="365"/>
      <c r="F539" s="365"/>
      <c r="G539" s="365"/>
      <c r="H539" s="365"/>
      <c r="I539" s="365"/>
      <c r="J539" s="365"/>
      <c r="K539" s="365"/>
      <c r="L539" s="365"/>
      <c r="M539" s="365"/>
      <c r="N539" s="365"/>
      <c r="O539" s="365"/>
      <c r="P539" s="365"/>
    </row>
    <row r="540">
      <c r="A540" s="365"/>
      <c r="B540" s="365"/>
      <c r="C540" s="365"/>
      <c r="D540" s="365"/>
      <c r="E540" s="365"/>
      <c r="F540" s="365"/>
      <c r="G540" s="365"/>
      <c r="H540" s="365"/>
      <c r="I540" s="365"/>
      <c r="J540" s="365"/>
      <c r="K540" s="365"/>
      <c r="L540" s="365"/>
      <c r="M540" s="365"/>
      <c r="N540" s="365"/>
      <c r="O540" s="365"/>
      <c r="P540" s="365"/>
    </row>
    <row r="541">
      <c r="A541" s="365"/>
      <c r="B541" s="365"/>
      <c r="C541" s="365"/>
      <c r="D541" s="365"/>
      <c r="E541" s="365"/>
      <c r="F541" s="365"/>
      <c r="G541" s="365"/>
      <c r="H541" s="365"/>
      <c r="I541" s="365"/>
      <c r="J541" s="365"/>
      <c r="K541" s="365"/>
      <c r="L541" s="365"/>
      <c r="M541" s="365"/>
      <c r="N541" s="365"/>
      <c r="O541" s="365"/>
      <c r="P541" s="365"/>
    </row>
    <row r="542">
      <c r="A542" s="365"/>
      <c r="B542" s="365"/>
      <c r="C542" s="365"/>
      <c r="D542" s="365"/>
      <c r="E542" s="365"/>
      <c r="F542" s="365"/>
      <c r="G542" s="365"/>
      <c r="H542" s="365"/>
      <c r="I542" s="365"/>
      <c r="J542" s="365"/>
      <c r="K542" s="365"/>
      <c r="L542" s="365"/>
      <c r="M542" s="365"/>
      <c r="N542" s="365"/>
      <c r="O542" s="365"/>
      <c r="P542" s="365"/>
    </row>
    <row r="543">
      <c r="A543" s="365"/>
      <c r="B543" s="365"/>
      <c r="C543" s="365"/>
      <c r="D543" s="365"/>
      <c r="E543" s="365"/>
      <c r="F543" s="365"/>
      <c r="G543" s="365"/>
      <c r="H543" s="365"/>
      <c r="I543" s="365"/>
      <c r="J543" s="365"/>
      <c r="K543" s="365"/>
      <c r="L543" s="365"/>
      <c r="M543" s="365"/>
      <c r="N543" s="365"/>
      <c r="O543" s="365"/>
      <c r="P543" s="365"/>
    </row>
    <row r="544">
      <c r="A544" s="365"/>
      <c r="B544" s="365"/>
      <c r="C544" s="365"/>
      <c r="D544" s="365"/>
      <c r="E544" s="365"/>
      <c r="F544" s="365"/>
      <c r="G544" s="365"/>
      <c r="H544" s="365"/>
      <c r="I544" s="365"/>
      <c r="J544" s="365"/>
      <c r="K544" s="365"/>
      <c r="L544" s="365"/>
      <c r="M544" s="365"/>
      <c r="N544" s="365"/>
      <c r="O544" s="365"/>
      <c r="P544" s="365"/>
    </row>
    <row r="545">
      <c r="A545" s="365"/>
      <c r="B545" s="365"/>
      <c r="C545" s="365"/>
      <c r="D545" s="365"/>
      <c r="E545" s="365"/>
      <c r="F545" s="365"/>
      <c r="G545" s="365"/>
      <c r="H545" s="365"/>
      <c r="I545" s="365"/>
      <c r="J545" s="365"/>
      <c r="K545" s="365"/>
      <c r="L545" s="365"/>
      <c r="M545" s="365"/>
      <c r="N545" s="365"/>
      <c r="O545" s="365"/>
      <c r="P545" s="365"/>
    </row>
    <row r="546">
      <c r="A546" s="365"/>
      <c r="B546" s="365"/>
      <c r="C546" s="365"/>
      <c r="D546" s="365"/>
      <c r="E546" s="365"/>
      <c r="F546" s="365"/>
      <c r="G546" s="365"/>
      <c r="H546" s="365"/>
      <c r="I546" s="365"/>
      <c r="J546" s="365"/>
      <c r="K546" s="365"/>
      <c r="L546" s="365"/>
      <c r="M546" s="365"/>
      <c r="N546" s="365"/>
      <c r="O546" s="365"/>
      <c r="P546" s="365"/>
    </row>
    <row r="547">
      <c r="A547" s="365"/>
      <c r="B547" s="365"/>
      <c r="C547" s="365"/>
      <c r="D547" s="365"/>
      <c r="E547" s="365"/>
      <c r="F547" s="365"/>
      <c r="G547" s="365"/>
      <c r="H547" s="365"/>
      <c r="I547" s="365"/>
      <c r="J547" s="365"/>
      <c r="K547" s="365"/>
      <c r="L547" s="365"/>
      <c r="M547" s="365"/>
      <c r="N547" s="365"/>
      <c r="O547" s="365"/>
      <c r="P547" s="365"/>
    </row>
    <row r="548">
      <c r="A548" s="365"/>
      <c r="B548" s="365"/>
      <c r="C548" s="365"/>
      <c r="D548" s="365"/>
      <c r="E548" s="365"/>
      <c r="F548" s="365"/>
      <c r="G548" s="365"/>
      <c r="H548" s="365"/>
      <c r="I548" s="365"/>
      <c r="J548" s="365"/>
      <c r="K548" s="365"/>
      <c r="L548" s="365"/>
      <c r="M548" s="365"/>
      <c r="N548" s="365"/>
      <c r="O548" s="365"/>
      <c r="P548" s="365"/>
    </row>
    <row r="549">
      <c r="A549" s="365"/>
      <c r="B549" s="365"/>
      <c r="C549" s="365"/>
      <c r="D549" s="365"/>
      <c r="E549" s="365"/>
      <c r="F549" s="365"/>
      <c r="G549" s="365"/>
      <c r="H549" s="365"/>
      <c r="I549" s="365"/>
      <c r="J549" s="365"/>
      <c r="K549" s="365"/>
      <c r="L549" s="365"/>
      <c r="M549" s="365"/>
      <c r="N549" s="365"/>
      <c r="O549" s="365"/>
      <c r="P549" s="365"/>
    </row>
    <row r="550">
      <c r="A550" s="365"/>
      <c r="B550" s="365"/>
      <c r="C550" s="365"/>
      <c r="D550" s="365"/>
      <c r="E550" s="365"/>
      <c r="F550" s="365"/>
      <c r="G550" s="365"/>
      <c r="H550" s="365"/>
      <c r="I550" s="365"/>
      <c r="J550" s="365"/>
      <c r="K550" s="365"/>
      <c r="L550" s="365"/>
      <c r="M550" s="365"/>
      <c r="N550" s="365"/>
      <c r="O550" s="365"/>
      <c r="P550" s="365"/>
    </row>
    <row r="551">
      <c r="A551" s="365"/>
      <c r="B551" s="365"/>
      <c r="C551" s="365"/>
      <c r="D551" s="365"/>
      <c r="E551" s="365"/>
      <c r="F551" s="365"/>
      <c r="G551" s="365"/>
      <c r="H551" s="365"/>
      <c r="I551" s="365"/>
      <c r="J551" s="365"/>
      <c r="K551" s="365"/>
      <c r="L551" s="365"/>
      <c r="M551" s="365"/>
      <c r="N551" s="365"/>
      <c r="O551" s="365"/>
      <c r="P551" s="365"/>
    </row>
    <row r="552">
      <c r="A552" s="365"/>
      <c r="B552" s="365"/>
      <c r="C552" s="365"/>
      <c r="D552" s="365"/>
      <c r="E552" s="365"/>
      <c r="F552" s="365"/>
      <c r="G552" s="365"/>
      <c r="H552" s="365"/>
      <c r="I552" s="365"/>
      <c r="J552" s="365"/>
      <c r="K552" s="365"/>
      <c r="L552" s="365"/>
      <c r="M552" s="365"/>
      <c r="N552" s="365"/>
      <c r="O552" s="365"/>
      <c r="P552" s="365"/>
    </row>
    <row r="553">
      <c r="A553" s="365"/>
      <c r="B553" s="365"/>
      <c r="C553" s="365"/>
      <c r="D553" s="365"/>
      <c r="E553" s="365"/>
      <c r="F553" s="365"/>
      <c r="G553" s="365"/>
      <c r="H553" s="365"/>
      <c r="I553" s="365"/>
      <c r="J553" s="365"/>
      <c r="K553" s="365"/>
      <c r="L553" s="365"/>
      <c r="M553" s="365"/>
      <c r="N553" s="365"/>
      <c r="O553" s="365"/>
      <c r="P553" s="365"/>
    </row>
    <row r="554">
      <c r="A554" s="365"/>
      <c r="B554" s="365"/>
      <c r="C554" s="365"/>
      <c r="D554" s="365"/>
      <c r="E554" s="365"/>
      <c r="F554" s="365"/>
      <c r="G554" s="365"/>
      <c r="H554" s="365"/>
      <c r="I554" s="365"/>
      <c r="J554" s="365"/>
      <c r="K554" s="365"/>
      <c r="L554" s="365"/>
      <c r="M554" s="365"/>
      <c r="N554" s="365"/>
      <c r="O554" s="365"/>
      <c r="P554" s="365"/>
    </row>
    <row r="555">
      <c r="A555" s="365"/>
      <c r="B555" s="365"/>
      <c r="C555" s="365"/>
      <c r="D555" s="365"/>
      <c r="E555" s="365"/>
      <c r="F555" s="365"/>
      <c r="G555" s="365"/>
      <c r="H555" s="365"/>
      <c r="I555" s="365"/>
      <c r="J555" s="365"/>
      <c r="K555" s="365"/>
      <c r="L555" s="365"/>
      <c r="M555" s="365"/>
      <c r="N555" s="365"/>
      <c r="O555" s="365"/>
      <c r="P555" s="365"/>
    </row>
    <row r="556">
      <c r="A556" s="365"/>
      <c r="B556" s="365"/>
      <c r="C556" s="365"/>
      <c r="D556" s="365"/>
      <c r="E556" s="365"/>
      <c r="F556" s="365"/>
      <c r="G556" s="365"/>
      <c r="H556" s="365"/>
      <c r="I556" s="365"/>
      <c r="J556" s="365"/>
      <c r="K556" s="365"/>
      <c r="L556" s="365"/>
      <c r="M556" s="365"/>
      <c r="N556" s="365"/>
      <c r="O556" s="365"/>
      <c r="P556" s="365"/>
    </row>
    <row r="557">
      <c r="A557" s="365"/>
      <c r="B557" s="365"/>
      <c r="C557" s="365"/>
      <c r="D557" s="365"/>
      <c r="E557" s="365"/>
      <c r="F557" s="365"/>
      <c r="G557" s="365"/>
      <c r="H557" s="365"/>
      <c r="I557" s="365"/>
      <c r="J557" s="365"/>
      <c r="K557" s="365"/>
      <c r="L557" s="365"/>
      <c r="M557" s="365"/>
      <c r="N557" s="365"/>
      <c r="O557" s="365"/>
      <c r="P557" s="365"/>
    </row>
    <row r="558">
      <c r="A558" s="365"/>
      <c r="B558" s="365"/>
      <c r="C558" s="365"/>
      <c r="D558" s="365"/>
      <c r="E558" s="365"/>
      <c r="F558" s="365"/>
      <c r="G558" s="365"/>
      <c r="H558" s="365"/>
      <c r="I558" s="365"/>
      <c r="J558" s="365"/>
      <c r="K558" s="365"/>
      <c r="L558" s="365"/>
      <c r="M558" s="365"/>
      <c r="N558" s="365"/>
      <c r="O558" s="365"/>
      <c r="P558" s="365"/>
    </row>
    <row r="559">
      <c r="A559" s="365"/>
      <c r="B559" s="365"/>
      <c r="C559" s="365"/>
      <c r="D559" s="365"/>
      <c r="E559" s="365"/>
      <c r="F559" s="365"/>
      <c r="G559" s="365"/>
      <c r="H559" s="365"/>
      <c r="I559" s="365"/>
      <c r="J559" s="365"/>
      <c r="K559" s="365"/>
      <c r="L559" s="365"/>
      <c r="M559" s="365"/>
      <c r="N559" s="365"/>
      <c r="O559" s="365"/>
      <c r="P559" s="365"/>
    </row>
    <row r="560">
      <c r="A560" s="365"/>
      <c r="B560" s="365"/>
      <c r="C560" s="365"/>
      <c r="D560" s="365"/>
      <c r="E560" s="365"/>
      <c r="F560" s="365"/>
      <c r="G560" s="365"/>
      <c r="H560" s="365"/>
      <c r="I560" s="365"/>
      <c r="J560" s="365"/>
      <c r="K560" s="365"/>
      <c r="L560" s="365"/>
      <c r="M560" s="365"/>
      <c r="N560" s="365"/>
      <c r="O560" s="365"/>
      <c r="P560" s="365"/>
    </row>
    <row r="561">
      <c r="A561" s="365"/>
      <c r="B561" s="365"/>
      <c r="C561" s="365"/>
      <c r="D561" s="365"/>
      <c r="E561" s="365"/>
      <c r="F561" s="365"/>
      <c r="G561" s="365"/>
      <c r="H561" s="365"/>
      <c r="I561" s="365"/>
      <c r="J561" s="365"/>
      <c r="K561" s="365"/>
      <c r="L561" s="365"/>
      <c r="M561" s="365"/>
      <c r="N561" s="365"/>
      <c r="O561" s="365"/>
      <c r="P561" s="365"/>
    </row>
    <row r="562">
      <c r="A562" s="365"/>
      <c r="B562" s="365"/>
      <c r="C562" s="365"/>
      <c r="D562" s="365"/>
      <c r="E562" s="365"/>
      <c r="F562" s="365"/>
      <c r="G562" s="365"/>
      <c r="H562" s="365"/>
      <c r="I562" s="365"/>
      <c r="J562" s="365"/>
      <c r="K562" s="365"/>
      <c r="L562" s="365"/>
      <c r="M562" s="365"/>
      <c r="N562" s="365"/>
      <c r="O562" s="365"/>
      <c r="P562" s="365"/>
    </row>
    <row r="563">
      <c r="A563" s="365"/>
      <c r="B563" s="365"/>
      <c r="C563" s="365"/>
      <c r="D563" s="365"/>
      <c r="E563" s="365"/>
      <c r="F563" s="365"/>
      <c r="G563" s="365"/>
      <c r="H563" s="365"/>
      <c r="I563" s="365"/>
      <c r="J563" s="365"/>
      <c r="K563" s="365"/>
      <c r="L563" s="365"/>
      <c r="M563" s="365"/>
      <c r="N563" s="365"/>
      <c r="O563" s="365"/>
      <c r="P563" s="365"/>
    </row>
    <row r="564">
      <c r="A564" s="365"/>
      <c r="B564" s="365"/>
      <c r="C564" s="365"/>
      <c r="D564" s="365"/>
      <c r="E564" s="365"/>
      <c r="F564" s="365"/>
      <c r="G564" s="365"/>
      <c r="H564" s="365"/>
      <c r="I564" s="365"/>
      <c r="J564" s="365"/>
      <c r="K564" s="365"/>
      <c r="L564" s="365"/>
      <c r="M564" s="365"/>
      <c r="N564" s="365"/>
      <c r="O564" s="365"/>
      <c r="P564" s="365"/>
    </row>
    <row r="565">
      <c r="A565" s="365"/>
      <c r="B565" s="365"/>
      <c r="C565" s="365"/>
      <c r="D565" s="365"/>
      <c r="E565" s="365"/>
      <c r="F565" s="365"/>
      <c r="G565" s="365"/>
      <c r="H565" s="365"/>
      <c r="I565" s="365"/>
      <c r="J565" s="365"/>
      <c r="K565" s="365"/>
      <c r="L565" s="365"/>
      <c r="M565" s="365"/>
      <c r="N565" s="365"/>
      <c r="O565" s="365"/>
      <c r="P565" s="365"/>
    </row>
    <row r="566">
      <c r="A566" s="365"/>
      <c r="B566" s="365"/>
      <c r="C566" s="365"/>
      <c r="D566" s="365"/>
      <c r="E566" s="365"/>
      <c r="F566" s="365"/>
      <c r="G566" s="365"/>
      <c r="H566" s="365"/>
      <c r="I566" s="365"/>
      <c r="J566" s="365"/>
      <c r="K566" s="365"/>
      <c r="L566" s="365"/>
      <c r="M566" s="365"/>
      <c r="N566" s="365"/>
      <c r="O566" s="365"/>
      <c r="P566" s="365"/>
    </row>
    <row r="567">
      <c r="A567" s="365"/>
      <c r="B567" s="365"/>
      <c r="C567" s="365"/>
      <c r="D567" s="365"/>
      <c r="E567" s="365"/>
      <c r="F567" s="365"/>
      <c r="G567" s="365"/>
      <c r="H567" s="365"/>
      <c r="I567" s="365"/>
      <c r="J567" s="365"/>
      <c r="K567" s="365"/>
      <c r="L567" s="365"/>
      <c r="M567" s="365"/>
      <c r="N567" s="365"/>
      <c r="O567" s="365"/>
      <c r="P567" s="365"/>
    </row>
    <row r="568">
      <c r="A568" s="365"/>
      <c r="B568" s="365"/>
      <c r="C568" s="365"/>
      <c r="D568" s="365"/>
      <c r="E568" s="365"/>
      <c r="F568" s="365"/>
      <c r="G568" s="365"/>
      <c r="H568" s="365"/>
      <c r="I568" s="365"/>
      <c r="J568" s="365"/>
      <c r="K568" s="365"/>
      <c r="L568" s="365"/>
      <c r="M568" s="365"/>
      <c r="N568" s="365"/>
      <c r="O568" s="365"/>
      <c r="P568" s="365"/>
    </row>
    <row r="569">
      <c r="A569" s="365"/>
      <c r="B569" s="365"/>
      <c r="C569" s="365"/>
      <c r="D569" s="365"/>
      <c r="E569" s="365"/>
      <c r="F569" s="365"/>
      <c r="G569" s="365"/>
      <c r="H569" s="365"/>
      <c r="I569" s="365"/>
      <c r="J569" s="365"/>
      <c r="K569" s="365"/>
      <c r="L569" s="365"/>
      <c r="M569" s="365"/>
      <c r="N569" s="365"/>
      <c r="O569" s="365"/>
      <c r="P569" s="365"/>
    </row>
    <row r="570">
      <c r="A570" s="365"/>
      <c r="B570" s="365"/>
      <c r="C570" s="365"/>
      <c r="D570" s="365"/>
      <c r="E570" s="365"/>
      <c r="F570" s="365"/>
      <c r="G570" s="365"/>
      <c r="H570" s="365"/>
      <c r="I570" s="365"/>
      <c r="J570" s="365"/>
      <c r="K570" s="365"/>
      <c r="L570" s="365"/>
      <c r="M570" s="365"/>
      <c r="N570" s="365"/>
      <c r="O570" s="365"/>
      <c r="P570" s="365"/>
    </row>
    <row r="571">
      <c r="A571" s="365"/>
      <c r="B571" s="365"/>
      <c r="C571" s="365"/>
      <c r="D571" s="365"/>
      <c r="E571" s="365"/>
      <c r="F571" s="365"/>
      <c r="G571" s="365"/>
      <c r="H571" s="365"/>
      <c r="I571" s="365"/>
      <c r="J571" s="365"/>
      <c r="K571" s="365"/>
      <c r="L571" s="365"/>
      <c r="M571" s="365"/>
      <c r="N571" s="365"/>
      <c r="O571" s="365"/>
      <c r="P571" s="365"/>
    </row>
    <row r="572">
      <c r="A572" s="365"/>
      <c r="B572" s="365"/>
      <c r="C572" s="365"/>
      <c r="D572" s="365"/>
      <c r="E572" s="365"/>
      <c r="F572" s="365"/>
      <c r="G572" s="365"/>
      <c r="H572" s="365"/>
      <c r="I572" s="365"/>
      <c r="J572" s="365"/>
      <c r="K572" s="365"/>
      <c r="L572" s="365"/>
      <c r="M572" s="365"/>
      <c r="N572" s="365"/>
      <c r="O572" s="365"/>
      <c r="P572" s="365"/>
    </row>
    <row r="573">
      <c r="A573" s="365"/>
      <c r="B573" s="365"/>
      <c r="C573" s="365"/>
      <c r="D573" s="365"/>
      <c r="E573" s="365"/>
      <c r="F573" s="365"/>
      <c r="G573" s="365"/>
      <c r="H573" s="365"/>
      <c r="I573" s="365"/>
      <c r="J573" s="365"/>
      <c r="K573" s="365"/>
      <c r="L573" s="365"/>
      <c r="M573" s="365"/>
      <c r="N573" s="365"/>
      <c r="O573" s="365"/>
      <c r="P573" s="365"/>
    </row>
    <row r="574">
      <c r="A574" s="365"/>
      <c r="B574" s="365"/>
      <c r="C574" s="365"/>
      <c r="D574" s="365"/>
      <c r="E574" s="365"/>
      <c r="F574" s="365"/>
      <c r="G574" s="365"/>
      <c r="H574" s="365"/>
      <c r="I574" s="365"/>
      <c r="J574" s="365"/>
      <c r="K574" s="365"/>
      <c r="L574" s="365"/>
      <c r="M574" s="365"/>
      <c r="N574" s="365"/>
      <c r="O574" s="365"/>
      <c r="P574" s="365"/>
    </row>
    <row r="575">
      <c r="A575" s="365"/>
      <c r="B575" s="365"/>
      <c r="C575" s="365"/>
      <c r="D575" s="365"/>
      <c r="E575" s="365"/>
      <c r="F575" s="365"/>
      <c r="G575" s="365"/>
      <c r="H575" s="365"/>
      <c r="I575" s="365"/>
      <c r="J575" s="365"/>
      <c r="K575" s="365"/>
      <c r="L575" s="365"/>
      <c r="M575" s="365"/>
      <c r="N575" s="365"/>
      <c r="O575" s="365"/>
      <c r="P575" s="365"/>
    </row>
    <row r="576">
      <c r="A576" s="365"/>
      <c r="B576" s="365"/>
      <c r="C576" s="365"/>
      <c r="D576" s="365"/>
      <c r="E576" s="365"/>
      <c r="F576" s="365"/>
      <c r="G576" s="365"/>
      <c r="H576" s="365"/>
      <c r="I576" s="365"/>
      <c r="J576" s="365"/>
      <c r="K576" s="365"/>
      <c r="L576" s="365"/>
      <c r="M576" s="365"/>
      <c r="N576" s="365"/>
      <c r="O576" s="365"/>
      <c r="P576" s="365"/>
    </row>
    <row r="577">
      <c r="A577" s="365"/>
      <c r="B577" s="365"/>
      <c r="C577" s="365"/>
      <c r="D577" s="365"/>
      <c r="E577" s="365"/>
      <c r="F577" s="365"/>
      <c r="G577" s="365"/>
      <c r="H577" s="365"/>
      <c r="I577" s="365"/>
      <c r="J577" s="365"/>
      <c r="K577" s="365"/>
      <c r="L577" s="365"/>
      <c r="M577" s="365"/>
      <c r="N577" s="365"/>
      <c r="O577" s="365"/>
      <c r="P577" s="365"/>
    </row>
    <row r="578">
      <c r="A578" s="365"/>
      <c r="B578" s="365"/>
      <c r="C578" s="365"/>
      <c r="D578" s="365"/>
      <c r="E578" s="365"/>
      <c r="F578" s="365"/>
      <c r="G578" s="365"/>
      <c r="H578" s="365"/>
      <c r="I578" s="365"/>
      <c r="J578" s="365"/>
      <c r="K578" s="365"/>
      <c r="L578" s="365"/>
      <c r="M578" s="365"/>
      <c r="N578" s="365"/>
      <c r="O578" s="365"/>
      <c r="P578" s="365"/>
    </row>
    <row r="579">
      <c r="A579" s="365"/>
      <c r="B579" s="365"/>
      <c r="C579" s="365"/>
      <c r="D579" s="365"/>
      <c r="E579" s="365"/>
      <c r="F579" s="365"/>
      <c r="G579" s="365"/>
      <c r="H579" s="365"/>
      <c r="I579" s="365"/>
      <c r="J579" s="365"/>
      <c r="K579" s="365"/>
      <c r="L579" s="365"/>
      <c r="M579" s="365"/>
      <c r="N579" s="365"/>
      <c r="O579" s="365"/>
      <c r="P579" s="365"/>
    </row>
    <row r="580">
      <c r="A580" s="365"/>
      <c r="B580" s="365"/>
      <c r="C580" s="365"/>
      <c r="D580" s="365"/>
      <c r="E580" s="365"/>
      <c r="F580" s="365"/>
      <c r="G580" s="365"/>
      <c r="H580" s="365"/>
      <c r="I580" s="365"/>
      <c r="J580" s="365"/>
      <c r="K580" s="365"/>
      <c r="L580" s="365"/>
      <c r="M580" s="365"/>
      <c r="N580" s="365"/>
      <c r="O580" s="365"/>
      <c r="P580" s="365"/>
    </row>
    <row r="581">
      <c r="A581" s="365"/>
      <c r="B581" s="365"/>
      <c r="C581" s="365"/>
      <c r="D581" s="365"/>
      <c r="E581" s="365"/>
      <c r="F581" s="365"/>
      <c r="G581" s="365"/>
      <c r="H581" s="365"/>
      <c r="I581" s="365"/>
      <c r="J581" s="365"/>
      <c r="K581" s="365"/>
      <c r="L581" s="365"/>
      <c r="M581" s="365"/>
      <c r="N581" s="365"/>
      <c r="O581" s="365"/>
      <c r="P581" s="365"/>
    </row>
    <row r="582">
      <c r="A582" s="365"/>
      <c r="B582" s="365"/>
      <c r="C582" s="365"/>
      <c r="D582" s="365"/>
      <c r="E582" s="365"/>
      <c r="F582" s="365"/>
      <c r="G582" s="365"/>
      <c r="H582" s="365"/>
      <c r="I582" s="365"/>
      <c r="J582" s="365"/>
      <c r="K582" s="365"/>
      <c r="L582" s="365"/>
      <c r="M582" s="365"/>
      <c r="N582" s="365"/>
      <c r="O582" s="365"/>
      <c r="P582" s="365"/>
    </row>
    <row r="583">
      <c r="A583" s="365"/>
      <c r="B583" s="365"/>
      <c r="C583" s="365"/>
      <c r="D583" s="365"/>
      <c r="E583" s="365"/>
      <c r="F583" s="365"/>
      <c r="G583" s="365"/>
      <c r="H583" s="365"/>
      <c r="I583" s="365"/>
      <c r="J583" s="365"/>
      <c r="K583" s="365"/>
      <c r="L583" s="365"/>
      <c r="M583" s="365"/>
      <c r="N583" s="365"/>
      <c r="O583" s="365"/>
      <c r="P583" s="365"/>
    </row>
    <row r="584">
      <c r="A584" s="365"/>
      <c r="B584" s="365"/>
      <c r="C584" s="365"/>
      <c r="D584" s="365"/>
      <c r="E584" s="365"/>
      <c r="F584" s="365"/>
      <c r="G584" s="365"/>
      <c r="H584" s="365"/>
      <c r="I584" s="365"/>
      <c r="J584" s="365"/>
      <c r="K584" s="365"/>
      <c r="L584" s="365"/>
      <c r="M584" s="365"/>
      <c r="N584" s="365"/>
      <c r="O584" s="365"/>
      <c r="P584" s="365"/>
    </row>
    <row r="585">
      <c r="A585" s="365"/>
      <c r="B585" s="365"/>
      <c r="C585" s="365"/>
      <c r="D585" s="365"/>
      <c r="E585" s="365"/>
      <c r="F585" s="365"/>
      <c r="G585" s="365"/>
      <c r="H585" s="365"/>
      <c r="I585" s="365"/>
      <c r="J585" s="365"/>
      <c r="K585" s="365"/>
      <c r="L585" s="365"/>
      <c r="M585" s="365"/>
      <c r="N585" s="365"/>
      <c r="O585" s="365"/>
      <c r="P585" s="365"/>
    </row>
    <row r="586">
      <c r="A586" s="365"/>
      <c r="B586" s="365"/>
      <c r="C586" s="365"/>
      <c r="D586" s="365"/>
      <c r="E586" s="365"/>
      <c r="F586" s="365"/>
      <c r="G586" s="365"/>
      <c r="H586" s="365"/>
      <c r="I586" s="365"/>
      <c r="J586" s="365"/>
      <c r="K586" s="365"/>
      <c r="L586" s="365"/>
      <c r="M586" s="365"/>
      <c r="N586" s="365"/>
      <c r="O586" s="365"/>
      <c r="P586" s="365"/>
    </row>
    <row r="587">
      <c r="A587" s="365"/>
      <c r="B587" s="365"/>
      <c r="C587" s="365"/>
      <c r="D587" s="365"/>
      <c r="E587" s="365"/>
      <c r="F587" s="365"/>
      <c r="G587" s="365"/>
      <c r="H587" s="365"/>
      <c r="I587" s="365"/>
      <c r="J587" s="365"/>
      <c r="K587" s="365"/>
      <c r="L587" s="365"/>
      <c r="M587" s="365"/>
      <c r="N587" s="365"/>
      <c r="O587" s="365"/>
      <c r="P587" s="365"/>
    </row>
    <row r="588">
      <c r="A588" s="365"/>
      <c r="B588" s="365"/>
      <c r="C588" s="365"/>
      <c r="D588" s="365"/>
      <c r="E588" s="365"/>
      <c r="F588" s="365"/>
      <c r="G588" s="365"/>
      <c r="H588" s="365"/>
      <c r="I588" s="365"/>
      <c r="J588" s="365"/>
      <c r="K588" s="365"/>
      <c r="L588" s="365"/>
      <c r="M588" s="365"/>
      <c r="N588" s="365"/>
      <c r="O588" s="365"/>
      <c r="P588" s="365"/>
    </row>
    <row r="589">
      <c r="A589" s="365"/>
      <c r="B589" s="365"/>
      <c r="C589" s="365"/>
      <c r="D589" s="365"/>
      <c r="E589" s="365"/>
      <c r="F589" s="365"/>
      <c r="G589" s="365"/>
      <c r="H589" s="365"/>
      <c r="I589" s="365"/>
      <c r="J589" s="365"/>
      <c r="K589" s="365"/>
      <c r="L589" s="365"/>
      <c r="M589" s="365"/>
      <c r="N589" s="365"/>
      <c r="O589" s="365"/>
      <c r="P589" s="365"/>
    </row>
    <row r="590">
      <c r="A590" s="365"/>
      <c r="B590" s="365"/>
      <c r="C590" s="365"/>
      <c r="D590" s="365"/>
      <c r="E590" s="365"/>
      <c r="F590" s="365"/>
      <c r="G590" s="365"/>
      <c r="H590" s="365"/>
      <c r="I590" s="365"/>
      <c r="J590" s="365"/>
      <c r="K590" s="365"/>
      <c r="L590" s="365"/>
      <c r="M590" s="365"/>
      <c r="N590" s="365"/>
      <c r="O590" s="365"/>
      <c r="P590" s="365"/>
    </row>
    <row r="591">
      <c r="A591" s="365"/>
      <c r="B591" s="365"/>
      <c r="C591" s="365"/>
      <c r="D591" s="365"/>
      <c r="E591" s="365"/>
      <c r="F591" s="365"/>
      <c r="G591" s="365"/>
      <c r="H591" s="365"/>
      <c r="I591" s="365"/>
      <c r="J591" s="365"/>
      <c r="K591" s="365"/>
      <c r="L591" s="365"/>
      <c r="M591" s="365"/>
      <c r="N591" s="365"/>
      <c r="O591" s="365"/>
      <c r="P591" s="365"/>
    </row>
    <row r="592">
      <c r="A592" s="365"/>
      <c r="B592" s="365"/>
      <c r="C592" s="365"/>
      <c r="D592" s="365"/>
      <c r="E592" s="365"/>
      <c r="F592" s="365"/>
      <c r="G592" s="365"/>
      <c r="H592" s="365"/>
      <c r="I592" s="365"/>
      <c r="J592" s="365"/>
      <c r="K592" s="365"/>
      <c r="L592" s="365"/>
      <c r="M592" s="365"/>
      <c r="N592" s="365"/>
      <c r="O592" s="365"/>
      <c r="P592" s="365"/>
    </row>
    <row r="593">
      <c r="A593" s="365"/>
      <c r="B593" s="365"/>
      <c r="C593" s="365"/>
      <c r="D593" s="365"/>
      <c r="E593" s="365"/>
      <c r="F593" s="365"/>
      <c r="G593" s="365"/>
      <c r="H593" s="365"/>
      <c r="I593" s="365"/>
      <c r="J593" s="365"/>
      <c r="K593" s="365"/>
      <c r="L593" s="365"/>
      <c r="M593" s="365"/>
      <c r="N593" s="365"/>
      <c r="O593" s="365"/>
      <c r="P593" s="365"/>
    </row>
    <row r="594">
      <c r="A594" s="365"/>
      <c r="B594" s="365"/>
      <c r="C594" s="365"/>
      <c r="D594" s="365"/>
      <c r="E594" s="365"/>
      <c r="F594" s="365"/>
      <c r="G594" s="365"/>
      <c r="H594" s="365"/>
      <c r="I594" s="365"/>
      <c r="J594" s="365"/>
      <c r="K594" s="365"/>
      <c r="L594" s="365"/>
      <c r="M594" s="365"/>
      <c r="N594" s="365"/>
      <c r="O594" s="365"/>
      <c r="P594" s="365"/>
    </row>
    <row r="595">
      <c r="A595" s="365"/>
      <c r="B595" s="365"/>
      <c r="C595" s="365"/>
      <c r="D595" s="365"/>
      <c r="E595" s="365"/>
      <c r="F595" s="365"/>
      <c r="G595" s="365"/>
      <c r="H595" s="365"/>
      <c r="I595" s="365"/>
      <c r="J595" s="365"/>
      <c r="K595" s="365"/>
      <c r="L595" s="365"/>
      <c r="M595" s="365"/>
      <c r="N595" s="365"/>
      <c r="O595" s="365"/>
      <c r="P595" s="365"/>
    </row>
    <row r="596">
      <c r="A596" s="365"/>
      <c r="B596" s="365"/>
      <c r="C596" s="365"/>
      <c r="D596" s="365"/>
      <c r="E596" s="365"/>
      <c r="F596" s="365"/>
      <c r="G596" s="365"/>
      <c r="H596" s="365"/>
      <c r="I596" s="365"/>
      <c r="J596" s="365"/>
      <c r="K596" s="365"/>
      <c r="L596" s="365"/>
      <c r="M596" s="365"/>
      <c r="N596" s="365"/>
      <c r="O596" s="365"/>
      <c r="P596" s="365"/>
    </row>
    <row r="597">
      <c r="A597" s="365"/>
      <c r="B597" s="365"/>
      <c r="C597" s="365"/>
      <c r="D597" s="365"/>
      <c r="E597" s="365"/>
      <c r="F597" s="365"/>
      <c r="G597" s="365"/>
      <c r="H597" s="365"/>
      <c r="I597" s="365"/>
      <c r="J597" s="365"/>
      <c r="K597" s="365"/>
      <c r="L597" s="365"/>
      <c r="M597" s="365"/>
      <c r="N597" s="365"/>
      <c r="O597" s="365"/>
      <c r="P597" s="365"/>
    </row>
    <row r="598">
      <c r="A598" s="365"/>
      <c r="B598" s="365"/>
      <c r="C598" s="365"/>
      <c r="D598" s="365"/>
      <c r="E598" s="365"/>
      <c r="F598" s="365"/>
      <c r="G598" s="365"/>
      <c r="H598" s="365"/>
      <c r="I598" s="365"/>
      <c r="J598" s="365"/>
      <c r="K598" s="365"/>
      <c r="L598" s="365"/>
      <c r="M598" s="365"/>
      <c r="N598" s="365"/>
      <c r="O598" s="365"/>
      <c r="P598" s="365"/>
    </row>
    <row r="599">
      <c r="A599" s="365"/>
      <c r="B599" s="365"/>
      <c r="C599" s="365"/>
      <c r="D599" s="365"/>
      <c r="E599" s="365"/>
      <c r="F599" s="365"/>
      <c r="G599" s="365"/>
      <c r="H599" s="365"/>
      <c r="I599" s="365"/>
      <c r="J599" s="365"/>
      <c r="K599" s="365"/>
      <c r="L599" s="365"/>
      <c r="M599" s="365"/>
      <c r="N599" s="365"/>
      <c r="O599" s="365"/>
      <c r="P599" s="365"/>
    </row>
    <row r="600">
      <c r="A600" s="365"/>
      <c r="B600" s="365"/>
      <c r="C600" s="365"/>
      <c r="D600" s="365"/>
      <c r="E600" s="365"/>
      <c r="F600" s="365"/>
      <c r="G600" s="365"/>
      <c r="H600" s="365"/>
      <c r="I600" s="365"/>
      <c r="J600" s="365"/>
      <c r="K600" s="365"/>
      <c r="L600" s="365"/>
      <c r="M600" s="365"/>
      <c r="N600" s="365"/>
      <c r="O600" s="365"/>
      <c r="P600" s="365"/>
    </row>
    <row r="601">
      <c r="A601" s="365"/>
      <c r="B601" s="365"/>
      <c r="C601" s="365"/>
      <c r="D601" s="365"/>
      <c r="E601" s="365"/>
      <c r="F601" s="365"/>
      <c r="G601" s="365"/>
      <c r="H601" s="365"/>
      <c r="I601" s="365"/>
      <c r="J601" s="365"/>
      <c r="K601" s="365"/>
      <c r="L601" s="365"/>
      <c r="M601" s="365"/>
      <c r="N601" s="365"/>
      <c r="O601" s="365"/>
      <c r="P601" s="365"/>
    </row>
    <row r="602">
      <c r="A602" s="365"/>
      <c r="B602" s="365"/>
      <c r="C602" s="365"/>
      <c r="D602" s="365"/>
      <c r="E602" s="365"/>
      <c r="F602" s="365"/>
      <c r="G602" s="365"/>
      <c r="H602" s="365"/>
      <c r="I602" s="365"/>
      <c r="J602" s="365"/>
      <c r="K602" s="365"/>
      <c r="L602" s="365"/>
      <c r="M602" s="365"/>
      <c r="N602" s="365"/>
      <c r="O602" s="365"/>
      <c r="P602" s="365"/>
    </row>
    <row r="603">
      <c r="A603" s="365"/>
      <c r="B603" s="365"/>
      <c r="C603" s="365"/>
      <c r="D603" s="365"/>
      <c r="E603" s="365"/>
      <c r="F603" s="365"/>
      <c r="G603" s="365"/>
      <c r="H603" s="365"/>
      <c r="I603" s="365"/>
      <c r="J603" s="365"/>
      <c r="K603" s="365"/>
      <c r="L603" s="365"/>
      <c r="M603" s="365"/>
      <c r="N603" s="365"/>
      <c r="O603" s="365"/>
      <c r="P603" s="365"/>
    </row>
    <row r="604">
      <c r="A604" s="365"/>
      <c r="B604" s="365"/>
      <c r="C604" s="365"/>
      <c r="D604" s="365"/>
      <c r="E604" s="365"/>
      <c r="F604" s="365"/>
      <c r="G604" s="365"/>
      <c r="H604" s="365"/>
      <c r="I604" s="365"/>
      <c r="J604" s="365"/>
      <c r="K604" s="365"/>
      <c r="L604" s="365"/>
      <c r="M604" s="365"/>
      <c r="N604" s="365"/>
      <c r="O604" s="365"/>
      <c r="P604" s="365"/>
    </row>
    <row r="605">
      <c r="A605" s="365"/>
      <c r="B605" s="365"/>
      <c r="C605" s="365"/>
      <c r="D605" s="365"/>
      <c r="E605" s="365"/>
      <c r="F605" s="365"/>
      <c r="G605" s="365"/>
      <c r="H605" s="365"/>
      <c r="I605" s="365"/>
      <c r="J605" s="365"/>
      <c r="K605" s="365"/>
      <c r="L605" s="365"/>
      <c r="M605" s="365"/>
      <c r="N605" s="365"/>
      <c r="O605" s="365"/>
      <c r="P605" s="365"/>
    </row>
    <row r="606">
      <c r="A606" s="365"/>
      <c r="B606" s="365"/>
      <c r="C606" s="365"/>
      <c r="D606" s="365"/>
      <c r="E606" s="365"/>
      <c r="F606" s="365"/>
      <c r="G606" s="365"/>
      <c r="H606" s="365"/>
      <c r="I606" s="365"/>
      <c r="J606" s="365"/>
      <c r="K606" s="365"/>
      <c r="L606" s="365"/>
      <c r="M606" s="365"/>
      <c r="N606" s="365"/>
      <c r="O606" s="365"/>
      <c r="P606" s="365"/>
    </row>
    <row r="607">
      <c r="A607" s="365"/>
      <c r="B607" s="365"/>
      <c r="C607" s="365"/>
      <c r="D607" s="365"/>
      <c r="E607" s="365"/>
      <c r="F607" s="365"/>
      <c r="G607" s="365"/>
      <c r="H607" s="365"/>
      <c r="I607" s="365"/>
      <c r="J607" s="365"/>
      <c r="K607" s="365"/>
      <c r="L607" s="365"/>
      <c r="M607" s="365"/>
      <c r="N607" s="365"/>
      <c r="O607" s="365"/>
      <c r="P607" s="365"/>
    </row>
    <row r="608">
      <c r="A608" s="365"/>
      <c r="B608" s="365"/>
      <c r="C608" s="365"/>
      <c r="D608" s="365"/>
      <c r="E608" s="365"/>
      <c r="F608" s="365"/>
      <c r="G608" s="365"/>
      <c r="H608" s="365"/>
      <c r="I608" s="365"/>
      <c r="J608" s="365"/>
      <c r="K608" s="365"/>
      <c r="L608" s="365"/>
      <c r="M608" s="365"/>
      <c r="N608" s="365"/>
      <c r="O608" s="365"/>
      <c r="P608" s="365"/>
    </row>
    <row r="609">
      <c r="A609" s="365"/>
      <c r="B609" s="365"/>
      <c r="C609" s="365"/>
      <c r="D609" s="365"/>
      <c r="E609" s="365"/>
      <c r="F609" s="365"/>
      <c r="G609" s="365"/>
      <c r="H609" s="365"/>
      <c r="I609" s="365"/>
      <c r="J609" s="365"/>
      <c r="K609" s="365"/>
      <c r="L609" s="365"/>
      <c r="M609" s="365"/>
      <c r="N609" s="365"/>
      <c r="O609" s="365"/>
      <c r="P609" s="365"/>
    </row>
    <row r="610">
      <c r="A610" s="365"/>
      <c r="B610" s="365"/>
      <c r="C610" s="365"/>
      <c r="D610" s="365"/>
      <c r="E610" s="365"/>
      <c r="F610" s="365"/>
      <c r="G610" s="365"/>
      <c r="H610" s="365"/>
      <c r="I610" s="365"/>
      <c r="J610" s="365"/>
      <c r="K610" s="365"/>
      <c r="L610" s="365"/>
      <c r="M610" s="365"/>
      <c r="N610" s="365"/>
      <c r="O610" s="365"/>
      <c r="P610" s="365"/>
    </row>
    <row r="611">
      <c r="A611" s="365"/>
      <c r="B611" s="365"/>
      <c r="C611" s="365"/>
      <c r="D611" s="365"/>
      <c r="E611" s="365"/>
      <c r="F611" s="365"/>
      <c r="G611" s="365"/>
      <c r="H611" s="365"/>
      <c r="I611" s="365"/>
      <c r="J611" s="365"/>
      <c r="K611" s="365"/>
      <c r="L611" s="365"/>
      <c r="M611" s="365"/>
      <c r="N611" s="365"/>
      <c r="O611" s="365"/>
      <c r="P611" s="365"/>
    </row>
    <row r="612">
      <c r="A612" s="365"/>
      <c r="B612" s="365"/>
      <c r="C612" s="365"/>
      <c r="D612" s="365"/>
      <c r="E612" s="365"/>
      <c r="F612" s="365"/>
      <c r="G612" s="365"/>
      <c r="H612" s="365"/>
      <c r="I612" s="365"/>
      <c r="J612" s="365"/>
      <c r="K612" s="365"/>
      <c r="L612" s="365"/>
      <c r="M612" s="365"/>
      <c r="N612" s="365"/>
      <c r="O612" s="365"/>
      <c r="P612" s="365"/>
    </row>
    <row r="613">
      <c r="A613" s="365"/>
      <c r="B613" s="365"/>
      <c r="C613" s="365"/>
      <c r="D613" s="365"/>
      <c r="E613" s="365"/>
      <c r="F613" s="365"/>
      <c r="G613" s="365"/>
      <c r="H613" s="365"/>
      <c r="I613" s="365"/>
      <c r="J613" s="365"/>
      <c r="K613" s="365"/>
      <c r="L613" s="365"/>
      <c r="M613" s="365"/>
      <c r="N613" s="365"/>
      <c r="O613" s="365"/>
      <c r="P613" s="365"/>
    </row>
    <row r="614">
      <c r="A614" s="365"/>
      <c r="B614" s="365"/>
      <c r="C614" s="365"/>
      <c r="D614" s="365"/>
      <c r="E614" s="365"/>
      <c r="F614" s="365"/>
      <c r="G614" s="365"/>
      <c r="H614" s="365"/>
      <c r="I614" s="365"/>
      <c r="J614" s="365"/>
      <c r="K614" s="365"/>
      <c r="L614" s="365"/>
      <c r="M614" s="365"/>
      <c r="N614" s="365"/>
      <c r="O614" s="365"/>
      <c r="P614" s="365"/>
    </row>
    <row r="615">
      <c r="A615" s="365"/>
      <c r="B615" s="365"/>
      <c r="C615" s="365"/>
      <c r="D615" s="365"/>
      <c r="E615" s="365"/>
      <c r="F615" s="365"/>
      <c r="G615" s="365"/>
      <c r="H615" s="365"/>
      <c r="I615" s="365"/>
      <c r="J615" s="365"/>
      <c r="K615" s="365"/>
      <c r="L615" s="365"/>
      <c r="M615" s="365"/>
      <c r="N615" s="365"/>
      <c r="O615" s="365"/>
      <c r="P615" s="365"/>
    </row>
    <row r="616">
      <c r="A616" s="365"/>
      <c r="B616" s="365"/>
      <c r="C616" s="365"/>
      <c r="D616" s="365"/>
      <c r="E616" s="365"/>
      <c r="F616" s="365"/>
      <c r="G616" s="365"/>
      <c r="H616" s="365"/>
      <c r="I616" s="365"/>
      <c r="J616" s="365"/>
      <c r="K616" s="365"/>
      <c r="L616" s="365"/>
      <c r="M616" s="365"/>
      <c r="N616" s="365"/>
      <c r="O616" s="365"/>
      <c r="P616" s="365"/>
    </row>
    <row r="617">
      <c r="A617" s="365"/>
      <c r="B617" s="365"/>
      <c r="C617" s="365"/>
      <c r="D617" s="365"/>
      <c r="E617" s="365"/>
      <c r="F617" s="365"/>
      <c r="G617" s="365"/>
      <c r="H617" s="365"/>
      <c r="I617" s="365"/>
      <c r="J617" s="365"/>
      <c r="K617" s="365"/>
      <c r="L617" s="365"/>
      <c r="M617" s="365"/>
      <c r="N617" s="365"/>
      <c r="O617" s="365"/>
      <c r="P617" s="365"/>
    </row>
    <row r="618">
      <c r="A618" s="365"/>
      <c r="B618" s="365"/>
      <c r="C618" s="365"/>
      <c r="D618" s="365"/>
      <c r="E618" s="365"/>
      <c r="F618" s="365"/>
      <c r="G618" s="365"/>
      <c r="H618" s="365"/>
      <c r="I618" s="365"/>
      <c r="J618" s="365"/>
      <c r="K618" s="365"/>
      <c r="L618" s="365"/>
      <c r="M618" s="365"/>
      <c r="N618" s="365"/>
      <c r="O618" s="365"/>
      <c r="P618" s="365"/>
    </row>
    <row r="619">
      <c r="A619" s="365"/>
      <c r="B619" s="365"/>
      <c r="C619" s="365"/>
      <c r="D619" s="365"/>
      <c r="E619" s="365"/>
      <c r="F619" s="365"/>
      <c r="G619" s="365"/>
      <c r="H619" s="365"/>
      <c r="I619" s="365"/>
      <c r="J619" s="365"/>
      <c r="K619" s="365"/>
      <c r="L619" s="365"/>
      <c r="M619" s="365"/>
      <c r="N619" s="365"/>
      <c r="O619" s="365"/>
      <c r="P619" s="365"/>
    </row>
    <row r="620">
      <c r="A620" s="365"/>
      <c r="B620" s="365"/>
      <c r="C620" s="365"/>
      <c r="D620" s="365"/>
      <c r="E620" s="365"/>
      <c r="F620" s="365"/>
      <c r="G620" s="365"/>
      <c r="H620" s="365"/>
      <c r="I620" s="365"/>
      <c r="J620" s="365"/>
      <c r="K620" s="365"/>
      <c r="L620" s="365"/>
      <c r="M620" s="365"/>
      <c r="N620" s="365"/>
      <c r="O620" s="365"/>
      <c r="P620" s="365"/>
    </row>
    <row r="621">
      <c r="A621" s="365"/>
      <c r="B621" s="365"/>
      <c r="C621" s="365"/>
      <c r="D621" s="365"/>
      <c r="E621" s="365"/>
      <c r="F621" s="365"/>
      <c r="G621" s="365"/>
      <c r="H621" s="365"/>
      <c r="I621" s="365"/>
      <c r="J621" s="365"/>
      <c r="K621" s="365"/>
      <c r="L621" s="365"/>
      <c r="M621" s="365"/>
      <c r="N621" s="365"/>
      <c r="O621" s="365"/>
      <c r="P621" s="365"/>
    </row>
    <row r="622">
      <c r="A622" s="365"/>
      <c r="B622" s="365"/>
      <c r="C622" s="365"/>
      <c r="D622" s="365"/>
      <c r="E622" s="365"/>
      <c r="F622" s="365"/>
      <c r="G622" s="365"/>
      <c r="H622" s="365"/>
      <c r="I622" s="365"/>
      <c r="J622" s="365"/>
      <c r="K622" s="365"/>
      <c r="L622" s="365"/>
      <c r="M622" s="365"/>
      <c r="N622" s="365"/>
      <c r="O622" s="365"/>
      <c r="P622" s="365"/>
    </row>
    <row r="623">
      <c r="A623" s="365"/>
      <c r="B623" s="365"/>
      <c r="C623" s="365"/>
      <c r="D623" s="365"/>
      <c r="E623" s="365"/>
      <c r="F623" s="365"/>
      <c r="G623" s="365"/>
      <c r="H623" s="365"/>
      <c r="I623" s="365"/>
      <c r="J623" s="365"/>
      <c r="K623" s="365"/>
      <c r="L623" s="365"/>
      <c r="M623" s="365"/>
      <c r="N623" s="365"/>
      <c r="O623" s="365"/>
      <c r="P623" s="365"/>
    </row>
    <row r="624">
      <c r="A624" s="365"/>
      <c r="B624" s="365"/>
      <c r="C624" s="365"/>
      <c r="D624" s="365"/>
      <c r="E624" s="365"/>
      <c r="F624" s="365"/>
      <c r="G624" s="365"/>
      <c r="H624" s="365"/>
      <c r="I624" s="365"/>
      <c r="J624" s="365"/>
      <c r="K624" s="365"/>
      <c r="L624" s="365"/>
      <c r="M624" s="365"/>
      <c r="N624" s="365"/>
      <c r="O624" s="365"/>
      <c r="P624" s="365"/>
    </row>
    <row r="625">
      <c r="A625" s="365"/>
      <c r="B625" s="365"/>
      <c r="C625" s="365"/>
      <c r="D625" s="365"/>
      <c r="E625" s="365"/>
      <c r="F625" s="365"/>
      <c r="G625" s="365"/>
      <c r="H625" s="365"/>
      <c r="I625" s="365"/>
      <c r="J625" s="365"/>
      <c r="K625" s="365"/>
      <c r="L625" s="365"/>
      <c r="M625" s="365"/>
      <c r="N625" s="365"/>
      <c r="O625" s="365"/>
      <c r="P625" s="365"/>
    </row>
    <row r="626">
      <c r="A626" s="365"/>
      <c r="B626" s="365"/>
      <c r="C626" s="365"/>
      <c r="D626" s="365"/>
      <c r="E626" s="365"/>
      <c r="F626" s="365"/>
      <c r="G626" s="365"/>
      <c r="H626" s="365"/>
      <c r="I626" s="365"/>
      <c r="J626" s="365"/>
      <c r="K626" s="365"/>
      <c r="L626" s="365"/>
      <c r="M626" s="365"/>
      <c r="N626" s="365"/>
      <c r="O626" s="365"/>
      <c r="P626" s="365"/>
    </row>
    <row r="627">
      <c r="A627" s="365"/>
      <c r="B627" s="365"/>
      <c r="C627" s="365"/>
      <c r="D627" s="365"/>
      <c r="E627" s="365"/>
      <c r="F627" s="365"/>
      <c r="G627" s="365"/>
      <c r="H627" s="365"/>
      <c r="I627" s="365"/>
      <c r="J627" s="365"/>
      <c r="K627" s="365"/>
      <c r="L627" s="365"/>
      <c r="M627" s="365"/>
      <c r="N627" s="365"/>
      <c r="O627" s="365"/>
      <c r="P627" s="365"/>
    </row>
    <row r="628">
      <c r="A628" s="365"/>
      <c r="B628" s="365"/>
      <c r="C628" s="365"/>
      <c r="D628" s="365"/>
      <c r="E628" s="365"/>
      <c r="F628" s="365"/>
      <c r="G628" s="365"/>
      <c r="H628" s="365"/>
      <c r="I628" s="365"/>
      <c r="J628" s="365"/>
      <c r="K628" s="365"/>
      <c r="L628" s="365"/>
      <c r="M628" s="365"/>
      <c r="N628" s="365"/>
      <c r="O628" s="365"/>
      <c r="P628" s="365"/>
    </row>
    <row r="629">
      <c r="A629" s="365"/>
      <c r="B629" s="365"/>
      <c r="C629" s="365"/>
      <c r="D629" s="365"/>
      <c r="E629" s="365"/>
      <c r="F629" s="365"/>
      <c r="G629" s="365"/>
      <c r="H629" s="365"/>
      <c r="I629" s="365"/>
      <c r="J629" s="365"/>
      <c r="K629" s="365"/>
      <c r="L629" s="365"/>
      <c r="M629" s="365"/>
      <c r="N629" s="365"/>
      <c r="O629" s="365"/>
      <c r="P629" s="365"/>
    </row>
    <row r="630">
      <c r="A630" s="365"/>
      <c r="B630" s="365"/>
      <c r="C630" s="365"/>
      <c r="D630" s="365"/>
      <c r="E630" s="365"/>
      <c r="F630" s="365"/>
      <c r="G630" s="365"/>
      <c r="H630" s="365"/>
      <c r="I630" s="365"/>
      <c r="J630" s="365"/>
      <c r="K630" s="365"/>
      <c r="L630" s="365"/>
      <c r="M630" s="365"/>
      <c r="N630" s="365"/>
      <c r="O630" s="365"/>
      <c r="P630" s="365"/>
    </row>
    <row r="631">
      <c r="A631" s="365"/>
      <c r="B631" s="365"/>
      <c r="C631" s="365"/>
      <c r="D631" s="365"/>
      <c r="E631" s="365"/>
      <c r="F631" s="365"/>
      <c r="G631" s="365"/>
      <c r="H631" s="365"/>
      <c r="I631" s="365"/>
      <c r="J631" s="365"/>
      <c r="K631" s="365"/>
      <c r="L631" s="365"/>
      <c r="M631" s="365"/>
      <c r="N631" s="365"/>
      <c r="O631" s="365"/>
      <c r="P631" s="365"/>
    </row>
    <row r="632">
      <c r="A632" s="365"/>
      <c r="B632" s="365"/>
      <c r="C632" s="365"/>
      <c r="D632" s="365"/>
      <c r="E632" s="365"/>
      <c r="F632" s="365"/>
      <c r="G632" s="365"/>
      <c r="H632" s="365"/>
      <c r="I632" s="365"/>
      <c r="J632" s="365"/>
      <c r="K632" s="365"/>
      <c r="L632" s="365"/>
      <c r="M632" s="365"/>
      <c r="N632" s="365"/>
      <c r="O632" s="365"/>
      <c r="P632" s="365"/>
    </row>
    <row r="633">
      <c r="A633" s="365"/>
      <c r="B633" s="365"/>
      <c r="C633" s="365"/>
      <c r="D633" s="365"/>
      <c r="E633" s="365"/>
      <c r="F633" s="365"/>
      <c r="G633" s="365"/>
      <c r="H633" s="365"/>
      <c r="I633" s="365"/>
      <c r="J633" s="365"/>
      <c r="K633" s="365"/>
      <c r="L633" s="365"/>
      <c r="M633" s="365"/>
      <c r="N633" s="365"/>
      <c r="O633" s="365"/>
      <c r="P633" s="365"/>
    </row>
    <row r="634">
      <c r="A634" s="365"/>
      <c r="B634" s="365"/>
      <c r="C634" s="365"/>
      <c r="D634" s="365"/>
      <c r="E634" s="365"/>
      <c r="F634" s="365"/>
      <c r="G634" s="365"/>
      <c r="H634" s="365"/>
      <c r="I634" s="365"/>
      <c r="J634" s="365"/>
      <c r="K634" s="365"/>
      <c r="L634" s="365"/>
      <c r="M634" s="365"/>
      <c r="N634" s="365"/>
      <c r="O634" s="365"/>
      <c r="P634" s="365"/>
    </row>
    <row r="635">
      <c r="A635" s="365"/>
      <c r="B635" s="365"/>
      <c r="C635" s="365"/>
      <c r="D635" s="365"/>
      <c r="E635" s="365"/>
      <c r="F635" s="365"/>
      <c r="G635" s="365"/>
      <c r="H635" s="365"/>
      <c r="I635" s="365"/>
      <c r="J635" s="365"/>
      <c r="K635" s="365"/>
      <c r="L635" s="365"/>
      <c r="M635" s="365"/>
      <c r="N635" s="365"/>
      <c r="O635" s="365"/>
      <c r="P635" s="365"/>
    </row>
    <row r="636">
      <c r="A636" s="365"/>
      <c r="B636" s="365"/>
      <c r="C636" s="365"/>
      <c r="D636" s="365"/>
      <c r="E636" s="365"/>
      <c r="F636" s="365"/>
      <c r="G636" s="365"/>
      <c r="H636" s="365"/>
      <c r="I636" s="365"/>
      <c r="J636" s="365"/>
      <c r="K636" s="365"/>
      <c r="L636" s="365"/>
      <c r="M636" s="365"/>
      <c r="N636" s="365"/>
      <c r="O636" s="365"/>
      <c r="P636" s="365"/>
    </row>
    <row r="637">
      <c r="A637" s="365"/>
      <c r="B637" s="365"/>
      <c r="C637" s="365"/>
      <c r="D637" s="365"/>
      <c r="E637" s="365"/>
      <c r="F637" s="365"/>
      <c r="G637" s="365"/>
      <c r="H637" s="365"/>
      <c r="I637" s="365"/>
      <c r="J637" s="365"/>
      <c r="K637" s="365"/>
      <c r="L637" s="365"/>
      <c r="M637" s="365"/>
      <c r="N637" s="365"/>
      <c r="O637" s="365"/>
      <c r="P637" s="365"/>
    </row>
    <row r="638">
      <c r="A638" s="365"/>
      <c r="B638" s="365"/>
      <c r="C638" s="365"/>
      <c r="D638" s="365"/>
      <c r="E638" s="365"/>
      <c r="F638" s="365"/>
      <c r="G638" s="365"/>
      <c r="H638" s="365"/>
      <c r="I638" s="365"/>
      <c r="J638" s="365"/>
      <c r="K638" s="365"/>
      <c r="L638" s="365"/>
      <c r="M638" s="365"/>
      <c r="N638" s="365"/>
      <c r="O638" s="365"/>
      <c r="P638" s="365"/>
    </row>
    <row r="639">
      <c r="A639" s="365"/>
      <c r="B639" s="365"/>
      <c r="C639" s="365"/>
      <c r="D639" s="365"/>
      <c r="E639" s="365"/>
      <c r="F639" s="365"/>
      <c r="G639" s="365"/>
      <c r="H639" s="365"/>
      <c r="I639" s="365"/>
      <c r="J639" s="365"/>
      <c r="K639" s="365"/>
      <c r="L639" s="365"/>
      <c r="M639" s="365"/>
      <c r="N639" s="365"/>
      <c r="O639" s="365"/>
      <c r="P639" s="365"/>
    </row>
    <row r="640">
      <c r="A640" s="365"/>
      <c r="B640" s="365"/>
      <c r="C640" s="365"/>
      <c r="D640" s="365"/>
      <c r="E640" s="365"/>
      <c r="F640" s="365"/>
      <c r="G640" s="365"/>
      <c r="H640" s="365"/>
      <c r="I640" s="365"/>
      <c r="J640" s="365"/>
      <c r="K640" s="365"/>
      <c r="L640" s="365"/>
      <c r="M640" s="365"/>
      <c r="N640" s="365"/>
      <c r="O640" s="365"/>
      <c r="P640" s="365"/>
    </row>
    <row r="641">
      <c r="A641" s="365"/>
      <c r="B641" s="365"/>
      <c r="C641" s="365"/>
      <c r="D641" s="365"/>
      <c r="E641" s="365"/>
      <c r="F641" s="365"/>
      <c r="G641" s="365"/>
      <c r="H641" s="365"/>
      <c r="I641" s="365"/>
      <c r="J641" s="365"/>
      <c r="K641" s="365"/>
      <c r="L641" s="365"/>
      <c r="M641" s="365"/>
      <c r="N641" s="365"/>
      <c r="O641" s="365"/>
      <c r="P641" s="365"/>
    </row>
    <row r="642">
      <c r="A642" s="365"/>
      <c r="B642" s="365"/>
      <c r="C642" s="365"/>
      <c r="D642" s="365"/>
      <c r="E642" s="365"/>
      <c r="F642" s="365"/>
      <c r="G642" s="365"/>
      <c r="H642" s="365"/>
      <c r="I642" s="365"/>
      <c r="J642" s="365"/>
      <c r="K642" s="365"/>
      <c r="L642" s="365"/>
      <c r="M642" s="365"/>
      <c r="N642" s="365"/>
      <c r="O642" s="365"/>
      <c r="P642" s="365"/>
    </row>
    <row r="643">
      <c r="A643" s="365"/>
      <c r="B643" s="365"/>
      <c r="C643" s="365"/>
      <c r="D643" s="365"/>
      <c r="E643" s="365"/>
      <c r="F643" s="365"/>
      <c r="G643" s="365"/>
      <c r="H643" s="365"/>
      <c r="I643" s="365"/>
      <c r="J643" s="365"/>
      <c r="K643" s="365"/>
      <c r="L643" s="365"/>
      <c r="M643" s="365"/>
      <c r="N643" s="365"/>
      <c r="O643" s="365"/>
      <c r="P643" s="365"/>
    </row>
    <row r="644">
      <c r="A644" s="365"/>
      <c r="B644" s="365"/>
      <c r="C644" s="365"/>
      <c r="D644" s="365"/>
      <c r="E644" s="365"/>
      <c r="F644" s="365"/>
      <c r="G644" s="365"/>
      <c r="H644" s="365"/>
      <c r="I644" s="365"/>
      <c r="J644" s="365"/>
      <c r="K644" s="365"/>
      <c r="L644" s="365"/>
      <c r="M644" s="365"/>
      <c r="N644" s="365"/>
      <c r="O644" s="365"/>
      <c r="P644" s="365"/>
    </row>
    <row r="645">
      <c r="A645" s="365"/>
      <c r="B645" s="365"/>
      <c r="C645" s="365"/>
      <c r="D645" s="365"/>
      <c r="E645" s="365"/>
      <c r="F645" s="365"/>
      <c r="G645" s="365"/>
      <c r="H645" s="365"/>
      <c r="I645" s="365"/>
      <c r="J645" s="365"/>
      <c r="K645" s="365"/>
      <c r="L645" s="365"/>
      <c r="M645" s="365"/>
      <c r="N645" s="365"/>
      <c r="O645" s="365"/>
      <c r="P645" s="365"/>
    </row>
    <row r="646">
      <c r="A646" s="365"/>
      <c r="B646" s="365"/>
      <c r="C646" s="365"/>
      <c r="D646" s="365"/>
      <c r="E646" s="365"/>
      <c r="F646" s="365"/>
      <c r="G646" s="365"/>
      <c r="H646" s="365"/>
      <c r="I646" s="365"/>
      <c r="J646" s="365"/>
      <c r="K646" s="365"/>
      <c r="L646" s="365"/>
      <c r="M646" s="365"/>
      <c r="N646" s="365"/>
      <c r="O646" s="365"/>
      <c r="P646" s="365"/>
    </row>
    <row r="647">
      <c r="A647" s="365"/>
      <c r="B647" s="365"/>
      <c r="C647" s="365"/>
      <c r="D647" s="365"/>
      <c r="E647" s="365"/>
      <c r="F647" s="365"/>
      <c r="G647" s="365"/>
      <c r="H647" s="365"/>
      <c r="I647" s="365"/>
      <c r="J647" s="365"/>
      <c r="K647" s="365"/>
      <c r="L647" s="365"/>
      <c r="M647" s="365"/>
      <c r="N647" s="365"/>
      <c r="O647" s="365"/>
      <c r="P647" s="365"/>
    </row>
    <row r="648">
      <c r="A648" s="365"/>
      <c r="B648" s="365"/>
      <c r="C648" s="365"/>
      <c r="D648" s="365"/>
      <c r="E648" s="365"/>
      <c r="F648" s="365"/>
      <c r="G648" s="365"/>
      <c r="H648" s="365"/>
      <c r="I648" s="365"/>
      <c r="J648" s="365"/>
      <c r="K648" s="365"/>
      <c r="L648" s="365"/>
      <c r="M648" s="365"/>
      <c r="N648" s="365"/>
      <c r="O648" s="365"/>
      <c r="P648" s="365"/>
    </row>
    <row r="649">
      <c r="A649" s="365"/>
      <c r="B649" s="365"/>
      <c r="C649" s="365"/>
      <c r="D649" s="365"/>
      <c r="E649" s="365"/>
      <c r="F649" s="365"/>
      <c r="G649" s="365"/>
      <c r="H649" s="365"/>
      <c r="I649" s="365"/>
      <c r="J649" s="365"/>
      <c r="K649" s="365"/>
      <c r="L649" s="365"/>
      <c r="M649" s="365"/>
      <c r="N649" s="365"/>
      <c r="O649" s="365"/>
      <c r="P649" s="365"/>
    </row>
    <row r="650">
      <c r="A650" s="365"/>
      <c r="B650" s="365"/>
      <c r="C650" s="365"/>
      <c r="D650" s="365"/>
      <c r="E650" s="365"/>
      <c r="F650" s="365"/>
      <c r="G650" s="365"/>
      <c r="H650" s="365"/>
      <c r="I650" s="365"/>
      <c r="J650" s="365"/>
      <c r="K650" s="365"/>
      <c r="L650" s="365"/>
      <c r="M650" s="365"/>
      <c r="N650" s="365"/>
      <c r="O650" s="365"/>
      <c r="P650" s="365"/>
    </row>
    <row r="651">
      <c r="A651" s="365"/>
      <c r="B651" s="365"/>
      <c r="C651" s="365"/>
      <c r="D651" s="365"/>
      <c r="E651" s="365"/>
      <c r="F651" s="365"/>
      <c r="G651" s="365"/>
      <c r="H651" s="365"/>
      <c r="I651" s="365"/>
      <c r="J651" s="365"/>
      <c r="K651" s="365"/>
      <c r="L651" s="365"/>
      <c r="M651" s="365"/>
      <c r="N651" s="365"/>
      <c r="O651" s="365"/>
      <c r="P651" s="365"/>
    </row>
    <row r="652">
      <c r="A652" s="365"/>
      <c r="B652" s="365"/>
      <c r="C652" s="365"/>
      <c r="D652" s="365"/>
      <c r="E652" s="365"/>
      <c r="F652" s="365"/>
      <c r="G652" s="365"/>
      <c r="H652" s="365"/>
      <c r="I652" s="365"/>
      <c r="J652" s="365"/>
      <c r="K652" s="365"/>
      <c r="L652" s="365"/>
      <c r="M652" s="365"/>
      <c r="N652" s="365"/>
      <c r="O652" s="365"/>
      <c r="P652" s="365"/>
    </row>
    <row r="653">
      <c r="A653" s="365"/>
      <c r="B653" s="365"/>
      <c r="C653" s="365"/>
      <c r="D653" s="365"/>
      <c r="E653" s="365"/>
      <c r="F653" s="365"/>
      <c r="G653" s="365"/>
      <c r="H653" s="365"/>
      <c r="I653" s="365"/>
      <c r="J653" s="365"/>
      <c r="K653" s="365"/>
      <c r="L653" s="365"/>
      <c r="M653" s="365"/>
      <c r="N653" s="365"/>
      <c r="O653" s="365"/>
      <c r="P653" s="365"/>
    </row>
    <row r="654">
      <c r="A654" s="365"/>
      <c r="B654" s="365"/>
      <c r="C654" s="365"/>
      <c r="D654" s="365"/>
      <c r="E654" s="365"/>
      <c r="F654" s="365"/>
      <c r="G654" s="365"/>
      <c r="H654" s="365"/>
      <c r="I654" s="365"/>
      <c r="J654" s="365"/>
      <c r="K654" s="365"/>
      <c r="L654" s="365"/>
      <c r="M654" s="365"/>
      <c r="N654" s="365"/>
      <c r="O654" s="365"/>
      <c r="P654" s="365"/>
    </row>
    <row r="655">
      <c r="A655" s="365"/>
      <c r="B655" s="365"/>
      <c r="C655" s="365"/>
      <c r="D655" s="365"/>
      <c r="E655" s="365"/>
      <c r="F655" s="365"/>
      <c r="G655" s="365"/>
      <c r="H655" s="365"/>
      <c r="I655" s="365"/>
      <c r="J655" s="365"/>
      <c r="K655" s="365"/>
      <c r="L655" s="365"/>
      <c r="M655" s="365"/>
      <c r="N655" s="365"/>
      <c r="O655" s="365"/>
      <c r="P655" s="365"/>
    </row>
    <row r="656">
      <c r="A656" s="365"/>
      <c r="B656" s="365"/>
      <c r="C656" s="365"/>
      <c r="D656" s="365"/>
      <c r="E656" s="365"/>
      <c r="F656" s="365"/>
      <c r="G656" s="365"/>
      <c r="H656" s="365"/>
      <c r="I656" s="365"/>
      <c r="J656" s="365"/>
      <c r="K656" s="365"/>
      <c r="L656" s="365"/>
      <c r="M656" s="365"/>
      <c r="N656" s="365"/>
      <c r="O656" s="365"/>
      <c r="P656" s="365"/>
    </row>
    <row r="657">
      <c r="A657" s="365"/>
      <c r="B657" s="365"/>
      <c r="C657" s="365"/>
      <c r="D657" s="365"/>
      <c r="E657" s="365"/>
      <c r="F657" s="365"/>
      <c r="G657" s="365"/>
      <c r="H657" s="365"/>
      <c r="I657" s="365"/>
      <c r="J657" s="365"/>
      <c r="K657" s="365"/>
      <c r="L657" s="365"/>
      <c r="M657" s="365"/>
      <c r="N657" s="365"/>
      <c r="O657" s="365"/>
      <c r="P657" s="365"/>
    </row>
    <row r="658">
      <c r="A658" s="365"/>
      <c r="B658" s="365"/>
      <c r="C658" s="365"/>
      <c r="D658" s="365"/>
      <c r="E658" s="365"/>
      <c r="F658" s="365"/>
      <c r="G658" s="365"/>
      <c r="H658" s="365"/>
      <c r="I658" s="365"/>
      <c r="J658" s="365"/>
      <c r="K658" s="365"/>
      <c r="L658" s="365"/>
      <c r="M658" s="365"/>
      <c r="N658" s="365"/>
      <c r="O658" s="365"/>
      <c r="P658" s="365"/>
    </row>
    <row r="659">
      <c r="A659" s="365"/>
      <c r="B659" s="365"/>
      <c r="C659" s="365"/>
      <c r="D659" s="365"/>
      <c r="E659" s="365"/>
      <c r="F659" s="365"/>
      <c r="G659" s="365"/>
      <c r="H659" s="365"/>
      <c r="I659" s="365"/>
      <c r="J659" s="365"/>
      <c r="K659" s="365"/>
      <c r="L659" s="365"/>
      <c r="M659" s="365"/>
      <c r="N659" s="365"/>
      <c r="O659" s="365"/>
      <c r="P659" s="365"/>
    </row>
    <row r="660">
      <c r="A660" s="365"/>
      <c r="B660" s="365"/>
      <c r="C660" s="365"/>
      <c r="D660" s="365"/>
      <c r="E660" s="365"/>
      <c r="F660" s="365"/>
      <c r="G660" s="365"/>
      <c r="H660" s="365"/>
      <c r="I660" s="365"/>
      <c r="J660" s="365"/>
      <c r="K660" s="365"/>
      <c r="L660" s="365"/>
      <c r="M660" s="365"/>
      <c r="N660" s="365"/>
      <c r="O660" s="365"/>
      <c r="P660" s="365"/>
    </row>
    <row r="661">
      <c r="A661" s="365"/>
      <c r="B661" s="365"/>
      <c r="C661" s="365"/>
      <c r="D661" s="365"/>
      <c r="E661" s="365"/>
      <c r="F661" s="365"/>
      <c r="G661" s="365"/>
      <c r="H661" s="365"/>
      <c r="I661" s="365"/>
      <c r="J661" s="365"/>
      <c r="K661" s="365"/>
      <c r="L661" s="365"/>
      <c r="M661" s="365"/>
      <c r="N661" s="365"/>
      <c r="O661" s="365"/>
      <c r="P661" s="365"/>
    </row>
    <row r="662">
      <c r="A662" s="365"/>
      <c r="B662" s="365"/>
      <c r="C662" s="365"/>
      <c r="D662" s="365"/>
      <c r="E662" s="365"/>
      <c r="F662" s="365"/>
      <c r="G662" s="365"/>
      <c r="H662" s="365"/>
      <c r="I662" s="365"/>
      <c r="J662" s="365"/>
      <c r="K662" s="365"/>
      <c r="L662" s="365"/>
      <c r="M662" s="365"/>
      <c r="N662" s="365"/>
      <c r="O662" s="365"/>
      <c r="P662" s="365"/>
    </row>
    <row r="663">
      <c r="A663" s="365"/>
      <c r="B663" s="365"/>
      <c r="C663" s="365"/>
      <c r="D663" s="365"/>
      <c r="E663" s="365"/>
      <c r="F663" s="365"/>
      <c r="G663" s="365"/>
      <c r="H663" s="365"/>
      <c r="I663" s="365"/>
      <c r="J663" s="365"/>
      <c r="K663" s="365"/>
      <c r="L663" s="365"/>
      <c r="M663" s="365"/>
      <c r="N663" s="365"/>
      <c r="O663" s="365"/>
      <c r="P663" s="365"/>
    </row>
    <row r="664">
      <c r="A664" s="365"/>
      <c r="B664" s="365"/>
      <c r="C664" s="365"/>
      <c r="D664" s="365"/>
      <c r="E664" s="365"/>
      <c r="F664" s="365"/>
      <c r="G664" s="365"/>
      <c r="H664" s="365"/>
      <c r="I664" s="365"/>
      <c r="J664" s="365"/>
      <c r="K664" s="365"/>
      <c r="L664" s="365"/>
      <c r="M664" s="365"/>
      <c r="N664" s="365"/>
      <c r="O664" s="365"/>
      <c r="P664" s="365"/>
    </row>
    <row r="665">
      <c r="A665" s="365"/>
      <c r="B665" s="365"/>
      <c r="C665" s="365"/>
      <c r="D665" s="365"/>
      <c r="E665" s="365"/>
      <c r="F665" s="365"/>
      <c r="G665" s="365"/>
      <c r="H665" s="365"/>
      <c r="I665" s="365"/>
      <c r="J665" s="365"/>
      <c r="K665" s="365"/>
      <c r="L665" s="365"/>
      <c r="M665" s="365"/>
      <c r="N665" s="365"/>
      <c r="O665" s="365"/>
      <c r="P665" s="365"/>
    </row>
    <row r="666">
      <c r="A666" s="365"/>
      <c r="B666" s="365"/>
      <c r="C666" s="365"/>
      <c r="D666" s="365"/>
      <c r="E666" s="365"/>
      <c r="F666" s="365"/>
      <c r="G666" s="365"/>
      <c r="H666" s="365"/>
      <c r="I666" s="365"/>
      <c r="J666" s="365"/>
      <c r="K666" s="365"/>
      <c r="L666" s="365"/>
      <c r="M666" s="365"/>
      <c r="N666" s="365"/>
      <c r="O666" s="365"/>
      <c r="P666" s="365"/>
    </row>
    <row r="667">
      <c r="A667" s="365"/>
      <c r="B667" s="365"/>
      <c r="C667" s="365"/>
      <c r="D667" s="365"/>
      <c r="E667" s="365"/>
      <c r="F667" s="365"/>
      <c r="G667" s="365"/>
      <c r="H667" s="365"/>
      <c r="I667" s="365"/>
      <c r="J667" s="365"/>
      <c r="K667" s="365"/>
      <c r="L667" s="365"/>
      <c r="M667" s="365"/>
      <c r="N667" s="365"/>
      <c r="O667" s="365"/>
      <c r="P667" s="365"/>
    </row>
    <row r="668">
      <c r="A668" s="365"/>
      <c r="B668" s="365"/>
      <c r="C668" s="365"/>
      <c r="D668" s="365"/>
      <c r="E668" s="365"/>
      <c r="F668" s="365"/>
      <c r="G668" s="365"/>
      <c r="H668" s="365"/>
      <c r="I668" s="365"/>
      <c r="J668" s="365"/>
      <c r="K668" s="365"/>
      <c r="L668" s="365"/>
      <c r="M668" s="365"/>
      <c r="N668" s="365"/>
      <c r="O668" s="365"/>
      <c r="P668" s="365"/>
    </row>
    <row r="669">
      <c r="A669" s="365"/>
      <c r="B669" s="365"/>
      <c r="C669" s="365"/>
      <c r="D669" s="365"/>
      <c r="E669" s="365"/>
      <c r="F669" s="365"/>
      <c r="G669" s="365"/>
      <c r="H669" s="365"/>
      <c r="I669" s="365"/>
      <c r="J669" s="365"/>
      <c r="K669" s="365"/>
      <c r="L669" s="365"/>
      <c r="M669" s="365"/>
      <c r="N669" s="365"/>
      <c r="O669" s="365"/>
      <c r="P669" s="365"/>
    </row>
    <row r="670">
      <c r="A670" s="365"/>
      <c r="B670" s="365"/>
      <c r="C670" s="365"/>
      <c r="D670" s="365"/>
      <c r="E670" s="365"/>
      <c r="F670" s="365"/>
      <c r="G670" s="365"/>
      <c r="H670" s="365"/>
      <c r="I670" s="365"/>
      <c r="J670" s="365"/>
      <c r="K670" s="365"/>
      <c r="L670" s="365"/>
      <c r="M670" s="365"/>
      <c r="N670" s="365"/>
      <c r="O670" s="365"/>
      <c r="P670" s="365"/>
    </row>
    <row r="671">
      <c r="A671" s="365"/>
      <c r="B671" s="365"/>
      <c r="C671" s="365"/>
      <c r="D671" s="365"/>
      <c r="E671" s="365"/>
      <c r="F671" s="365"/>
      <c r="G671" s="365"/>
      <c r="H671" s="365"/>
      <c r="I671" s="365"/>
      <c r="J671" s="365"/>
      <c r="K671" s="365"/>
      <c r="L671" s="365"/>
      <c r="M671" s="365"/>
      <c r="N671" s="365"/>
      <c r="O671" s="365"/>
      <c r="P671" s="365"/>
    </row>
    <row r="672">
      <c r="A672" s="365"/>
      <c r="B672" s="365"/>
      <c r="C672" s="365"/>
      <c r="D672" s="365"/>
      <c r="E672" s="365"/>
      <c r="F672" s="365"/>
      <c r="G672" s="365"/>
      <c r="H672" s="365"/>
      <c r="I672" s="365"/>
      <c r="J672" s="365"/>
      <c r="K672" s="365"/>
      <c r="L672" s="365"/>
      <c r="M672" s="365"/>
      <c r="N672" s="365"/>
      <c r="O672" s="365"/>
      <c r="P672" s="365"/>
    </row>
    <row r="673">
      <c r="A673" s="365"/>
      <c r="B673" s="365"/>
      <c r="C673" s="365"/>
      <c r="D673" s="365"/>
      <c r="E673" s="365"/>
      <c r="F673" s="365"/>
      <c r="G673" s="365"/>
      <c r="H673" s="365"/>
      <c r="I673" s="365"/>
      <c r="J673" s="365"/>
      <c r="K673" s="365"/>
      <c r="L673" s="365"/>
      <c r="M673" s="365"/>
      <c r="N673" s="365"/>
      <c r="O673" s="365"/>
      <c r="P673" s="365"/>
    </row>
    <row r="674">
      <c r="A674" s="365"/>
      <c r="B674" s="365"/>
      <c r="C674" s="365"/>
      <c r="D674" s="365"/>
      <c r="E674" s="365"/>
      <c r="F674" s="365"/>
      <c r="G674" s="365"/>
      <c r="H674" s="365"/>
      <c r="I674" s="365"/>
      <c r="J674" s="365"/>
      <c r="K674" s="365"/>
      <c r="L674" s="365"/>
      <c r="M674" s="365"/>
      <c r="N674" s="365"/>
      <c r="O674" s="365"/>
      <c r="P674" s="365"/>
    </row>
    <row r="675">
      <c r="A675" s="365"/>
      <c r="B675" s="365"/>
      <c r="C675" s="365"/>
      <c r="D675" s="365"/>
      <c r="E675" s="365"/>
      <c r="F675" s="365"/>
      <c r="G675" s="365"/>
      <c r="H675" s="365"/>
      <c r="I675" s="365"/>
      <c r="J675" s="365"/>
      <c r="K675" s="365"/>
      <c r="L675" s="365"/>
      <c r="M675" s="365"/>
      <c r="N675" s="365"/>
      <c r="O675" s="365"/>
      <c r="P675" s="365"/>
    </row>
    <row r="676">
      <c r="A676" s="365"/>
      <c r="B676" s="365"/>
      <c r="C676" s="365"/>
      <c r="D676" s="365"/>
      <c r="E676" s="365"/>
      <c r="F676" s="365"/>
      <c r="G676" s="365"/>
      <c r="H676" s="365"/>
      <c r="I676" s="365"/>
      <c r="J676" s="365"/>
      <c r="K676" s="365"/>
      <c r="L676" s="365"/>
      <c r="M676" s="365"/>
      <c r="N676" s="365"/>
      <c r="O676" s="365"/>
      <c r="P676" s="365"/>
    </row>
    <row r="677">
      <c r="A677" s="365"/>
      <c r="B677" s="365"/>
      <c r="C677" s="365"/>
      <c r="D677" s="365"/>
      <c r="E677" s="365"/>
      <c r="F677" s="365"/>
      <c r="G677" s="365"/>
      <c r="H677" s="365"/>
      <c r="I677" s="365"/>
      <c r="J677" s="365"/>
      <c r="K677" s="365"/>
      <c r="L677" s="365"/>
      <c r="M677" s="365"/>
      <c r="N677" s="365"/>
      <c r="O677" s="365"/>
      <c r="P677" s="365"/>
    </row>
    <row r="678">
      <c r="A678" s="365"/>
      <c r="B678" s="365"/>
      <c r="C678" s="365"/>
      <c r="D678" s="365"/>
      <c r="E678" s="365"/>
      <c r="F678" s="365"/>
      <c r="G678" s="365"/>
      <c r="H678" s="365"/>
      <c r="I678" s="365"/>
      <c r="J678" s="365"/>
      <c r="K678" s="365"/>
      <c r="L678" s="365"/>
      <c r="M678" s="365"/>
      <c r="N678" s="365"/>
      <c r="O678" s="365"/>
      <c r="P678" s="365"/>
    </row>
    <row r="679">
      <c r="A679" s="365"/>
      <c r="B679" s="365"/>
      <c r="C679" s="365"/>
      <c r="D679" s="365"/>
      <c r="E679" s="365"/>
      <c r="F679" s="365"/>
      <c r="G679" s="365"/>
      <c r="H679" s="365"/>
      <c r="I679" s="365"/>
      <c r="J679" s="365"/>
      <c r="K679" s="365"/>
      <c r="L679" s="365"/>
      <c r="M679" s="365"/>
      <c r="N679" s="365"/>
      <c r="O679" s="365"/>
      <c r="P679" s="365"/>
    </row>
    <row r="680">
      <c r="A680" s="365"/>
      <c r="B680" s="365"/>
      <c r="C680" s="365"/>
      <c r="D680" s="365"/>
      <c r="E680" s="365"/>
      <c r="F680" s="365"/>
      <c r="G680" s="365"/>
      <c r="H680" s="365"/>
      <c r="I680" s="365"/>
      <c r="J680" s="365"/>
      <c r="K680" s="365"/>
      <c r="L680" s="365"/>
      <c r="M680" s="365"/>
      <c r="N680" s="365"/>
      <c r="O680" s="365"/>
      <c r="P680" s="365"/>
    </row>
    <row r="681">
      <c r="A681" s="365"/>
      <c r="B681" s="365"/>
      <c r="C681" s="365"/>
      <c r="D681" s="365"/>
      <c r="E681" s="365"/>
      <c r="F681" s="365"/>
      <c r="G681" s="365"/>
      <c r="H681" s="365"/>
      <c r="I681" s="365"/>
      <c r="J681" s="365"/>
      <c r="K681" s="365"/>
      <c r="L681" s="365"/>
      <c r="M681" s="365"/>
      <c r="N681" s="365"/>
      <c r="O681" s="365"/>
      <c r="P681" s="365"/>
    </row>
    <row r="682">
      <c r="A682" s="365"/>
      <c r="B682" s="365"/>
      <c r="C682" s="365"/>
      <c r="D682" s="365"/>
      <c r="E682" s="365"/>
      <c r="F682" s="365"/>
      <c r="G682" s="365"/>
      <c r="H682" s="365"/>
      <c r="I682" s="365"/>
      <c r="J682" s="365"/>
      <c r="K682" s="365"/>
      <c r="L682" s="365"/>
      <c r="M682" s="365"/>
      <c r="N682" s="365"/>
      <c r="O682" s="365"/>
      <c r="P682" s="365"/>
    </row>
    <row r="683">
      <c r="A683" s="365"/>
      <c r="B683" s="365"/>
      <c r="C683" s="365"/>
      <c r="D683" s="365"/>
      <c r="E683" s="365"/>
      <c r="F683" s="365"/>
      <c r="G683" s="365"/>
      <c r="H683" s="365"/>
      <c r="I683" s="365"/>
      <c r="J683" s="365"/>
      <c r="K683" s="365"/>
      <c r="L683" s="365"/>
      <c r="M683" s="365"/>
      <c r="N683" s="365"/>
      <c r="O683" s="365"/>
      <c r="P683" s="365"/>
    </row>
    <row r="684">
      <c r="A684" s="365"/>
      <c r="B684" s="365"/>
      <c r="C684" s="365"/>
      <c r="D684" s="365"/>
      <c r="E684" s="365"/>
      <c r="F684" s="365"/>
      <c r="G684" s="365"/>
      <c r="H684" s="365"/>
      <c r="I684" s="365"/>
      <c r="J684" s="365"/>
      <c r="K684" s="365"/>
      <c r="L684" s="365"/>
      <c r="M684" s="365"/>
      <c r="N684" s="365"/>
      <c r="O684" s="365"/>
      <c r="P684" s="365"/>
    </row>
    <row r="685">
      <c r="A685" s="365"/>
      <c r="B685" s="365"/>
      <c r="C685" s="365"/>
      <c r="D685" s="365"/>
      <c r="E685" s="365"/>
      <c r="F685" s="365"/>
      <c r="G685" s="365"/>
      <c r="H685" s="365"/>
      <c r="I685" s="365"/>
      <c r="J685" s="365"/>
      <c r="K685" s="365"/>
      <c r="L685" s="365"/>
      <c r="M685" s="365"/>
      <c r="N685" s="365"/>
      <c r="O685" s="365"/>
      <c r="P685" s="365"/>
    </row>
    <row r="686">
      <c r="A686" s="365"/>
      <c r="B686" s="365"/>
      <c r="C686" s="365"/>
      <c r="D686" s="365"/>
      <c r="E686" s="365"/>
      <c r="F686" s="365"/>
      <c r="G686" s="365"/>
      <c r="H686" s="365"/>
      <c r="I686" s="365"/>
      <c r="J686" s="365"/>
      <c r="K686" s="365"/>
      <c r="L686" s="365"/>
      <c r="M686" s="365"/>
      <c r="N686" s="365"/>
      <c r="O686" s="365"/>
      <c r="P686" s="365"/>
    </row>
    <row r="687">
      <c r="A687" s="365"/>
      <c r="B687" s="365"/>
      <c r="C687" s="365"/>
      <c r="D687" s="365"/>
      <c r="E687" s="365"/>
      <c r="F687" s="365"/>
      <c r="G687" s="365"/>
      <c r="H687" s="365"/>
      <c r="I687" s="365"/>
      <c r="J687" s="365"/>
      <c r="K687" s="365"/>
      <c r="L687" s="365"/>
      <c r="M687" s="365"/>
      <c r="N687" s="365"/>
      <c r="O687" s="365"/>
      <c r="P687" s="365"/>
    </row>
    <row r="688">
      <c r="A688" s="365"/>
      <c r="B688" s="365"/>
      <c r="C688" s="365"/>
      <c r="D688" s="365"/>
      <c r="E688" s="365"/>
      <c r="F688" s="365"/>
      <c r="G688" s="365"/>
      <c r="H688" s="365"/>
      <c r="I688" s="365"/>
      <c r="J688" s="365"/>
      <c r="K688" s="365"/>
      <c r="L688" s="365"/>
      <c r="M688" s="365"/>
      <c r="N688" s="365"/>
      <c r="O688" s="365"/>
      <c r="P688" s="365"/>
    </row>
    <row r="689">
      <c r="A689" s="365"/>
      <c r="B689" s="365"/>
      <c r="C689" s="365"/>
      <c r="D689" s="365"/>
      <c r="E689" s="365"/>
      <c r="F689" s="365"/>
      <c r="G689" s="365"/>
      <c r="H689" s="365"/>
      <c r="I689" s="365"/>
      <c r="J689" s="365"/>
      <c r="K689" s="365"/>
      <c r="L689" s="365"/>
      <c r="M689" s="365"/>
      <c r="N689" s="365"/>
      <c r="O689" s="365"/>
      <c r="P689" s="365"/>
    </row>
    <row r="690">
      <c r="A690" s="365"/>
      <c r="B690" s="365"/>
      <c r="C690" s="365"/>
      <c r="D690" s="365"/>
      <c r="E690" s="365"/>
      <c r="F690" s="365"/>
      <c r="G690" s="365"/>
      <c r="H690" s="365"/>
      <c r="I690" s="365"/>
      <c r="J690" s="365"/>
      <c r="K690" s="365"/>
      <c r="L690" s="365"/>
      <c r="M690" s="365"/>
      <c r="N690" s="365"/>
      <c r="O690" s="365"/>
      <c r="P690" s="365"/>
    </row>
    <row r="691">
      <c r="A691" s="365"/>
      <c r="B691" s="365"/>
      <c r="C691" s="365"/>
      <c r="D691" s="365"/>
      <c r="E691" s="365"/>
      <c r="F691" s="365"/>
      <c r="G691" s="365"/>
      <c r="H691" s="365"/>
      <c r="I691" s="365"/>
      <c r="J691" s="365"/>
      <c r="K691" s="365"/>
      <c r="L691" s="365"/>
      <c r="M691" s="365"/>
      <c r="N691" s="365"/>
      <c r="O691" s="365"/>
      <c r="P691" s="365"/>
    </row>
    <row r="692">
      <c r="A692" s="365"/>
      <c r="B692" s="365"/>
      <c r="C692" s="365"/>
      <c r="D692" s="365"/>
      <c r="E692" s="365"/>
      <c r="F692" s="365"/>
      <c r="G692" s="365"/>
      <c r="H692" s="365"/>
      <c r="I692" s="365"/>
      <c r="J692" s="365"/>
      <c r="K692" s="365"/>
      <c r="L692" s="365"/>
      <c r="M692" s="365"/>
      <c r="N692" s="365"/>
      <c r="O692" s="365"/>
      <c r="P692" s="365"/>
    </row>
    <row r="693">
      <c r="A693" s="365"/>
      <c r="B693" s="365"/>
      <c r="C693" s="365"/>
      <c r="D693" s="365"/>
      <c r="E693" s="365"/>
      <c r="F693" s="365"/>
      <c r="G693" s="365"/>
      <c r="H693" s="365"/>
      <c r="I693" s="365"/>
      <c r="J693" s="365"/>
      <c r="K693" s="365"/>
      <c r="L693" s="365"/>
      <c r="M693" s="365"/>
      <c r="N693" s="365"/>
      <c r="O693" s="365"/>
      <c r="P693" s="365"/>
    </row>
    <row r="694">
      <c r="A694" s="365"/>
      <c r="B694" s="365"/>
      <c r="C694" s="365"/>
      <c r="D694" s="365"/>
      <c r="E694" s="365"/>
      <c r="F694" s="365"/>
      <c r="G694" s="365"/>
      <c r="H694" s="365"/>
      <c r="I694" s="365"/>
      <c r="J694" s="365"/>
      <c r="K694" s="365"/>
      <c r="L694" s="365"/>
      <c r="M694" s="365"/>
      <c r="N694" s="365"/>
      <c r="O694" s="365"/>
      <c r="P694" s="365"/>
    </row>
    <row r="695">
      <c r="A695" s="365"/>
      <c r="B695" s="365"/>
      <c r="C695" s="365"/>
      <c r="D695" s="365"/>
      <c r="E695" s="365"/>
      <c r="F695" s="365"/>
      <c r="G695" s="365"/>
      <c r="H695" s="365"/>
      <c r="I695" s="365"/>
      <c r="J695" s="365"/>
      <c r="K695" s="365"/>
      <c r="L695" s="365"/>
      <c r="M695" s="365"/>
      <c r="N695" s="365"/>
      <c r="O695" s="365"/>
      <c r="P695" s="365"/>
    </row>
    <row r="696">
      <c r="A696" s="365"/>
      <c r="B696" s="365"/>
      <c r="C696" s="365"/>
      <c r="D696" s="365"/>
      <c r="E696" s="365"/>
      <c r="F696" s="365"/>
      <c r="G696" s="365"/>
      <c r="H696" s="365"/>
      <c r="I696" s="365"/>
      <c r="J696" s="365"/>
      <c r="K696" s="365"/>
      <c r="L696" s="365"/>
      <c r="M696" s="365"/>
      <c r="N696" s="365"/>
      <c r="O696" s="365"/>
      <c r="P696" s="365"/>
    </row>
    <row r="697">
      <c r="A697" s="365"/>
      <c r="B697" s="365"/>
      <c r="C697" s="365"/>
      <c r="D697" s="365"/>
      <c r="E697" s="365"/>
      <c r="F697" s="365"/>
      <c r="G697" s="365"/>
      <c r="H697" s="365"/>
      <c r="I697" s="365"/>
      <c r="J697" s="365"/>
      <c r="K697" s="365"/>
      <c r="L697" s="365"/>
      <c r="M697" s="365"/>
      <c r="N697" s="365"/>
      <c r="O697" s="365"/>
      <c r="P697" s="365"/>
    </row>
    <row r="698">
      <c r="A698" s="365"/>
      <c r="B698" s="365"/>
      <c r="C698" s="365"/>
      <c r="D698" s="365"/>
      <c r="E698" s="365"/>
      <c r="F698" s="365"/>
      <c r="G698" s="365"/>
      <c r="H698" s="365"/>
      <c r="I698" s="365"/>
      <c r="J698" s="365"/>
      <c r="K698" s="365"/>
      <c r="L698" s="365"/>
      <c r="M698" s="365"/>
      <c r="N698" s="365"/>
      <c r="O698" s="365"/>
      <c r="P698" s="365"/>
    </row>
    <row r="699">
      <c r="A699" s="365"/>
      <c r="B699" s="365"/>
      <c r="C699" s="365"/>
      <c r="D699" s="365"/>
      <c r="E699" s="365"/>
      <c r="F699" s="365"/>
      <c r="G699" s="365"/>
      <c r="H699" s="365"/>
      <c r="I699" s="365"/>
      <c r="J699" s="365"/>
      <c r="K699" s="365"/>
      <c r="L699" s="365"/>
      <c r="M699" s="365"/>
      <c r="N699" s="365"/>
      <c r="O699" s="365"/>
      <c r="P699" s="365"/>
    </row>
    <row r="700">
      <c r="A700" s="365"/>
      <c r="B700" s="365"/>
      <c r="C700" s="365"/>
      <c r="D700" s="365"/>
      <c r="E700" s="365"/>
      <c r="F700" s="365"/>
      <c r="G700" s="365"/>
      <c r="H700" s="365"/>
      <c r="I700" s="365"/>
      <c r="J700" s="365"/>
      <c r="K700" s="365"/>
      <c r="L700" s="365"/>
      <c r="M700" s="365"/>
      <c r="N700" s="365"/>
      <c r="O700" s="365"/>
      <c r="P700" s="365"/>
    </row>
    <row r="701">
      <c r="A701" s="365"/>
      <c r="B701" s="365"/>
      <c r="C701" s="365"/>
      <c r="D701" s="365"/>
      <c r="E701" s="365"/>
      <c r="F701" s="365"/>
      <c r="G701" s="365"/>
      <c r="H701" s="365"/>
      <c r="I701" s="365"/>
      <c r="J701" s="365"/>
      <c r="K701" s="365"/>
      <c r="L701" s="365"/>
      <c r="M701" s="365"/>
      <c r="N701" s="365"/>
      <c r="O701" s="365"/>
      <c r="P701" s="365"/>
    </row>
    <row r="702">
      <c r="A702" s="365"/>
      <c r="B702" s="365"/>
      <c r="C702" s="365"/>
      <c r="D702" s="365"/>
      <c r="E702" s="365"/>
      <c r="F702" s="365"/>
      <c r="G702" s="365"/>
      <c r="H702" s="365"/>
      <c r="I702" s="365"/>
      <c r="J702" s="365"/>
      <c r="K702" s="365"/>
      <c r="L702" s="365"/>
      <c r="M702" s="365"/>
      <c r="N702" s="365"/>
      <c r="O702" s="365"/>
      <c r="P702" s="365"/>
    </row>
    <row r="703">
      <c r="A703" s="365"/>
      <c r="B703" s="365"/>
      <c r="C703" s="365"/>
      <c r="D703" s="365"/>
      <c r="E703" s="365"/>
      <c r="F703" s="365"/>
      <c r="G703" s="365"/>
      <c r="H703" s="365"/>
      <c r="I703" s="365"/>
      <c r="J703" s="365"/>
      <c r="K703" s="365"/>
      <c r="L703" s="365"/>
      <c r="M703" s="365"/>
      <c r="N703" s="365"/>
      <c r="O703" s="365"/>
      <c r="P703" s="365"/>
    </row>
    <row r="704">
      <c r="A704" s="365"/>
      <c r="B704" s="365"/>
      <c r="C704" s="365"/>
      <c r="D704" s="365"/>
      <c r="E704" s="365"/>
      <c r="F704" s="365"/>
      <c r="G704" s="365"/>
      <c r="H704" s="365"/>
      <c r="I704" s="365"/>
      <c r="J704" s="365"/>
      <c r="K704" s="365"/>
      <c r="L704" s="365"/>
      <c r="M704" s="365"/>
      <c r="N704" s="365"/>
      <c r="O704" s="365"/>
      <c r="P704" s="365"/>
    </row>
    <row r="705">
      <c r="A705" s="365"/>
      <c r="B705" s="365"/>
      <c r="C705" s="365"/>
      <c r="D705" s="365"/>
      <c r="E705" s="365"/>
      <c r="F705" s="365"/>
      <c r="G705" s="365"/>
      <c r="H705" s="365"/>
      <c r="I705" s="365"/>
      <c r="J705" s="365"/>
      <c r="K705" s="365"/>
      <c r="L705" s="365"/>
      <c r="M705" s="365"/>
      <c r="N705" s="365"/>
      <c r="O705" s="365"/>
      <c r="P705" s="365"/>
    </row>
    <row r="706">
      <c r="A706" s="365"/>
      <c r="B706" s="365"/>
      <c r="C706" s="365"/>
      <c r="D706" s="365"/>
      <c r="E706" s="365"/>
      <c r="F706" s="365"/>
      <c r="G706" s="365"/>
      <c r="H706" s="365"/>
      <c r="I706" s="365"/>
      <c r="J706" s="365"/>
      <c r="K706" s="365"/>
      <c r="L706" s="365"/>
      <c r="M706" s="365"/>
      <c r="N706" s="365"/>
      <c r="O706" s="365"/>
      <c r="P706" s="365"/>
    </row>
    <row r="707">
      <c r="A707" s="365"/>
      <c r="B707" s="365"/>
      <c r="C707" s="365"/>
      <c r="D707" s="365"/>
      <c r="E707" s="365"/>
      <c r="F707" s="365"/>
      <c r="G707" s="365"/>
      <c r="H707" s="365"/>
      <c r="I707" s="365"/>
      <c r="J707" s="365"/>
      <c r="K707" s="365"/>
      <c r="L707" s="365"/>
      <c r="M707" s="365"/>
      <c r="N707" s="365"/>
      <c r="O707" s="365"/>
      <c r="P707" s="365"/>
    </row>
    <row r="708">
      <c r="A708" s="365"/>
      <c r="B708" s="365"/>
      <c r="C708" s="365"/>
      <c r="D708" s="365"/>
      <c r="E708" s="365"/>
      <c r="F708" s="365"/>
      <c r="G708" s="365"/>
      <c r="H708" s="365"/>
      <c r="I708" s="365"/>
      <c r="J708" s="365"/>
      <c r="K708" s="365"/>
      <c r="L708" s="365"/>
      <c r="M708" s="365"/>
      <c r="N708" s="365"/>
      <c r="O708" s="365"/>
      <c r="P708" s="365"/>
    </row>
    <row r="709">
      <c r="A709" s="365"/>
      <c r="B709" s="365"/>
      <c r="C709" s="365"/>
      <c r="D709" s="365"/>
      <c r="E709" s="365"/>
      <c r="F709" s="365"/>
      <c r="G709" s="365"/>
      <c r="H709" s="365"/>
      <c r="I709" s="365"/>
      <c r="J709" s="365"/>
      <c r="K709" s="365"/>
      <c r="L709" s="365"/>
      <c r="M709" s="365"/>
      <c r="N709" s="365"/>
      <c r="O709" s="365"/>
      <c r="P709" s="365"/>
    </row>
    <row r="710">
      <c r="A710" s="365"/>
      <c r="B710" s="365"/>
      <c r="C710" s="365"/>
      <c r="D710" s="365"/>
      <c r="E710" s="365"/>
      <c r="F710" s="365"/>
      <c r="G710" s="365"/>
      <c r="H710" s="365"/>
      <c r="I710" s="365"/>
      <c r="J710" s="365"/>
      <c r="K710" s="365"/>
      <c r="L710" s="365"/>
      <c r="M710" s="365"/>
      <c r="N710" s="365"/>
      <c r="O710" s="365"/>
      <c r="P710" s="365"/>
    </row>
    <row r="711">
      <c r="A711" s="365"/>
      <c r="B711" s="365"/>
      <c r="C711" s="365"/>
      <c r="D711" s="365"/>
      <c r="E711" s="365"/>
      <c r="F711" s="365"/>
      <c r="G711" s="365"/>
      <c r="H711" s="365"/>
      <c r="I711" s="365"/>
      <c r="J711" s="365"/>
      <c r="K711" s="365"/>
      <c r="L711" s="365"/>
      <c r="M711" s="365"/>
      <c r="N711" s="365"/>
      <c r="O711" s="365"/>
      <c r="P711" s="365"/>
    </row>
    <row r="712">
      <c r="A712" s="365"/>
      <c r="B712" s="365"/>
      <c r="C712" s="365"/>
      <c r="D712" s="365"/>
      <c r="E712" s="365"/>
      <c r="F712" s="365"/>
      <c r="G712" s="365"/>
      <c r="H712" s="365"/>
      <c r="I712" s="365"/>
      <c r="J712" s="365"/>
      <c r="K712" s="365"/>
      <c r="L712" s="365"/>
      <c r="M712" s="365"/>
      <c r="N712" s="365"/>
      <c r="O712" s="365"/>
      <c r="P712" s="365"/>
    </row>
    <row r="713">
      <c r="A713" s="365"/>
      <c r="B713" s="365"/>
      <c r="C713" s="365"/>
      <c r="D713" s="365"/>
      <c r="E713" s="365"/>
      <c r="F713" s="365"/>
      <c r="G713" s="365"/>
      <c r="H713" s="365"/>
      <c r="I713" s="365"/>
      <c r="J713" s="365"/>
      <c r="K713" s="365"/>
      <c r="L713" s="365"/>
      <c r="M713" s="365"/>
      <c r="N713" s="365"/>
      <c r="O713" s="365"/>
      <c r="P713" s="365"/>
    </row>
    <row r="714">
      <c r="A714" s="365"/>
      <c r="B714" s="365"/>
      <c r="C714" s="365"/>
      <c r="D714" s="365"/>
      <c r="E714" s="365"/>
      <c r="F714" s="365"/>
      <c r="G714" s="365"/>
      <c r="H714" s="365"/>
      <c r="I714" s="365"/>
      <c r="J714" s="365"/>
      <c r="K714" s="365"/>
      <c r="L714" s="365"/>
      <c r="M714" s="365"/>
      <c r="N714" s="365"/>
      <c r="O714" s="365"/>
      <c r="P714" s="365"/>
    </row>
    <row r="715">
      <c r="A715" s="365"/>
      <c r="B715" s="365"/>
      <c r="C715" s="365"/>
      <c r="D715" s="365"/>
      <c r="E715" s="365"/>
      <c r="F715" s="365"/>
      <c r="G715" s="365"/>
      <c r="H715" s="365"/>
      <c r="I715" s="365"/>
      <c r="J715" s="365"/>
      <c r="K715" s="365"/>
      <c r="L715" s="365"/>
      <c r="M715" s="365"/>
      <c r="N715" s="365"/>
      <c r="O715" s="365"/>
      <c r="P715" s="365"/>
    </row>
    <row r="716">
      <c r="A716" s="365"/>
      <c r="B716" s="365"/>
      <c r="C716" s="365"/>
      <c r="D716" s="365"/>
      <c r="E716" s="365"/>
      <c r="F716" s="365"/>
      <c r="G716" s="365"/>
      <c r="H716" s="365"/>
      <c r="I716" s="365"/>
      <c r="J716" s="365"/>
      <c r="K716" s="365"/>
      <c r="L716" s="365"/>
      <c r="M716" s="365"/>
      <c r="N716" s="365"/>
      <c r="O716" s="365"/>
      <c r="P716" s="365"/>
    </row>
    <row r="717">
      <c r="A717" s="365"/>
      <c r="B717" s="365"/>
      <c r="C717" s="365"/>
      <c r="D717" s="365"/>
      <c r="E717" s="365"/>
      <c r="F717" s="365"/>
      <c r="G717" s="365"/>
      <c r="H717" s="365"/>
      <c r="I717" s="365"/>
      <c r="J717" s="365"/>
      <c r="K717" s="365"/>
      <c r="L717" s="365"/>
      <c r="M717" s="365"/>
      <c r="N717" s="365"/>
      <c r="O717" s="365"/>
      <c r="P717" s="365"/>
    </row>
    <row r="718">
      <c r="A718" s="365"/>
      <c r="B718" s="365"/>
      <c r="C718" s="365"/>
      <c r="D718" s="365"/>
      <c r="E718" s="365"/>
      <c r="F718" s="365"/>
      <c r="G718" s="365"/>
      <c r="H718" s="365"/>
      <c r="I718" s="365"/>
      <c r="J718" s="365"/>
      <c r="K718" s="365"/>
      <c r="L718" s="365"/>
      <c r="M718" s="365"/>
      <c r="N718" s="365"/>
      <c r="O718" s="365"/>
      <c r="P718" s="365"/>
    </row>
    <row r="719">
      <c r="A719" s="365"/>
      <c r="B719" s="365"/>
      <c r="C719" s="365"/>
      <c r="D719" s="365"/>
      <c r="E719" s="365"/>
      <c r="F719" s="365"/>
      <c r="G719" s="365"/>
      <c r="H719" s="365"/>
      <c r="I719" s="365"/>
      <c r="J719" s="365"/>
      <c r="K719" s="365"/>
      <c r="L719" s="365"/>
      <c r="M719" s="365"/>
      <c r="N719" s="365"/>
      <c r="O719" s="365"/>
      <c r="P719" s="365"/>
    </row>
    <row r="720">
      <c r="A720" s="365"/>
      <c r="B720" s="365"/>
      <c r="C720" s="365"/>
      <c r="D720" s="365"/>
      <c r="E720" s="365"/>
      <c r="F720" s="365"/>
      <c r="G720" s="365"/>
      <c r="H720" s="365"/>
      <c r="I720" s="365"/>
      <c r="J720" s="365"/>
      <c r="K720" s="365"/>
      <c r="L720" s="365"/>
      <c r="M720" s="365"/>
      <c r="N720" s="365"/>
      <c r="O720" s="365"/>
      <c r="P720" s="365"/>
    </row>
    <row r="721">
      <c r="A721" s="365"/>
      <c r="B721" s="365"/>
      <c r="C721" s="365"/>
      <c r="D721" s="365"/>
      <c r="E721" s="365"/>
      <c r="F721" s="365"/>
      <c r="G721" s="365"/>
      <c r="H721" s="365"/>
      <c r="I721" s="365"/>
      <c r="J721" s="365"/>
      <c r="K721" s="365"/>
      <c r="L721" s="365"/>
      <c r="M721" s="365"/>
      <c r="N721" s="365"/>
      <c r="O721" s="365"/>
      <c r="P721" s="365"/>
    </row>
    <row r="722">
      <c r="A722" s="365"/>
      <c r="B722" s="365"/>
      <c r="C722" s="365"/>
      <c r="D722" s="365"/>
      <c r="E722" s="365"/>
      <c r="F722" s="365"/>
      <c r="G722" s="365"/>
      <c r="H722" s="365"/>
      <c r="I722" s="365"/>
      <c r="J722" s="365"/>
      <c r="K722" s="365"/>
      <c r="L722" s="365"/>
      <c r="M722" s="365"/>
      <c r="N722" s="365"/>
      <c r="O722" s="365"/>
      <c r="P722" s="365"/>
    </row>
    <row r="723">
      <c r="A723" s="365"/>
      <c r="B723" s="365"/>
      <c r="C723" s="365"/>
      <c r="D723" s="365"/>
      <c r="E723" s="365"/>
      <c r="F723" s="365"/>
      <c r="G723" s="365"/>
      <c r="H723" s="365"/>
      <c r="I723" s="365"/>
      <c r="J723" s="365"/>
      <c r="K723" s="365"/>
      <c r="L723" s="365"/>
      <c r="M723" s="365"/>
      <c r="N723" s="365"/>
      <c r="O723" s="365"/>
      <c r="P723" s="365"/>
    </row>
    <row r="724">
      <c r="A724" s="365"/>
      <c r="B724" s="365"/>
      <c r="C724" s="365"/>
      <c r="D724" s="365"/>
      <c r="E724" s="365"/>
      <c r="F724" s="365"/>
      <c r="G724" s="365"/>
      <c r="H724" s="365"/>
      <c r="I724" s="365"/>
      <c r="J724" s="365"/>
      <c r="K724" s="365"/>
      <c r="L724" s="365"/>
      <c r="M724" s="365"/>
      <c r="N724" s="365"/>
      <c r="O724" s="365"/>
      <c r="P724" s="365"/>
    </row>
    <row r="725">
      <c r="A725" s="365"/>
      <c r="B725" s="365"/>
      <c r="C725" s="365"/>
      <c r="D725" s="365"/>
      <c r="E725" s="365"/>
      <c r="F725" s="365"/>
      <c r="G725" s="365"/>
      <c r="H725" s="365"/>
      <c r="I725" s="365"/>
      <c r="J725" s="365"/>
      <c r="K725" s="365"/>
      <c r="L725" s="365"/>
      <c r="M725" s="365"/>
      <c r="N725" s="365"/>
      <c r="O725" s="365"/>
      <c r="P725" s="365"/>
    </row>
    <row r="726">
      <c r="A726" s="365"/>
      <c r="B726" s="365"/>
      <c r="C726" s="365"/>
      <c r="D726" s="365"/>
      <c r="E726" s="365"/>
      <c r="F726" s="365"/>
      <c r="G726" s="365"/>
      <c r="H726" s="365"/>
      <c r="I726" s="365"/>
      <c r="J726" s="365"/>
      <c r="K726" s="365"/>
      <c r="L726" s="365"/>
      <c r="M726" s="365"/>
      <c r="N726" s="365"/>
      <c r="O726" s="365"/>
      <c r="P726" s="365"/>
    </row>
    <row r="727">
      <c r="A727" s="365"/>
      <c r="B727" s="365"/>
      <c r="C727" s="365"/>
      <c r="D727" s="365"/>
      <c r="E727" s="365"/>
      <c r="F727" s="365"/>
      <c r="G727" s="365"/>
      <c r="H727" s="365"/>
      <c r="I727" s="365"/>
      <c r="J727" s="365"/>
      <c r="K727" s="365"/>
      <c r="L727" s="365"/>
      <c r="M727" s="365"/>
      <c r="N727" s="365"/>
      <c r="O727" s="365"/>
      <c r="P727" s="365"/>
    </row>
    <row r="728">
      <c r="A728" s="365"/>
      <c r="B728" s="365"/>
      <c r="C728" s="365"/>
      <c r="D728" s="365"/>
      <c r="E728" s="365"/>
      <c r="F728" s="365"/>
      <c r="G728" s="365"/>
      <c r="H728" s="365"/>
      <c r="I728" s="365"/>
      <c r="J728" s="365"/>
      <c r="K728" s="365"/>
      <c r="L728" s="365"/>
      <c r="M728" s="365"/>
      <c r="N728" s="365"/>
      <c r="O728" s="365"/>
      <c r="P728" s="365"/>
    </row>
    <row r="729">
      <c r="A729" s="365"/>
      <c r="B729" s="365"/>
      <c r="C729" s="365"/>
      <c r="D729" s="365"/>
      <c r="E729" s="365"/>
      <c r="F729" s="365"/>
      <c r="G729" s="365"/>
      <c r="H729" s="365"/>
      <c r="I729" s="365"/>
      <c r="J729" s="365"/>
      <c r="K729" s="365"/>
      <c r="L729" s="365"/>
      <c r="M729" s="365"/>
      <c r="N729" s="365"/>
      <c r="O729" s="365"/>
      <c r="P729" s="365"/>
    </row>
    <row r="730">
      <c r="A730" s="365"/>
      <c r="B730" s="365"/>
      <c r="C730" s="365"/>
      <c r="D730" s="365"/>
      <c r="E730" s="365"/>
      <c r="F730" s="365"/>
      <c r="G730" s="365"/>
      <c r="H730" s="365"/>
      <c r="I730" s="365"/>
      <c r="J730" s="365"/>
      <c r="K730" s="365"/>
      <c r="L730" s="365"/>
      <c r="M730" s="365"/>
      <c r="N730" s="365"/>
      <c r="O730" s="365"/>
      <c r="P730" s="365"/>
    </row>
    <row r="731">
      <c r="A731" s="365"/>
      <c r="B731" s="365"/>
      <c r="C731" s="365"/>
      <c r="D731" s="365"/>
      <c r="E731" s="365"/>
      <c r="F731" s="365"/>
      <c r="G731" s="365"/>
      <c r="H731" s="365"/>
      <c r="I731" s="365"/>
      <c r="J731" s="365"/>
      <c r="K731" s="365"/>
      <c r="L731" s="365"/>
      <c r="M731" s="365"/>
      <c r="N731" s="365"/>
      <c r="O731" s="365"/>
      <c r="P731" s="365"/>
    </row>
    <row r="732">
      <c r="A732" s="365"/>
      <c r="B732" s="365"/>
      <c r="C732" s="365"/>
      <c r="D732" s="365"/>
      <c r="E732" s="365"/>
      <c r="F732" s="365"/>
      <c r="G732" s="365"/>
      <c r="H732" s="365"/>
      <c r="I732" s="365"/>
      <c r="J732" s="365"/>
      <c r="K732" s="365"/>
      <c r="L732" s="365"/>
      <c r="M732" s="365"/>
      <c r="N732" s="365"/>
      <c r="O732" s="365"/>
      <c r="P732" s="365"/>
    </row>
    <row r="733">
      <c r="A733" s="365"/>
      <c r="B733" s="365"/>
      <c r="C733" s="365"/>
      <c r="D733" s="365"/>
      <c r="E733" s="365"/>
      <c r="F733" s="365"/>
      <c r="G733" s="365"/>
      <c r="H733" s="365"/>
      <c r="I733" s="365"/>
      <c r="J733" s="365"/>
      <c r="K733" s="365"/>
      <c r="L733" s="365"/>
      <c r="M733" s="365"/>
      <c r="N733" s="365"/>
      <c r="O733" s="365"/>
      <c r="P733" s="365"/>
    </row>
    <row r="734">
      <c r="A734" s="365"/>
      <c r="B734" s="365"/>
      <c r="C734" s="365"/>
      <c r="D734" s="365"/>
      <c r="E734" s="365"/>
      <c r="F734" s="365"/>
      <c r="G734" s="365"/>
      <c r="H734" s="365"/>
      <c r="I734" s="365"/>
      <c r="J734" s="365"/>
      <c r="K734" s="365"/>
      <c r="L734" s="365"/>
      <c r="M734" s="365"/>
      <c r="N734" s="365"/>
      <c r="O734" s="365"/>
      <c r="P734" s="365"/>
    </row>
    <row r="735">
      <c r="A735" s="365"/>
      <c r="B735" s="365"/>
      <c r="C735" s="365"/>
      <c r="D735" s="365"/>
      <c r="E735" s="365"/>
      <c r="F735" s="365"/>
      <c r="G735" s="365"/>
      <c r="H735" s="365"/>
      <c r="I735" s="365"/>
      <c r="J735" s="365"/>
      <c r="K735" s="365"/>
      <c r="L735" s="365"/>
      <c r="M735" s="365"/>
      <c r="N735" s="365"/>
      <c r="O735" s="365"/>
      <c r="P735" s="365"/>
    </row>
    <row r="736">
      <c r="A736" s="365"/>
      <c r="B736" s="365"/>
      <c r="C736" s="365"/>
      <c r="D736" s="365"/>
      <c r="E736" s="365"/>
      <c r="F736" s="365"/>
      <c r="G736" s="365"/>
      <c r="H736" s="365"/>
      <c r="I736" s="365"/>
      <c r="J736" s="365"/>
      <c r="K736" s="365"/>
      <c r="L736" s="365"/>
      <c r="M736" s="365"/>
      <c r="N736" s="365"/>
      <c r="O736" s="365"/>
      <c r="P736" s="365"/>
    </row>
    <row r="737">
      <c r="A737" s="365"/>
      <c r="B737" s="365"/>
      <c r="C737" s="365"/>
      <c r="D737" s="365"/>
      <c r="E737" s="365"/>
      <c r="F737" s="365"/>
      <c r="G737" s="365"/>
      <c r="H737" s="365"/>
      <c r="I737" s="365"/>
      <c r="J737" s="365"/>
      <c r="K737" s="365"/>
      <c r="L737" s="365"/>
      <c r="M737" s="365"/>
      <c r="N737" s="365"/>
      <c r="O737" s="365"/>
      <c r="P737" s="365"/>
    </row>
    <row r="738">
      <c r="A738" s="365"/>
      <c r="B738" s="365"/>
      <c r="C738" s="365"/>
      <c r="D738" s="365"/>
      <c r="E738" s="365"/>
      <c r="F738" s="365"/>
      <c r="G738" s="365"/>
      <c r="H738" s="365"/>
      <c r="I738" s="365"/>
      <c r="J738" s="365"/>
      <c r="K738" s="365"/>
      <c r="L738" s="365"/>
      <c r="M738" s="365"/>
      <c r="N738" s="365"/>
      <c r="O738" s="365"/>
      <c r="P738" s="365"/>
    </row>
    <row r="739">
      <c r="A739" s="365"/>
      <c r="B739" s="365"/>
      <c r="C739" s="365"/>
      <c r="D739" s="365"/>
      <c r="E739" s="365"/>
      <c r="F739" s="365"/>
      <c r="G739" s="365"/>
      <c r="H739" s="365"/>
      <c r="I739" s="365"/>
      <c r="J739" s="365"/>
      <c r="K739" s="365"/>
      <c r="L739" s="365"/>
      <c r="M739" s="365"/>
      <c r="N739" s="365"/>
      <c r="O739" s="365"/>
      <c r="P739" s="365"/>
    </row>
    <row r="740">
      <c r="A740" s="365"/>
      <c r="B740" s="365"/>
      <c r="C740" s="365"/>
      <c r="D740" s="365"/>
      <c r="E740" s="365"/>
      <c r="F740" s="365"/>
      <c r="G740" s="365"/>
      <c r="H740" s="365"/>
      <c r="I740" s="365"/>
      <c r="J740" s="365"/>
      <c r="K740" s="365"/>
      <c r="L740" s="365"/>
      <c r="M740" s="365"/>
      <c r="N740" s="365"/>
      <c r="O740" s="365"/>
      <c r="P740" s="365"/>
    </row>
    <row r="741">
      <c r="A741" s="365"/>
      <c r="B741" s="365"/>
      <c r="C741" s="365"/>
      <c r="D741" s="365"/>
      <c r="E741" s="365"/>
      <c r="F741" s="365"/>
      <c r="G741" s="365"/>
      <c r="H741" s="365"/>
      <c r="I741" s="365"/>
      <c r="J741" s="365"/>
      <c r="K741" s="365"/>
      <c r="L741" s="365"/>
      <c r="M741" s="365"/>
      <c r="N741" s="365"/>
      <c r="O741" s="365"/>
      <c r="P741" s="365"/>
    </row>
    <row r="742">
      <c r="A742" s="365"/>
      <c r="B742" s="365"/>
      <c r="C742" s="365"/>
      <c r="D742" s="365"/>
      <c r="E742" s="365"/>
      <c r="F742" s="365"/>
      <c r="G742" s="365"/>
      <c r="H742" s="365"/>
      <c r="I742" s="365"/>
      <c r="J742" s="365"/>
      <c r="K742" s="365"/>
      <c r="L742" s="365"/>
      <c r="M742" s="365"/>
      <c r="N742" s="365"/>
      <c r="O742" s="365"/>
      <c r="P742" s="365"/>
    </row>
    <row r="743">
      <c r="A743" s="365"/>
      <c r="B743" s="365"/>
      <c r="C743" s="365"/>
      <c r="D743" s="365"/>
      <c r="E743" s="365"/>
      <c r="F743" s="365"/>
      <c r="G743" s="365"/>
      <c r="H743" s="365"/>
      <c r="I743" s="365"/>
      <c r="J743" s="365"/>
      <c r="K743" s="365"/>
      <c r="L743" s="365"/>
      <c r="M743" s="365"/>
      <c r="N743" s="365"/>
      <c r="O743" s="365"/>
      <c r="P743" s="365"/>
    </row>
    <row r="744">
      <c r="A744" s="365"/>
      <c r="B744" s="365"/>
      <c r="C744" s="365"/>
      <c r="D744" s="365"/>
      <c r="E744" s="365"/>
      <c r="F744" s="365"/>
      <c r="G744" s="365"/>
      <c r="H744" s="365"/>
      <c r="I744" s="365"/>
      <c r="J744" s="365"/>
      <c r="K744" s="365"/>
      <c r="L744" s="365"/>
      <c r="M744" s="365"/>
      <c r="N744" s="365"/>
      <c r="O744" s="365"/>
      <c r="P744" s="365"/>
    </row>
    <row r="745">
      <c r="A745" s="365"/>
      <c r="B745" s="365"/>
      <c r="C745" s="365"/>
      <c r="D745" s="365"/>
      <c r="E745" s="365"/>
      <c r="F745" s="365"/>
      <c r="G745" s="365"/>
      <c r="H745" s="365"/>
      <c r="I745" s="365"/>
      <c r="J745" s="365"/>
      <c r="K745" s="365"/>
      <c r="L745" s="365"/>
      <c r="M745" s="365"/>
      <c r="N745" s="365"/>
      <c r="O745" s="365"/>
      <c r="P745" s="365"/>
    </row>
    <row r="746">
      <c r="A746" s="365"/>
      <c r="B746" s="365"/>
      <c r="C746" s="365"/>
      <c r="D746" s="365"/>
      <c r="E746" s="365"/>
      <c r="F746" s="365"/>
      <c r="G746" s="365"/>
      <c r="H746" s="365"/>
      <c r="I746" s="365"/>
      <c r="J746" s="365"/>
      <c r="K746" s="365"/>
      <c r="L746" s="365"/>
      <c r="M746" s="365"/>
      <c r="N746" s="365"/>
      <c r="O746" s="365"/>
      <c r="P746" s="365"/>
    </row>
    <row r="747">
      <c r="A747" s="365"/>
      <c r="B747" s="365"/>
      <c r="C747" s="365"/>
      <c r="D747" s="365"/>
      <c r="E747" s="365"/>
      <c r="F747" s="365"/>
      <c r="G747" s="365"/>
      <c r="H747" s="365"/>
      <c r="I747" s="365"/>
      <c r="J747" s="365"/>
      <c r="K747" s="365"/>
      <c r="L747" s="365"/>
      <c r="M747" s="365"/>
      <c r="N747" s="365"/>
      <c r="O747" s="365"/>
      <c r="P747" s="365"/>
    </row>
    <row r="748">
      <c r="A748" s="365"/>
      <c r="B748" s="365"/>
      <c r="C748" s="365"/>
      <c r="D748" s="365"/>
      <c r="E748" s="365"/>
      <c r="F748" s="365"/>
      <c r="G748" s="365"/>
      <c r="H748" s="365"/>
      <c r="I748" s="365"/>
      <c r="J748" s="365"/>
      <c r="K748" s="365"/>
      <c r="L748" s="365"/>
      <c r="M748" s="365"/>
      <c r="N748" s="365"/>
      <c r="O748" s="365"/>
      <c r="P748" s="365"/>
    </row>
    <row r="749">
      <c r="A749" s="365"/>
      <c r="B749" s="365"/>
      <c r="C749" s="365"/>
      <c r="D749" s="365"/>
      <c r="E749" s="365"/>
      <c r="F749" s="365"/>
      <c r="G749" s="365"/>
      <c r="H749" s="365"/>
      <c r="I749" s="365"/>
      <c r="J749" s="365"/>
      <c r="K749" s="365"/>
      <c r="L749" s="365"/>
      <c r="M749" s="365"/>
      <c r="N749" s="365"/>
      <c r="O749" s="365"/>
      <c r="P749" s="365"/>
    </row>
    <row r="750">
      <c r="A750" s="365"/>
      <c r="B750" s="365"/>
      <c r="C750" s="365"/>
      <c r="D750" s="365"/>
      <c r="E750" s="365"/>
      <c r="F750" s="365"/>
      <c r="G750" s="365"/>
      <c r="H750" s="365"/>
      <c r="I750" s="365"/>
      <c r="J750" s="365"/>
      <c r="K750" s="365"/>
      <c r="L750" s="365"/>
      <c r="M750" s="365"/>
      <c r="N750" s="365"/>
      <c r="O750" s="365"/>
      <c r="P750" s="365"/>
    </row>
    <row r="751">
      <c r="A751" s="365"/>
      <c r="B751" s="365"/>
      <c r="C751" s="365"/>
      <c r="D751" s="365"/>
      <c r="E751" s="365"/>
      <c r="F751" s="365"/>
      <c r="G751" s="365"/>
      <c r="H751" s="365"/>
      <c r="I751" s="365"/>
      <c r="J751" s="365"/>
      <c r="K751" s="365"/>
      <c r="L751" s="365"/>
      <c r="M751" s="365"/>
      <c r="N751" s="365"/>
      <c r="O751" s="365"/>
      <c r="P751" s="365"/>
    </row>
    <row r="752">
      <c r="A752" s="365"/>
      <c r="B752" s="365"/>
      <c r="C752" s="365"/>
      <c r="D752" s="365"/>
      <c r="E752" s="365"/>
      <c r="F752" s="365"/>
      <c r="G752" s="365"/>
      <c r="H752" s="365"/>
      <c r="I752" s="365"/>
      <c r="J752" s="365"/>
      <c r="K752" s="365"/>
      <c r="L752" s="365"/>
      <c r="M752" s="365"/>
      <c r="N752" s="365"/>
      <c r="O752" s="365"/>
      <c r="P752" s="365"/>
    </row>
    <row r="753">
      <c r="A753" s="365"/>
      <c r="B753" s="365"/>
      <c r="C753" s="365"/>
      <c r="D753" s="365"/>
      <c r="E753" s="365"/>
      <c r="F753" s="365"/>
      <c r="G753" s="365"/>
      <c r="H753" s="365"/>
      <c r="I753" s="365"/>
      <c r="J753" s="365"/>
      <c r="K753" s="365"/>
      <c r="L753" s="365"/>
      <c r="M753" s="365"/>
      <c r="N753" s="365"/>
      <c r="O753" s="365"/>
      <c r="P753" s="365"/>
    </row>
    <row r="754">
      <c r="A754" s="365"/>
      <c r="B754" s="365"/>
      <c r="C754" s="365"/>
      <c r="D754" s="365"/>
      <c r="E754" s="365"/>
      <c r="F754" s="365"/>
      <c r="G754" s="365"/>
      <c r="H754" s="365"/>
      <c r="I754" s="365"/>
      <c r="J754" s="365"/>
      <c r="K754" s="365"/>
      <c r="L754" s="365"/>
      <c r="M754" s="365"/>
      <c r="N754" s="365"/>
      <c r="O754" s="365"/>
      <c r="P754" s="365"/>
    </row>
    <row r="755">
      <c r="A755" s="365"/>
      <c r="B755" s="365"/>
      <c r="C755" s="365"/>
      <c r="D755" s="365"/>
      <c r="E755" s="365"/>
      <c r="F755" s="365"/>
      <c r="G755" s="365"/>
      <c r="H755" s="365"/>
      <c r="I755" s="365"/>
      <c r="J755" s="365"/>
      <c r="K755" s="365"/>
      <c r="L755" s="365"/>
      <c r="M755" s="365"/>
      <c r="N755" s="365"/>
      <c r="O755" s="365"/>
      <c r="P755" s="365"/>
    </row>
    <row r="756">
      <c r="A756" s="365"/>
      <c r="B756" s="365"/>
      <c r="C756" s="365"/>
      <c r="D756" s="365"/>
      <c r="E756" s="365"/>
      <c r="F756" s="365"/>
      <c r="G756" s="365"/>
      <c r="H756" s="365"/>
      <c r="I756" s="365"/>
      <c r="J756" s="365"/>
      <c r="K756" s="365"/>
      <c r="L756" s="365"/>
      <c r="M756" s="365"/>
      <c r="N756" s="365"/>
      <c r="O756" s="365"/>
      <c r="P756" s="365"/>
    </row>
    <row r="757">
      <c r="A757" s="365"/>
      <c r="B757" s="365"/>
      <c r="C757" s="365"/>
      <c r="D757" s="365"/>
      <c r="E757" s="365"/>
      <c r="F757" s="365"/>
      <c r="G757" s="365"/>
      <c r="H757" s="365"/>
      <c r="I757" s="365"/>
      <c r="J757" s="365"/>
      <c r="K757" s="365"/>
      <c r="L757" s="365"/>
      <c r="M757" s="365"/>
      <c r="N757" s="365"/>
      <c r="O757" s="365"/>
      <c r="P757" s="365"/>
    </row>
    <row r="758">
      <c r="A758" s="365"/>
      <c r="B758" s="365"/>
      <c r="C758" s="365"/>
      <c r="D758" s="365"/>
      <c r="E758" s="365"/>
      <c r="F758" s="365"/>
      <c r="G758" s="365"/>
      <c r="H758" s="365"/>
      <c r="I758" s="365"/>
      <c r="J758" s="365"/>
      <c r="K758" s="365"/>
      <c r="L758" s="365"/>
      <c r="M758" s="365"/>
      <c r="N758" s="365"/>
      <c r="O758" s="365"/>
      <c r="P758" s="365"/>
    </row>
    <row r="759">
      <c r="A759" s="365"/>
      <c r="B759" s="365"/>
      <c r="C759" s="365"/>
      <c r="D759" s="365"/>
      <c r="E759" s="365"/>
      <c r="F759" s="365"/>
      <c r="G759" s="365"/>
      <c r="H759" s="365"/>
      <c r="I759" s="365"/>
      <c r="J759" s="365"/>
      <c r="K759" s="365"/>
      <c r="L759" s="365"/>
      <c r="M759" s="365"/>
      <c r="N759" s="365"/>
      <c r="O759" s="365"/>
      <c r="P759" s="365"/>
    </row>
    <row r="760">
      <c r="A760" s="365"/>
      <c r="B760" s="365"/>
      <c r="C760" s="365"/>
      <c r="D760" s="365"/>
      <c r="E760" s="365"/>
      <c r="F760" s="365"/>
      <c r="G760" s="365"/>
      <c r="H760" s="365"/>
      <c r="I760" s="365"/>
      <c r="J760" s="365"/>
      <c r="K760" s="365"/>
      <c r="L760" s="365"/>
      <c r="M760" s="365"/>
      <c r="N760" s="365"/>
      <c r="O760" s="365"/>
      <c r="P760" s="365"/>
    </row>
    <row r="761">
      <c r="A761" s="365"/>
      <c r="B761" s="365"/>
      <c r="C761" s="365"/>
      <c r="D761" s="365"/>
      <c r="E761" s="365"/>
      <c r="F761" s="365"/>
      <c r="G761" s="365"/>
      <c r="H761" s="365"/>
      <c r="I761" s="365"/>
      <c r="J761" s="365"/>
      <c r="K761" s="365"/>
      <c r="L761" s="365"/>
      <c r="M761" s="365"/>
      <c r="N761" s="365"/>
      <c r="O761" s="365"/>
      <c r="P761" s="365"/>
    </row>
    <row r="762">
      <c r="A762" s="365"/>
      <c r="B762" s="365"/>
      <c r="C762" s="365"/>
      <c r="D762" s="365"/>
      <c r="E762" s="365"/>
      <c r="F762" s="365"/>
      <c r="G762" s="365"/>
      <c r="H762" s="365"/>
      <c r="I762" s="365"/>
      <c r="J762" s="365"/>
      <c r="K762" s="365"/>
      <c r="L762" s="365"/>
      <c r="M762" s="365"/>
      <c r="N762" s="365"/>
      <c r="O762" s="365"/>
      <c r="P762" s="365"/>
    </row>
    <row r="763">
      <c r="A763" s="365"/>
      <c r="B763" s="365"/>
      <c r="C763" s="365"/>
      <c r="D763" s="365"/>
      <c r="E763" s="365"/>
      <c r="F763" s="365"/>
      <c r="G763" s="365"/>
      <c r="H763" s="365"/>
      <c r="I763" s="365"/>
      <c r="J763" s="365"/>
      <c r="K763" s="365"/>
      <c r="L763" s="365"/>
      <c r="M763" s="365"/>
      <c r="N763" s="365"/>
      <c r="O763" s="365"/>
      <c r="P763" s="365"/>
    </row>
    <row r="764">
      <c r="A764" s="365"/>
      <c r="B764" s="365"/>
      <c r="C764" s="365"/>
      <c r="D764" s="365"/>
      <c r="E764" s="365"/>
      <c r="F764" s="365"/>
      <c r="G764" s="365"/>
      <c r="H764" s="365"/>
      <c r="I764" s="365"/>
      <c r="J764" s="365"/>
      <c r="K764" s="365"/>
      <c r="L764" s="365"/>
      <c r="M764" s="365"/>
      <c r="N764" s="365"/>
      <c r="O764" s="365"/>
      <c r="P764" s="365"/>
    </row>
    <row r="765">
      <c r="A765" s="365"/>
      <c r="B765" s="365"/>
      <c r="C765" s="365"/>
      <c r="D765" s="365"/>
      <c r="E765" s="365"/>
      <c r="F765" s="365"/>
      <c r="G765" s="365"/>
      <c r="H765" s="365"/>
      <c r="I765" s="365"/>
      <c r="J765" s="365"/>
      <c r="K765" s="365"/>
      <c r="L765" s="365"/>
      <c r="M765" s="365"/>
      <c r="N765" s="365"/>
      <c r="O765" s="365"/>
      <c r="P765" s="365"/>
    </row>
    <row r="766">
      <c r="A766" s="365"/>
      <c r="B766" s="365"/>
      <c r="C766" s="365"/>
      <c r="D766" s="365"/>
      <c r="E766" s="365"/>
      <c r="F766" s="365"/>
      <c r="G766" s="365"/>
      <c r="H766" s="365"/>
      <c r="I766" s="365"/>
      <c r="J766" s="365"/>
      <c r="K766" s="365"/>
      <c r="L766" s="365"/>
      <c r="M766" s="365"/>
      <c r="N766" s="365"/>
      <c r="O766" s="365"/>
      <c r="P766" s="365"/>
    </row>
    <row r="767">
      <c r="A767" s="365"/>
      <c r="B767" s="365"/>
      <c r="C767" s="365"/>
      <c r="D767" s="365"/>
      <c r="E767" s="365"/>
      <c r="F767" s="365"/>
      <c r="G767" s="365"/>
      <c r="H767" s="365"/>
      <c r="I767" s="365"/>
      <c r="J767" s="365"/>
      <c r="K767" s="365"/>
      <c r="L767" s="365"/>
      <c r="M767" s="365"/>
      <c r="N767" s="365"/>
      <c r="O767" s="365"/>
      <c r="P767" s="365"/>
    </row>
    <row r="768">
      <c r="A768" s="365"/>
      <c r="B768" s="365"/>
      <c r="C768" s="365"/>
      <c r="D768" s="365"/>
      <c r="E768" s="365"/>
      <c r="F768" s="365"/>
      <c r="G768" s="365"/>
      <c r="H768" s="365"/>
      <c r="I768" s="365"/>
      <c r="J768" s="365"/>
      <c r="K768" s="365"/>
      <c r="L768" s="365"/>
      <c r="M768" s="365"/>
      <c r="N768" s="365"/>
      <c r="O768" s="365"/>
      <c r="P768" s="365"/>
    </row>
    <row r="769">
      <c r="A769" s="365"/>
      <c r="B769" s="365"/>
      <c r="C769" s="365"/>
      <c r="D769" s="365"/>
      <c r="E769" s="365"/>
      <c r="F769" s="365"/>
      <c r="G769" s="365"/>
      <c r="H769" s="365"/>
      <c r="I769" s="365"/>
      <c r="J769" s="365"/>
      <c r="K769" s="365"/>
      <c r="L769" s="365"/>
      <c r="M769" s="365"/>
      <c r="N769" s="365"/>
      <c r="O769" s="365"/>
      <c r="P769" s="365"/>
    </row>
    <row r="770">
      <c r="A770" s="365"/>
      <c r="B770" s="365"/>
      <c r="C770" s="365"/>
      <c r="D770" s="365"/>
      <c r="E770" s="365"/>
      <c r="F770" s="365"/>
      <c r="G770" s="365"/>
      <c r="H770" s="365"/>
      <c r="I770" s="365"/>
      <c r="J770" s="365"/>
      <c r="K770" s="365"/>
      <c r="L770" s="365"/>
      <c r="M770" s="365"/>
      <c r="N770" s="365"/>
      <c r="O770" s="365"/>
      <c r="P770" s="365"/>
    </row>
    <row r="771">
      <c r="A771" s="365"/>
      <c r="B771" s="365"/>
      <c r="C771" s="365"/>
      <c r="D771" s="365"/>
      <c r="E771" s="365"/>
      <c r="F771" s="365"/>
      <c r="G771" s="365"/>
      <c r="H771" s="365"/>
      <c r="I771" s="365"/>
      <c r="J771" s="365"/>
      <c r="K771" s="365"/>
      <c r="L771" s="365"/>
      <c r="M771" s="365"/>
      <c r="N771" s="365"/>
      <c r="O771" s="365"/>
      <c r="P771" s="365"/>
    </row>
    <row r="772">
      <c r="A772" s="365"/>
      <c r="B772" s="365"/>
      <c r="C772" s="365"/>
      <c r="D772" s="365"/>
      <c r="E772" s="365"/>
      <c r="F772" s="365"/>
      <c r="G772" s="365"/>
      <c r="H772" s="365"/>
      <c r="I772" s="365"/>
      <c r="J772" s="365"/>
      <c r="K772" s="365"/>
      <c r="L772" s="365"/>
      <c r="M772" s="365"/>
      <c r="N772" s="365"/>
      <c r="O772" s="365"/>
      <c r="P772" s="365"/>
    </row>
    <row r="773">
      <c r="A773" s="365"/>
      <c r="B773" s="365"/>
      <c r="C773" s="365"/>
      <c r="D773" s="365"/>
      <c r="E773" s="365"/>
      <c r="F773" s="365"/>
      <c r="G773" s="365"/>
      <c r="H773" s="365"/>
      <c r="I773" s="365"/>
      <c r="J773" s="365"/>
      <c r="K773" s="365"/>
      <c r="L773" s="365"/>
      <c r="M773" s="365"/>
      <c r="N773" s="365"/>
      <c r="O773" s="365"/>
      <c r="P773" s="365"/>
    </row>
    <row r="774">
      <c r="A774" s="365"/>
      <c r="B774" s="365"/>
      <c r="C774" s="365"/>
      <c r="D774" s="365"/>
      <c r="E774" s="365"/>
      <c r="F774" s="365"/>
      <c r="G774" s="365"/>
      <c r="H774" s="365"/>
      <c r="I774" s="365"/>
      <c r="J774" s="365"/>
      <c r="K774" s="365"/>
      <c r="L774" s="365"/>
      <c r="M774" s="365"/>
      <c r="N774" s="365"/>
      <c r="O774" s="365"/>
      <c r="P774" s="365"/>
    </row>
    <row r="775">
      <c r="A775" s="365"/>
      <c r="B775" s="365"/>
      <c r="C775" s="365"/>
      <c r="D775" s="365"/>
      <c r="E775" s="365"/>
      <c r="F775" s="365"/>
      <c r="G775" s="365"/>
      <c r="H775" s="365"/>
      <c r="I775" s="365"/>
      <c r="J775" s="365"/>
      <c r="K775" s="365"/>
      <c r="L775" s="365"/>
      <c r="M775" s="365"/>
      <c r="N775" s="365"/>
      <c r="O775" s="365"/>
      <c r="P775" s="365"/>
    </row>
    <row r="776">
      <c r="A776" s="365"/>
      <c r="B776" s="365"/>
      <c r="C776" s="365"/>
      <c r="D776" s="365"/>
      <c r="E776" s="365"/>
      <c r="F776" s="365"/>
      <c r="G776" s="365"/>
      <c r="H776" s="365"/>
      <c r="I776" s="365"/>
      <c r="J776" s="365"/>
      <c r="K776" s="365"/>
      <c r="L776" s="365"/>
      <c r="M776" s="365"/>
      <c r="N776" s="365"/>
      <c r="O776" s="365"/>
      <c r="P776" s="365"/>
    </row>
    <row r="777">
      <c r="A777" s="365"/>
      <c r="B777" s="365"/>
      <c r="C777" s="365"/>
      <c r="D777" s="365"/>
      <c r="E777" s="365"/>
      <c r="F777" s="365"/>
      <c r="G777" s="365"/>
      <c r="H777" s="365"/>
      <c r="I777" s="365"/>
      <c r="J777" s="365"/>
      <c r="K777" s="365"/>
      <c r="L777" s="365"/>
      <c r="M777" s="365"/>
      <c r="N777" s="365"/>
      <c r="O777" s="365"/>
      <c r="P777" s="365"/>
    </row>
    <row r="778">
      <c r="A778" s="365"/>
      <c r="B778" s="365"/>
      <c r="C778" s="365"/>
      <c r="D778" s="365"/>
      <c r="E778" s="365"/>
      <c r="F778" s="365"/>
      <c r="G778" s="365"/>
      <c r="H778" s="365"/>
      <c r="I778" s="365"/>
      <c r="J778" s="365"/>
      <c r="K778" s="365"/>
      <c r="L778" s="365"/>
      <c r="M778" s="365"/>
      <c r="N778" s="365"/>
      <c r="O778" s="365"/>
      <c r="P778" s="365"/>
    </row>
    <row r="779">
      <c r="A779" s="365"/>
      <c r="B779" s="365"/>
      <c r="C779" s="365"/>
      <c r="D779" s="365"/>
      <c r="E779" s="365"/>
      <c r="F779" s="365"/>
      <c r="G779" s="365"/>
      <c r="H779" s="365"/>
      <c r="I779" s="365"/>
      <c r="J779" s="365"/>
      <c r="K779" s="365"/>
      <c r="L779" s="365"/>
      <c r="M779" s="365"/>
      <c r="N779" s="365"/>
      <c r="O779" s="365"/>
      <c r="P779" s="365"/>
    </row>
    <row r="780">
      <c r="A780" s="365"/>
      <c r="B780" s="365"/>
      <c r="C780" s="365"/>
      <c r="D780" s="365"/>
      <c r="E780" s="365"/>
      <c r="F780" s="365"/>
      <c r="G780" s="365"/>
      <c r="H780" s="365"/>
      <c r="I780" s="365"/>
      <c r="J780" s="365"/>
      <c r="K780" s="365"/>
      <c r="L780" s="365"/>
      <c r="M780" s="365"/>
      <c r="N780" s="365"/>
      <c r="O780" s="365"/>
      <c r="P780" s="365"/>
    </row>
    <row r="781">
      <c r="A781" s="365"/>
      <c r="B781" s="365"/>
      <c r="C781" s="365"/>
      <c r="D781" s="365"/>
      <c r="E781" s="365"/>
      <c r="F781" s="365"/>
      <c r="G781" s="365"/>
      <c r="H781" s="365"/>
      <c r="I781" s="365"/>
      <c r="J781" s="365"/>
      <c r="K781" s="365"/>
      <c r="L781" s="365"/>
      <c r="M781" s="365"/>
      <c r="N781" s="365"/>
      <c r="O781" s="365"/>
      <c r="P781" s="365"/>
    </row>
    <row r="782">
      <c r="A782" s="365"/>
      <c r="B782" s="365"/>
      <c r="C782" s="365"/>
      <c r="D782" s="365"/>
      <c r="E782" s="365"/>
      <c r="F782" s="365"/>
      <c r="G782" s="365"/>
      <c r="H782" s="365"/>
      <c r="I782" s="365"/>
      <c r="J782" s="365"/>
      <c r="K782" s="365"/>
      <c r="L782" s="365"/>
      <c r="M782" s="365"/>
      <c r="N782" s="365"/>
      <c r="O782" s="365"/>
      <c r="P782" s="365"/>
    </row>
    <row r="783">
      <c r="A783" s="365"/>
      <c r="B783" s="365"/>
      <c r="C783" s="365"/>
      <c r="D783" s="365"/>
      <c r="E783" s="365"/>
      <c r="F783" s="365"/>
      <c r="G783" s="365"/>
      <c r="H783" s="365"/>
      <c r="I783" s="365"/>
      <c r="J783" s="365"/>
      <c r="K783" s="365"/>
      <c r="L783" s="365"/>
      <c r="M783" s="365"/>
      <c r="N783" s="365"/>
      <c r="O783" s="365"/>
      <c r="P783" s="365"/>
    </row>
    <row r="784">
      <c r="A784" s="365"/>
      <c r="B784" s="365"/>
      <c r="C784" s="365"/>
      <c r="D784" s="365"/>
      <c r="E784" s="365"/>
      <c r="F784" s="365"/>
      <c r="G784" s="365"/>
      <c r="H784" s="365"/>
      <c r="I784" s="365"/>
      <c r="J784" s="365"/>
      <c r="K784" s="365"/>
      <c r="L784" s="365"/>
      <c r="M784" s="365"/>
      <c r="N784" s="365"/>
      <c r="O784" s="365"/>
      <c r="P784" s="365"/>
    </row>
    <row r="785">
      <c r="A785" s="365"/>
      <c r="B785" s="365"/>
      <c r="C785" s="365"/>
      <c r="D785" s="365"/>
      <c r="E785" s="365"/>
      <c r="F785" s="365"/>
      <c r="G785" s="365"/>
      <c r="H785" s="365"/>
      <c r="I785" s="365"/>
      <c r="J785" s="365"/>
      <c r="K785" s="365"/>
      <c r="L785" s="365"/>
      <c r="M785" s="365"/>
      <c r="N785" s="365"/>
      <c r="O785" s="365"/>
      <c r="P785" s="365"/>
    </row>
    <row r="786">
      <c r="A786" s="365"/>
      <c r="B786" s="365"/>
      <c r="C786" s="365"/>
      <c r="D786" s="365"/>
      <c r="E786" s="365"/>
      <c r="F786" s="365"/>
      <c r="G786" s="365"/>
      <c r="H786" s="365"/>
      <c r="I786" s="365"/>
      <c r="J786" s="365"/>
      <c r="K786" s="365"/>
      <c r="L786" s="365"/>
      <c r="M786" s="365"/>
      <c r="N786" s="365"/>
      <c r="O786" s="365"/>
      <c r="P786" s="365"/>
    </row>
    <row r="787">
      <c r="A787" s="365"/>
      <c r="B787" s="365"/>
      <c r="C787" s="365"/>
      <c r="D787" s="365"/>
      <c r="E787" s="365"/>
      <c r="F787" s="365"/>
      <c r="G787" s="365"/>
      <c r="H787" s="365"/>
      <c r="I787" s="365"/>
      <c r="J787" s="365"/>
      <c r="K787" s="365"/>
      <c r="L787" s="365"/>
      <c r="M787" s="365"/>
      <c r="N787" s="365"/>
      <c r="O787" s="365"/>
      <c r="P787" s="365"/>
    </row>
    <row r="788">
      <c r="A788" s="365"/>
      <c r="B788" s="365"/>
      <c r="C788" s="365"/>
      <c r="D788" s="365"/>
      <c r="E788" s="365"/>
      <c r="F788" s="365"/>
      <c r="G788" s="365"/>
      <c r="H788" s="365"/>
      <c r="I788" s="365"/>
      <c r="J788" s="365"/>
      <c r="K788" s="365"/>
      <c r="L788" s="365"/>
      <c r="M788" s="365"/>
      <c r="N788" s="365"/>
      <c r="O788" s="365"/>
      <c r="P788" s="365"/>
    </row>
    <row r="789">
      <c r="A789" s="365"/>
      <c r="B789" s="365"/>
      <c r="C789" s="365"/>
      <c r="D789" s="365"/>
      <c r="E789" s="365"/>
      <c r="F789" s="365"/>
      <c r="G789" s="365"/>
      <c r="H789" s="365"/>
      <c r="I789" s="365"/>
      <c r="J789" s="365"/>
      <c r="K789" s="365"/>
      <c r="L789" s="365"/>
      <c r="M789" s="365"/>
      <c r="N789" s="365"/>
      <c r="O789" s="365"/>
      <c r="P789" s="365"/>
    </row>
    <row r="790">
      <c r="A790" s="365"/>
      <c r="B790" s="365"/>
      <c r="C790" s="365"/>
      <c r="D790" s="365"/>
      <c r="E790" s="365"/>
      <c r="F790" s="365"/>
      <c r="G790" s="365"/>
      <c r="H790" s="365"/>
      <c r="I790" s="365"/>
      <c r="J790" s="365"/>
      <c r="K790" s="365"/>
      <c r="L790" s="365"/>
      <c r="M790" s="365"/>
      <c r="N790" s="365"/>
      <c r="O790" s="365"/>
      <c r="P790" s="365"/>
    </row>
    <row r="791">
      <c r="A791" s="365"/>
      <c r="B791" s="365"/>
      <c r="C791" s="365"/>
      <c r="D791" s="365"/>
      <c r="E791" s="365"/>
      <c r="F791" s="365"/>
      <c r="G791" s="365"/>
      <c r="H791" s="365"/>
      <c r="I791" s="365"/>
      <c r="J791" s="365"/>
      <c r="K791" s="365"/>
      <c r="L791" s="365"/>
      <c r="M791" s="365"/>
      <c r="N791" s="365"/>
      <c r="O791" s="365"/>
      <c r="P791" s="365"/>
    </row>
    <row r="792">
      <c r="A792" s="365"/>
      <c r="B792" s="365"/>
      <c r="C792" s="365"/>
      <c r="D792" s="365"/>
      <c r="E792" s="365"/>
      <c r="F792" s="365"/>
      <c r="G792" s="365"/>
      <c r="H792" s="365"/>
      <c r="I792" s="365"/>
      <c r="J792" s="365"/>
      <c r="K792" s="365"/>
      <c r="L792" s="365"/>
      <c r="M792" s="365"/>
      <c r="N792" s="365"/>
      <c r="O792" s="365"/>
      <c r="P792" s="365"/>
    </row>
    <row r="793">
      <c r="A793" s="365"/>
      <c r="B793" s="365"/>
      <c r="C793" s="365"/>
      <c r="D793" s="365"/>
      <c r="E793" s="365"/>
      <c r="F793" s="365"/>
      <c r="G793" s="365"/>
      <c r="H793" s="365"/>
      <c r="I793" s="365"/>
      <c r="J793" s="365"/>
      <c r="K793" s="365"/>
      <c r="L793" s="365"/>
      <c r="M793" s="365"/>
      <c r="N793" s="365"/>
      <c r="O793" s="365"/>
      <c r="P793" s="365"/>
    </row>
    <row r="794">
      <c r="A794" s="365"/>
      <c r="B794" s="365"/>
      <c r="C794" s="365"/>
      <c r="D794" s="365"/>
      <c r="E794" s="365"/>
      <c r="F794" s="365"/>
      <c r="G794" s="365"/>
      <c r="H794" s="365"/>
      <c r="I794" s="365"/>
      <c r="J794" s="365"/>
      <c r="K794" s="365"/>
      <c r="L794" s="365"/>
      <c r="M794" s="365"/>
      <c r="N794" s="365"/>
      <c r="O794" s="365"/>
      <c r="P794" s="365"/>
    </row>
    <row r="795">
      <c r="A795" s="365"/>
      <c r="B795" s="365"/>
      <c r="C795" s="365"/>
      <c r="D795" s="365"/>
      <c r="E795" s="365"/>
      <c r="F795" s="365"/>
      <c r="G795" s="365"/>
      <c r="H795" s="365"/>
      <c r="I795" s="365"/>
      <c r="J795" s="365"/>
      <c r="K795" s="365"/>
      <c r="L795" s="365"/>
      <c r="M795" s="365"/>
      <c r="N795" s="365"/>
      <c r="O795" s="365"/>
      <c r="P795" s="365"/>
    </row>
    <row r="796">
      <c r="A796" s="365"/>
      <c r="B796" s="365"/>
      <c r="C796" s="365"/>
      <c r="D796" s="365"/>
      <c r="E796" s="365"/>
      <c r="F796" s="365"/>
      <c r="G796" s="365"/>
      <c r="H796" s="365"/>
      <c r="I796" s="365"/>
      <c r="J796" s="365"/>
      <c r="K796" s="365"/>
      <c r="L796" s="365"/>
      <c r="M796" s="365"/>
      <c r="N796" s="365"/>
      <c r="O796" s="365"/>
      <c r="P796" s="365"/>
    </row>
    <row r="797">
      <c r="A797" s="365"/>
      <c r="B797" s="365"/>
      <c r="C797" s="365"/>
      <c r="D797" s="365"/>
      <c r="E797" s="365"/>
      <c r="F797" s="365"/>
      <c r="G797" s="365"/>
      <c r="H797" s="365"/>
      <c r="I797" s="365"/>
      <c r="J797" s="365"/>
      <c r="K797" s="365"/>
      <c r="L797" s="365"/>
      <c r="M797" s="365"/>
      <c r="N797" s="365"/>
      <c r="O797" s="365"/>
      <c r="P797" s="365"/>
    </row>
    <row r="798">
      <c r="A798" s="365"/>
      <c r="B798" s="365"/>
      <c r="C798" s="365"/>
      <c r="D798" s="365"/>
      <c r="E798" s="365"/>
      <c r="F798" s="365"/>
      <c r="G798" s="365"/>
      <c r="H798" s="365"/>
      <c r="I798" s="365"/>
      <c r="J798" s="365"/>
      <c r="K798" s="365"/>
      <c r="L798" s="365"/>
      <c r="M798" s="365"/>
      <c r="N798" s="365"/>
      <c r="O798" s="365"/>
      <c r="P798" s="365"/>
    </row>
    <row r="799">
      <c r="A799" s="365"/>
      <c r="B799" s="365"/>
      <c r="C799" s="365"/>
      <c r="D799" s="365"/>
      <c r="E799" s="365"/>
      <c r="F799" s="365"/>
      <c r="G799" s="365"/>
      <c r="H799" s="365"/>
      <c r="I799" s="365"/>
      <c r="J799" s="365"/>
      <c r="K799" s="365"/>
      <c r="L799" s="365"/>
      <c r="M799" s="365"/>
      <c r="N799" s="365"/>
      <c r="O799" s="365"/>
      <c r="P799" s="365"/>
    </row>
    <row r="800">
      <c r="A800" s="365"/>
      <c r="B800" s="365"/>
      <c r="C800" s="365"/>
      <c r="D800" s="365"/>
      <c r="E800" s="365"/>
      <c r="F800" s="365"/>
      <c r="G800" s="365"/>
      <c r="H800" s="365"/>
      <c r="I800" s="365"/>
      <c r="J800" s="365"/>
      <c r="K800" s="365"/>
      <c r="L800" s="365"/>
      <c r="M800" s="365"/>
      <c r="N800" s="365"/>
      <c r="O800" s="365"/>
      <c r="P800" s="365"/>
    </row>
    <row r="801">
      <c r="A801" s="365"/>
      <c r="B801" s="365"/>
      <c r="C801" s="365"/>
      <c r="D801" s="365"/>
      <c r="E801" s="365"/>
      <c r="F801" s="365"/>
      <c r="G801" s="365"/>
      <c r="H801" s="365"/>
      <c r="I801" s="365"/>
      <c r="J801" s="365"/>
      <c r="K801" s="365"/>
      <c r="L801" s="365"/>
      <c r="M801" s="365"/>
      <c r="N801" s="365"/>
      <c r="O801" s="365"/>
      <c r="P801" s="365"/>
    </row>
    <row r="802">
      <c r="A802" s="365"/>
      <c r="B802" s="365"/>
      <c r="C802" s="365"/>
      <c r="D802" s="365"/>
      <c r="E802" s="365"/>
      <c r="F802" s="365"/>
      <c r="G802" s="365"/>
      <c r="H802" s="365"/>
      <c r="I802" s="365"/>
      <c r="J802" s="365"/>
      <c r="K802" s="365"/>
      <c r="L802" s="365"/>
      <c r="M802" s="365"/>
      <c r="N802" s="365"/>
      <c r="O802" s="365"/>
      <c r="P802" s="365"/>
    </row>
    <row r="803">
      <c r="A803" s="365"/>
      <c r="B803" s="365"/>
      <c r="C803" s="365"/>
      <c r="D803" s="365"/>
      <c r="E803" s="365"/>
      <c r="F803" s="365"/>
      <c r="G803" s="365"/>
      <c r="H803" s="365"/>
      <c r="I803" s="365"/>
      <c r="J803" s="365"/>
      <c r="K803" s="365"/>
      <c r="L803" s="365"/>
      <c r="M803" s="365"/>
      <c r="N803" s="365"/>
      <c r="O803" s="365"/>
      <c r="P803" s="365"/>
    </row>
    <row r="804">
      <c r="A804" s="365"/>
      <c r="B804" s="365"/>
      <c r="C804" s="365"/>
      <c r="D804" s="365"/>
      <c r="E804" s="365"/>
      <c r="F804" s="365"/>
      <c r="G804" s="365"/>
      <c r="H804" s="365"/>
      <c r="I804" s="365"/>
      <c r="J804" s="365"/>
      <c r="K804" s="365"/>
      <c r="L804" s="365"/>
      <c r="M804" s="365"/>
      <c r="N804" s="365"/>
      <c r="O804" s="365"/>
      <c r="P804" s="365"/>
    </row>
    <row r="805">
      <c r="A805" s="365"/>
      <c r="B805" s="365"/>
      <c r="C805" s="365"/>
      <c r="D805" s="365"/>
      <c r="E805" s="365"/>
      <c r="F805" s="365"/>
      <c r="G805" s="365"/>
      <c r="H805" s="365"/>
      <c r="I805" s="365"/>
      <c r="J805" s="365"/>
      <c r="K805" s="365"/>
      <c r="L805" s="365"/>
      <c r="M805" s="365"/>
      <c r="N805" s="365"/>
      <c r="O805" s="365"/>
      <c r="P805" s="365"/>
    </row>
    <row r="806">
      <c r="A806" s="365"/>
      <c r="B806" s="365"/>
      <c r="C806" s="365"/>
      <c r="D806" s="365"/>
      <c r="E806" s="365"/>
      <c r="F806" s="365"/>
      <c r="G806" s="365"/>
      <c r="H806" s="365"/>
      <c r="I806" s="365"/>
      <c r="J806" s="365"/>
      <c r="K806" s="365"/>
      <c r="L806" s="365"/>
      <c r="M806" s="365"/>
      <c r="N806" s="365"/>
      <c r="O806" s="365"/>
      <c r="P806" s="365"/>
    </row>
    <row r="807">
      <c r="A807" s="365"/>
      <c r="B807" s="365"/>
      <c r="C807" s="365"/>
      <c r="D807" s="365"/>
      <c r="E807" s="365"/>
      <c r="F807" s="365"/>
      <c r="G807" s="365"/>
      <c r="H807" s="365"/>
      <c r="I807" s="365"/>
      <c r="J807" s="365"/>
      <c r="K807" s="365"/>
      <c r="L807" s="365"/>
      <c r="M807" s="365"/>
      <c r="N807" s="365"/>
      <c r="O807" s="365"/>
      <c r="P807" s="365"/>
    </row>
    <row r="808">
      <c r="A808" s="365"/>
      <c r="B808" s="365"/>
      <c r="C808" s="365"/>
      <c r="D808" s="365"/>
      <c r="E808" s="365"/>
      <c r="F808" s="365"/>
      <c r="G808" s="365"/>
      <c r="H808" s="365"/>
      <c r="I808" s="365"/>
      <c r="J808" s="365"/>
      <c r="K808" s="365"/>
      <c r="L808" s="365"/>
      <c r="M808" s="365"/>
      <c r="N808" s="365"/>
      <c r="O808" s="365"/>
      <c r="P808" s="365"/>
    </row>
    <row r="809">
      <c r="A809" s="365"/>
      <c r="B809" s="365"/>
      <c r="C809" s="365"/>
      <c r="D809" s="365"/>
      <c r="E809" s="365"/>
      <c r="F809" s="365"/>
      <c r="G809" s="365"/>
      <c r="H809" s="365"/>
      <c r="I809" s="365"/>
      <c r="J809" s="365"/>
      <c r="K809" s="365"/>
      <c r="L809" s="365"/>
      <c r="M809" s="365"/>
      <c r="N809" s="365"/>
      <c r="O809" s="365"/>
      <c r="P809" s="365"/>
    </row>
    <row r="810">
      <c r="A810" s="365"/>
      <c r="B810" s="365"/>
      <c r="C810" s="365"/>
      <c r="D810" s="365"/>
      <c r="E810" s="365"/>
      <c r="F810" s="365"/>
      <c r="G810" s="365"/>
      <c r="H810" s="365"/>
      <c r="I810" s="365"/>
      <c r="J810" s="365"/>
      <c r="K810" s="365"/>
      <c r="L810" s="365"/>
      <c r="M810" s="365"/>
      <c r="N810" s="365"/>
      <c r="O810" s="365"/>
      <c r="P810" s="365"/>
    </row>
    <row r="811">
      <c r="A811" s="365"/>
      <c r="B811" s="365"/>
      <c r="C811" s="365"/>
      <c r="D811" s="365"/>
      <c r="E811" s="365"/>
      <c r="F811" s="365"/>
      <c r="G811" s="365"/>
      <c r="H811" s="365"/>
      <c r="I811" s="365"/>
      <c r="J811" s="365"/>
      <c r="K811" s="365"/>
      <c r="L811" s="365"/>
      <c r="M811" s="365"/>
      <c r="N811" s="365"/>
      <c r="O811" s="365"/>
      <c r="P811" s="365"/>
    </row>
    <row r="812">
      <c r="A812" s="365"/>
      <c r="B812" s="365"/>
      <c r="C812" s="365"/>
      <c r="D812" s="365"/>
      <c r="E812" s="365"/>
      <c r="F812" s="365"/>
      <c r="G812" s="365"/>
      <c r="H812" s="365"/>
      <c r="I812" s="365"/>
      <c r="J812" s="365"/>
      <c r="K812" s="365"/>
      <c r="L812" s="365"/>
      <c r="M812" s="365"/>
      <c r="N812" s="365"/>
      <c r="O812" s="365"/>
      <c r="P812" s="365"/>
    </row>
    <row r="813">
      <c r="A813" s="365"/>
      <c r="B813" s="365"/>
      <c r="C813" s="365"/>
      <c r="D813" s="365"/>
      <c r="E813" s="365"/>
      <c r="F813" s="365"/>
      <c r="G813" s="365"/>
      <c r="H813" s="365"/>
      <c r="I813" s="365"/>
      <c r="J813" s="365"/>
      <c r="K813" s="365"/>
      <c r="L813" s="365"/>
      <c r="M813" s="365"/>
      <c r="N813" s="365"/>
      <c r="O813" s="365"/>
      <c r="P813" s="365"/>
    </row>
    <row r="814">
      <c r="A814" s="365"/>
      <c r="B814" s="365"/>
      <c r="C814" s="365"/>
      <c r="D814" s="365"/>
      <c r="E814" s="365"/>
      <c r="F814" s="365"/>
      <c r="G814" s="365"/>
      <c r="H814" s="365"/>
      <c r="I814" s="365"/>
      <c r="J814" s="365"/>
      <c r="K814" s="365"/>
      <c r="L814" s="365"/>
      <c r="M814" s="365"/>
      <c r="N814" s="365"/>
      <c r="O814" s="365"/>
      <c r="P814" s="365"/>
    </row>
    <row r="815">
      <c r="A815" s="365"/>
      <c r="B815" s="365"/>
      <c r="C815" s="365"/>
      <c r="D815" s="365"/>
      <c r="E815" s="365"/>
      <c r="F815" s="365"/>
      <c r="G815" s="365"/>
      <c r="H815" s="365"/>
      <c r="I815" s="365"/>
      <c r="J815" s="365"/>
      <c r="K815" s="365"/>
      <c r="L815" s="365"/>
      <c r="M815" s="365"/>
      <c r="N815" s="365"/>
      <c r="O815" s="365"/>
      <c r="P815" s="365"/>
    </row>
    <row r="816">
      <c r="A816" s="365"/>
      <c r="B816" s="365"/>
      <c r="C816" s="365"/>
      <c r="D816" s="365"/>
      <c r="E816" s="365"/>
      <c r="F816" s="365"/>
      <c r="G816" s="365"/>
      <c r="H816" s="365"/>
      <c r="I816" s="365"/>
      <c r="J816" s="365"/>
      <c r="K816" s="365"/>
      <c r="L816" s="365"/>
      <c r="M816" s="365"/>
      <c r="N816" s="365"/>
      <c r="O816" s="365"/>
      <c r="P816" s="365"/>
    </row>
    <row r="817">
      <c r="A817" s="365"/>
      <c r="B817" s="365"/>
      <c r="C817" s="365"/>
      <c r="D817" s="365"/>
      <c r="E817" s="365"/>
      <c r="F817" s="365"/>
      <c r="G817" s="365"/>
      <c r="H817" s="365"/>
      <c r="I817" s="365"/>
      <c r="J817" s="365"/>
      <c r="K817" s="365"/>
      <c r="L817" s="365"/>
      <c r="M817" s="365"/>
      <c r="N817" s="365"/>
      <c r="O817" s="365"/>
      <c r="P817" s="365"/>
    </row>
    <row r="818">
      <c r="A818" s="365"/>
      <c r="B818" s="365"/>
      <c r="C818" s="365"/>
      <c r="D818" s="365"/>
      <c r="E818" s="365"/>
      <c r="F818" s="365"/>
      <c r="G818" s="365"/>
      <c r="H818" s="365"/>
      <c r="I818" s="365"/>
      <c r="J818" s="365"/>
      <c r="K818" s="365"/>
      <c r="L818" s="365"/>
      <c r="M818" s="365"/>
      <c r="N818" s="365"/>
      <c r="O818" s="365"/>
      <c r="P818" s="365"/>
    </row>
    <row r="819">
      <c r="A819" s="365"/>
      <c r="B819" s="365"/>
      <c r="C819" s="365"/>
      <c r="D819" s="365"/>
      <c r="E819" s="365"/>
      <c r="F819" s="365"/>
      <c r="G819" s="365"/>
      <c r="H819" s="365"/>
      <c r="I819" s="365"/>
      <c r="J819" s="365"/>
      <c r="K819" s="365"/>
      <c r="L819" s="365"/>
      <c r="M819" s="365"/>
      <c r="N819" s="365"/>
      <c r="O819" s="365"/>
      <c r="P819" s="365"/>
    </row>
    <row r="820">
      <c r="A820" s="365"/>
      <c r="B820" s="365"/>
      <c r="C820" s="365"/>
      <c r="D820" s="365"/>
      <c r="E820" s="365"/>
      <c r="F820" s="365"/>
      <c r="G820" s="365"/>
      <c r="H820" s="365"/>
      <c r="I820" s="365"/>
      <c r="J820" s="365"/>
      <c r="K820" s="365"/>
      <c r="L820" s="365"/>
      <c r="M820" s="365"/>
      <c r="N820" s="365"/>
      <c r="O820" s="365"/>
      <c r="P820" s="365"/>
    </row>
    <row r="821">
      <c r="A821" s="365"/>
      <c r="B821" s="365"/>
      <c r="C821" s="365"/>
      <c r="D821" s="365"/>
      <c r="E821" s="365"/>
      <c r="F821" s="365"/>
      <c r="G821" s="365"/>
      <c r="H821" s="365"/>
      <c r="I821" s="365"/>
      <c r="J821" s="365"/>
      <c r="K821" s="365"/>
      <c r="L821" s="365"/>
      <c r="M821" s="365"/>
      <c r="N821" s="365"/>
      <c r="O821" s="365"/>
      <c r="P821" s="365"/>
    </row>
    <row r="822">
      <c r="A822" s="365"/>
      <c r="B822" s="365"/>
      <c r="C822" s="365"/>
      <c r="D822" s="365"/>
      <c r="E822" s="365"/>
      <c r="F822" s="365"/>
      <c r="G822" s="365"/>
      <c r="H822" s="365"/>
      <c r="I822" s="365"/>
      <c r="J822" s="365"/>
      <c r="K822" s="365"/>
      <c r="L822" s="365"/>
      <c r="M822" s="365"/>
      <c r="N822" s="365"/>
      <c r="O822" s="365"/>
      <c r="P822" s="365"/>
    </row>
    <row r="823">
      <c r="A823" s="365"/>
      <c r="B823" s="365"/>
      <c r="C823" s="365"/>
      <c r="D823" s="365"/>
      <c r="E823" s="365"/>
      <c r="F823" s="365"/>
      <c r="G823" s="365"/>
      <c r="H823" s="365"/>
      <c r="I823" s="365"/>
      <c r="J823" s="365"/>
      <c r="K823" s="365"/>
      <c r="L823" s="365"/>
      <c r="M823" s="365"/>
      <c r="N823" s="365"/>
      <c r="O823" s="365"/>
      <c r="P823" s="365"/>
    </row>
    <row r="824">
      <c r="A824" s="365"/>
      <c r="B824" s="365"/>
      <c r="C824" s="365"/>
      <c r="D824" s="365"/>
      <c r="E824" s="365"/>
      <c r="F824" s="365"/>
      <c r="G824" s="365"/>
      <c r="H824" s="365"/>
      <c r="I824" s="365"/>
      <c r="J824" s="365"/>
      <c r="K824" s="365"/>
      <c r="L824" s="365"/>
      <c r="M824" s="365"/>
      <c r="N824" s="365"/>
      <c r="O824" s="365"/>
      <c r="P824" s="365"/>
    </row>
    <row r="825">
      <c r="A825" s="365"/>
      <c r="B825" s="365"/>
      <c r="C825" s="365"/>
      <c r="D825" s="365"/>
      <c r="E825" s="365"/>
      <c r="F825" s="365"/>
      <c r="G825" s="365"/>
      <c r="H825" s="365"/>
      <c r="I825" s="365"/>
      <c r="J825" s="365"/>
      <c r="K825" s="365"/>
      <c r="L825" s="365"/>
      <c r="M825" s="365"/>
      <c r="N825" s="365"/>
      <c r="O825" s="365"/>
      <c r="P825" s="365"/>
    </row>
    <row r="826">
      <c r="A826" s="365"/>
      <c r="B826" s="365"/>
      <c r="C826" s="365"/>
      <c r="D826" s="365"/>
      <c r="E826" s="365"/>
      <c r="F826" s="365"/>
      <c r="G826" s="365"/>
      <c r="H826" s="365"/>
      <c r="I826" s="365"/>
      <c r="J826" s="365"/>
      <c r="K826" s="365"/>
      <c r="L826" s="365"/>
      <c r="M826" s="365"/>
      <c r="N826" s="365"/>
      <c r="O826" s="365"/>
      <c r="P826" s="365"/>
    </row>
    <row r="827">
      <c r="A827" s="365"/>
      <c r="B827" s="365"/>
      <c r="C827" s="365"/>
      <c r="D827" s="365"/>
      <c r="E827" s="365"/>
      <c r="F827" s="365"/>
      <c r="G827" s="365"/>
      <c r="H827" s="365"/>
      <c r="I827" s="365"/>
      <c r="J827" s="365"/>
      <c r="K827" s="365"/>
      <c r="L827" s="365"/>
      <c r="M827" s="365"/>
      <c r="N827" s="365"/>
      <c r="O827" s="365"/>
      <c r="P827" s="365"/>
    </row>
    <row r="828">
      <c r="A828" s="365"/>
      <c r="B828" s="365"/>
      <c r="C828" s="365"/>
      <c r="D828" s="365"/>
      <c r="E828" s="365"/>
      <c r="F828" s="365"/>
      <c r="G828" s="365"/>
      <c r="H828" s="365"/>
      <c r="I828" s="365"/>
      <c r="J828" s="365"/>
      <c r="K828" s="365"/>
      <c r="L828" s="365"/>
      <c r="M828" s="365"/>
      <c r="N828" s="365"/>
      <c r="O828" s="365"/>
      <c r="P828" s="365"/>
    </row>
    <row r="829">
      <c r="A829" s="365"/>
      <c r="B829" s="365"/>
      <c r="C829" s="365"/>
      <c r="D829" s="365"/>
      <c r="E829" s="365"/>
      <c r="F829" s="365"/>
      <c r="G829" s="365"/>
      <c r="H829" s="365"/>
      <c r="I829" s="365"/>
      <c r="J829" s="365"/>
      <c r="K829" s="365"/>
      <c r="L829" s="365"/>
      <c r="M829" s="365"/>
      <c r="N829" s="365"/>
      <c r="O829" s="365"/>
      <c r="P829" s="365"/>
    </row>
    <row r="830">
      <c r="A830" s="365"/>
      <c r="B830" s="365"/>
      <c r="C830" s="365"/>
      <c r="D830" s="365"/>
      <c r="E830" s="365"/>
      <c r="F830" s="365"/>
      <c r="G830" s="365"/>
      <c r="H830" s="365"/>
      <c r="I830" s="365"/>
      <c r="J830" s="365"/>
      <c r="K830" s="365"/>
      <c r="L830" s="365"/>
      <c r="M830" s="365"/>
      <c r="N830" s="365"/>
      <c r="O830" s="365"/>
      <c r="P830" s="365"/>
    </row>
    <row r="831">
      <c r="A831" s="365"/>
      <c r="B831" s="365"/>
      <c r="C831" s="365"/>
      <c r="D831" s="365"/>
      <c r="E831" s="365"/>
      <c r="F831" s="365"/>
      <c r="G831" s="365"/>
      <c r="H831" s="365"/>
      <c r="I831" s="365"/>
      <c r="J831" s="365"/>
      <c r="K831" s="365"/>
      <c r="L831" s="365"/>
      <c r="M831" s="365"/>
      <c r="N831" s="365"/>
      <c r="O831" s="365"/>
      <c r="P831" s="365"/>
    </row>
    <row r="832">
      <c r="A832" s="365"/>
      <c r="B832" s="365"/>
      <c r="C832" s="365"/>
      <c r="D832" s="365"/>
      <c r="E832" s="365"/>
      <c r="F832" s="365"/>
      <c r="G832" s="365"/>
      <c r="H832" s="365"/>
      <c r="I832" s="365"/>
      <c r="J832" s="365"/>
      <c r="K832" s="365"/>
      <c r="L832" s="365"/>
      <c r="M832" s="365"/>
      <c r="N832" s="365"/>
      <c r="O832" s="365"/>
      <c r="P832" s="365"/>
    </row>
    <row r="833">
      <c r="A833" s="365"/>
      <c r="B833" s="365"/>
      <c r="C833" s="365"/>
      <c r="D833" s="365"/>
      <c r="E833" s="365"/>
      <c r="F833" s="365"/>
      <c r="G833" s="365"/>
      <c r="H833" s="365"/>
      <c r="I833" s="365"/>
      <c r="J833" s="365"/>
      <c r="K833" s="365"/>
      <c r="L833" s="365"/>
      <c r="M833" s="365"/>
      <c r="N833" s="365"/>
      <c r="O833" s="365"/>
      <c r="P833" s="365"/>
    </row>
    <row r="834">
      <c r="A834" s="365"/>
      <c r="B834" s="365"/>
      <c r="C834" s="365"/>
      <c r="D834" s="365"/>
      <c r="E834" s="365"/>
      <c r="F834" s="365"/>
      <c r="G834" s="365"/>
      <c r="H834" s="365"/>
      <c r="I834" s="365"/>
      <c r="J834" s="365"/>
      <c r="K834" s="365"/>
      <c r="L834" s="365"/>
      <c r="M834" s="365"/>
      <c r="N834" s="365"/>
      <c r="O834" s="365"/>
      <c r="P834" s="365"/>
    </row>
    <row r="835">
      <c r="A835" s="365"/>
      <c r="B835" s="365"/>
      <c r="C835" s="365"/>
      <c r="D835" s="365"/>
      <c r="E835" s="365"/>
      <c r="F835" s="365"/>
      <c r="G835" s="365"/>
      <c r="H835" s="365"/>
      <c r="I835" s="365"/>
      <c r="J835" s="365"/>
      <c r="K835" s="365"/>
      <c r="L835" s="365"/>
      <c r="M835" s="365"/>
      <c r="N835" s="365"/>
      <c r="O835" s="365"/>
      <c r="P835" s="365"/>
    </row>
    <row r="836">
      <c r="A836" s="365"/>
      <c r="B836" s="365"/>
      <c r="C836" s="365"/>
      <c r="D836" s="365"/>
      <c r="E836" s="365"/>
      <c r="F836" s="365"/>
      <c r="G836" s="365"/>
      <c r="H836" s="365"/>
      <c r="I836" s="365"/>
      <c r="J836" s="365"/>
      <c r="K836" s="365"/>
      <c r="L836" s="365"/>
      <c r="M836" s="365"/>
      <c r="N836" s="365"/>
      <c r="O836" s="365"/>
      <c r="P836" s="365"/>
    </row>
    <row r="837">
      <c r="A837" s="365"/>
      <c r="B837" s="365"/>
      <c r="C837" s="365"/>
      <c r="D837" s="365"/>
      <c r="E837" s="365"/>
      <c r="F837" s="365"/>
      <c r="G837" s="365"/>
      <c r="H837" s="365"/>
      <c r="I837" s="365"/>
      <c r="J837" s="365"/>
      <c r="K837" s="365"/>
      <c r="L837" s="365"/>
      <c r="M837" s="365"/>
      <c r="N837" s="365"/>
      <c r="O837" s="365"/>
      <c r="P837" s="365"/>
    </row>
    <row r="838">
      <c r="A838" s="365"/>
      <c r="B838" s="365"/>
      <c r="C838" s="365"/>
      <c r="D838" s="365"/>
      <c r="E838" s="365"/>
      <c r="F838" s="365"/>
      <c r="G838" s="365"/>
      <c r="H838" s="365"/>
      <c r="I838" s="365"/>
      <c r="J838" s="365"/>
      <c r="K838" s="365"/>
      <c r="L838" s="365"/>
      <c r="M838" s="365"/>
      <c r="N838" s="365"/>
      <c r="O838" s="365"/>
      <c r="P838" s="365"/>
    </row>
    <row r="839">
      <c r="A839" s="365"/>
      <c r="B839" s="365"/>
      <c r="C839" s="365"/>
      <c r="D839" s="365"/>
      <c r="E839" s="365"/>
      <c r="F839" s="365"/>
      <c r="G839" s="365"/>
      <c r="H839" s="365"/>
      <c r="I839" s="365"/>
      <c r="J839" s="365"/>
      <c r="K839" s="365"/>
      <c r="L839" s="365"/>
      <c r="M839" s="365"/>
      <c r="N839" s="365"/>
      <c r="O839" s="365"/>
      <c r="P839" s="365"/>
    </row>
    <row r="840">
      <c r="A840" s="365"/>
      <c r="B840" s="365"/>
      <c r="C840" s="365"/>
      <c r="D840" s="365"/>
      <c r="E840" s="365"/>
      <c r="F840" s="365"/>
      <c r="G840" s="365"/>
      <c r="H840" s="365"/>
      <c r="I840" s="365"/>
      <c r="J840" s="365"/>
      <c r="K840" s="365"/>
      <c r="L840" s="365"/>
      <c r="M840" s="365"/>
      <c r="N840" s="365"/>
      <c r="O840" s="365"/>
      <c r="P840" s="365"/>
    </row>
    <row r="841">
      <c r="A841" s="365"/>
      <c r="B841" s="365"/>
      <c r="C841" s="365"/>
      <c r="D841" s="365"/>
      <c r="E841" s="365"/>
      <c r="F841" s="365"/>
      <c r="G841" s="365"/>
      <c r="H841" s="365"/>
      <c r="I841" s="365"/>
      <c r="J841" s="365"/>
      <c r="K841" s="365"/>
      <c r="L841" s="365"/>
      <c r="M841" s="365"/>
      <c r="N841" s="365"/>
      <c r="O841" s="365"/>
      <c r="P841" s="365"/>
    </row>
    <row r="842">
      <c r="A842" s="365"/>
      <c r="B842" s="365"/>
      <c r="C842" s="365"/>
      <c r="D842" s="365"/>
      <c r="E842" s="365"/>
      <c r="F842" s="365"/>
      <c r="G842" s="365"/>
      <c r="H842" s="365"/>
      <c r="I842" s="365"/>
      <c r="J842" s="365"/>
      <c r="K842" s="365"/>
      <c r="L842" s="365"/>
      <c r="M842" s="365"/>
      <c r="N842" s="365"/>
      <c r="O842" s="365"/>
      <c r="P842" s="365"/>
    </row>
    <row r="843">
      <c r="A843" s="365"/>
      <c r="B843" s="365"/>
      <c r="C843" s="365"/>
      <c r="D843" s="365"/>
      <c r="E843" s="365"/>
      <c r="F843" s="365"/>
      <c r="G843" s="365"/>
      <c r="H843" s="365"/>
      <c r="I843" s="365"/>
      <c r="J843" s="365"/>
      <c r="K843" s="365"/>
      <c r="L843" s="365"/>
      <c r="M843" s="365"/>
      <c r="N843" s="365"/>
      <c r="O843" s="365"/>
      <c r="P843" s="365"/>
    </row>
    <row r="844">
      <c r="A844" s="365"/>
      <c r="B844" s="365"/>
      <c r="C844" s="365"/>
      <c r="D844" s="365"/>
      <c r="E844" s="365"/>
      <c r="F844" s="365"/>
      <c r="G844" s="365"/>
      <c r="H844" s="365"/>
      <c r="I844" s="365"/>
      <c r="J844" s="365"/>
      <c r="K844" s="365"/>
      <c r="L844" s="365"/>
      <c r="M844" s="365"/>
      <c r="N844" s="365"/>
      <c r="O844" s="365"/>
      <c r="P844" s="365"/>
    </row>
    <row r="845">
      <c r="A845" s="365"/>
      <c r="B845" s="365"/>
      <c r="C845" s="365"/>
      <c r="D845" s="365"/>
      <c r="E845" s="365"/>
      <c r="F845" s="365"/>
      <c r="G845" s="365"/>
      <c r="H845" s="365"/>
      <c r="I845" s="365"/>
      <c r="J845" s="365"/>
      <c r="K845" s="365"/>
      <c r="L845" s="365"/>
      <c r="M845" s="365"/>
      <c r="N845" s="365"/>
      <c r="O845" s="365"/>
      <c r="P845" s="365"/>
    </row>
    <row r="846">
      <c r="A846" s="365"/>
      <c r="B846" s="365"/>
      <c r="C846" s="365"/>
      <c r="D846" s="365"/>
      <c r="E846" s="365"/>
      <c r="F846" s="365"/>
      <c r="G846" s="365"/>
      <c r="H846" s="365"/>
      <c r="I846" s="365"/>
      <c r="J846" s="365"/>
      <c r="K846" s="365"/>
      <c r="L846" s="365"/>
      <c r="M846" s="365"/>
      <c r="N846" s="365"/>
      <c r="O846" s="365"/>
      <c r="P846" s="365"/>
    </row>
    <row r="847">
      <c r="A847" s="365"/>
      <c r="B847" s="365"/>
      <c r="C847" s="365"/>
      <c r="D847" s="365"/>
      <c r="E847" s="365"/>
      <c r="F847" s="365"/>
      <c r="G847" s="365"/>
      <c r="H847" s="365"/>
      <c r="I847" s="365"/>
      <c r="J847" s="365"/>
      <c r="K847" s="365"/>
      <c r="L847" s="365"/>
      <c r="M847" s="365"/>
      <c r="N847" s="365"/>
      <c r="O847" s="365"/>
      <c r="P847" s="365"/>
    </row>
    <row r="848">
      <c r="A848" s="365"/>
      <c r="B848" s="365"/>
      <c r="C848" s="365"/>
      <c r="D848" s="365"/>
      <c r="E848" s="365"/>
      <c r="F848" s="365"/>
      <c r="G848" s="365"/>
      <c r="H848" s="365"/>
      <c r="I848" s="365"/>
      <c r="J848" s="365"/>
      <c r="K848" s="365"/>
      <c r="L848" s="365"/>
      <c r="M848" s="365"/>
      <c r="N848" s="365"/>
      <c r="O848" s="365"/>
      <c r="P848" s="365"/>
    </row>
    <row r="849">
      <c r="A849" s="365"/>
      <c r="B849" s="365"/>
      <c r="C849" s="365"/>
      <c r="D849" s="365"/>
      <c r="E849" s="365"/>
      <c r="F849" s="365"/>
      <c r="G849" s="365"/>
      <c r="H849" s="365"/>
      <c r="I849" s="365"/>
      <c r="J849" s="365"/>
      <c r="K849" s="365"/>
      <c r="L849" s="365"/>
      <c r="M849" s="365"/>
      <c r="N849" s="365"/>
      <c r="O849" s="365"/>
      <c r="P849" s="365"/>
    </row>
    <row r="850">
      <c r="A850" s="365"/>
      <c r="B850" s="365"/>
      <c r="C850" s="365"/>
      <c r="D850" s="365"/>
      <c r="E850" s="365"/>
      <c r="F850" s="365"/>
      <c r="G850" s="365"/>
      <c r="H850" s="365"/>
      <c r="I850" s="365"/>
      <c r="J850" s="365"/>
      <c r="K850" s="365"/>
      <c r="L850" s="365"/>
      <c r="M850" s="365"/>
      <c r="N850" s="365"/>
      <c r="O850" s="365"/>
      <c r="P850" s="365"/>
    </row>
    <row r="851">
      <c r="A851" s="365"/>
      <c r="B851" s="365"/>
      <c r="C851" s="365"/>
      <c r="D851" s="365"/>
      <c r="E851" s="365"/>
      <c r="F851" s="365"/>
      <c r="G851" s="365"/>
      <c r="H851" s="365"/>
      <c r="I851" s="365"/>
      <c r="J851" s="365"/>
      <c r="K851" s="365"/>
      <c r="L851" s="365"/>
      <c r="M851" s="365"/>
      <c r="N851" s="365"/>
      <c r="O851" s="365"/>
      <c r="P851" s="365"/>
    </row>
    <row r="852">
      <c r="A852" s="365"/>
      <c r="B852" s="365"/>
      <c r="C852" s="365"/>
      <c r="D852" s="365"/>
      <c r="E852" s="365"/>
      <c r="F852" s="365"/>
      <c r="G852" s="365"/>
      <c r="H852" s="365"/>
      <c r="I852" s="365"/>
      <c r="J852" s="365"/>
      <c r="K852" s="365"/>
      <c r="L852" s="365"/>
      <c r="M852" s="365"/>
      <c r="N852" s="365"/>
      <c r="O852" s="365"/>
      <c r="P852" s="365"/>
    </row>
    <row r="853">
      <c r="A853" s="365"/>
      <c r="B853" s="365"/>
      <c r="C853" s="365"/>
      <c r="D853" s="365"/>
      <c r="E853" s="365"/>
      <c r="F853" s="365"/>
      <c r="G853" s="365"/>
      <c r="H853" s="365"/>
      <c r="I853" s="365"/>
      <c r="J853" s="365"/>
      <c r="K853" s="365"/>
      <c r="L853" s="365"/>
      <c r="M853" s="365"/>
      <c r="N853" s="365"/>
      <c r="O853" s="365"/>
      <c r="P853" s="365"/>
    </row>
    <row r="854">
      <c r="A854" s="365"/>
      <c r="B854" s="365"/>
      <c r="C854" s="365"/>
      <c r="D854" s="365"/>
      <c r="E854" s="365"/>
      <c r="F854" s="365"/>
      <c r="G854" s="365"/>
      <c r="H854" s="365"/>
      <c r="I854" s="365"/>
      <c r="J854" s="365"/>
      <c r="K854" s="365"/>
      <c r="L854" s="365"/>
      <c r="M854" s="365"/>
      <c r="N854" s="365"/>
      <c r="O854" s="365"/>
      <c r="P854" s="365"/>
    </row>
    <row r="855">
      <c r="A855" s="365"/>
      <c r="B855" s="365"/>
      <c r="C855" s="365"/>
      <c r="D855" s="365"/>
      <c r="E855" s="365"/>
      <c r="F855" s="365"/>
      <c r="G855" s="365"/>
      <c r="H855" s="365"/>
      <c r="I855" s="365"/>
      <c r="J855" s="365"/>
      <c r="K855" s="365"/>
      <c r="L855" s="365"/>
      <c r="M855" s="365"/>
      <c r="N855" s="365"/>
      <c r="O855" s="365"/>
      <c r="P855" s="365"/>
    </row>
    <row r="856">
      <c r="A856" s="365"/>
      <c r="B856" s="365"/>
      <c r="C856" s="365"/>
      <c r="D856" s="365"/>
      <c r="E856" s="365"/>
      <c r="F856" s="365"/>
      <c r="G856" s="365"/>
      <c r="H856" s="365"/>
      <c r="I856" s="365"/>
      <c r="J856" s="365"/>
      <c r="K856" s="365"/>
      <c r="L856" s="365"/>
      <c r="M856" s="365"/>
      <c r="N856" s="365"/>
      <c r="O856" s="365"/>
      <c r="P856" s="365"/>
    </row>
    <row r="857">
      <c r="A857" s="365"/>
      <c r="B857" s="365"/>
      <c r="C857" s="365"/>
      <c r="D857" s="365"/>
      <c r="E857" s="365"/>
      <c r="F857" s="365"/>
      <c r="G857" s="365"/>
      <c r="H857" s="365"/>
      <c r="I857" s="365"/>
      <c r="J857" s="365"/>
      <c r="K857" s="365"/>
      <c r="L857" s="365"/>
      <c r="M857" s="365"/>
      <c r="N857" s="365"/>
      <c r="O857" s="365"/>
      <c r="P857" s="365"/>
    </row>
    <row r="858">
      <c r="A858" s="365"/>
      <c r="B858" s="365"/>
      <c r="C858" s="365"/>
      <c r="D858" s="365"/>
      <c r="E858" s="365"/>
      <c r="F858" s="365"/>
      <c r="G858" s="365"/>
      <c r="H858" s="365"/>
      <c r="I858" s="365"/>
      <c r="J858" s="365"/>
      <c r="K858" s="365"/>
      <c r="L858" s="365"/>
      <c r="M858" s="365"/>
      <c r="N858" s="365"/>
      <c r="O858" s="365"/>
      <c r="P858" s="365"/>
    </row>
    <row r="859">
      <c r="A859" s="365"/>
      <c r="B859" s="365"/>
      <c r="C859" s="365"/>
      <c r="D859" s="365"/>
      <c r="E859" s="365"/>
      <c r="F859" s="365"/>
      <c r="G859" s="365"/>
      <c r="H859" s="365"/>
      <c r="I859" s="365"/>
      <c r="J859" s="365"/>
      <c r="K859" s="365"/>
      <c r="L859" s="365"/>
      <c r="M859" s="365"/>
      <c r="N859" s="365"/>
      <c r="O859" s="365"/>
      <c r="P859" s="365"/>
    </row>
    <row r="860">
      <c r="A860" s="365"/>
      <c r="B860" s="365"/>
      <c r="C860" s="365"/>
      <c r="D860" s="365"/>
      <c r="E860" s="365"/>
      <c r="F860" s="365"/>
      <c r="G860" s="365"/>
      <c r="H860" s="365"/>
      <c r="I860" s="365"/>
      <c r="J860" s="365"/>
      <c r="K860" s="365"/>
      <c r="L860" s="365"/>
      <c r="M860" s="365"/>
      <c r="N860" s="365"/>
      <c r="O860" s="365"/>
      <c r="P860" s="365"/>
    </row>
    <row r="861">
      <c r="A861" s="365"/>
      <c r="B861" s="365"/>
      <c r="C861" s="365"/>
      <c r="D861" s="365"/>
      <c r="E861" s="365"/>
      <c r="F861" s="365"/>
      <c r="G861" s="365"/>
      <c r="H861" s="365"/>
      <c r="I861" s="365"/>
      <c r="J861" s="365"/>
      <c r="K861" s="365"/>
      <c r="L861" s="365"/>
      <c r="M861" s="365"/>
      <c r="N861" s="365"/>
      <c r="O861" s="365"/>
      <c r="P861" s="365"/>
    </row>
    <row r="862">
      <c r="A862" s="365"/>
      <c r="B862" s="365"/>
      <c r="C862" s="365"/>
      <c r="D862" s="365"/>
      <c r="E862" s="365"/>
      <c r="F862" s="365"/>
      <c r="G862" s="365"/>
      <c r="H862" s="365"/>
      <c r="I862" s="365"/>
      <c r="J862" s="365"/>
      <c r="K862" s="365"/>
      <c r="L862" s="365"/>
      <c r="M862" s="365"/>
      <c r="N862" s="365"/>
      <c r="O862" s="365"/>
      <c r="P862" s="365"/>
    </row>
    <row r="863">
      <c r="A863" s="365"/>
      <c r="B863" s="365"/>
      <c r="C863" s="365"/>
      <c r="D863" s="365"/>
      <c r="E863" s="365"/>
      <c r="F863" s="365"/>
      <c r="G863" s="365"/>
      <c r="H863" s="365"/>
      <c r="I863" s="365"/>
      <c r="J863" s="365"/>
      <c r="K863" s="365"/>
      <c r="L863" s="365"/>
      <c r="M863" s="365"/>
      <c r="N863" s="365"/>
      <c r="O863" s="365"/>
      <c r="P863" s="365"/>
    </row>
    <row r="864">
      <c r="A864" s="365"/>
      <c r="B864" s="365"/>
      <c r="C864" s="365"/>
      <c r="D864" s="365"/>
      <c r="E864" s="365"/>
      <c r="F864" s="365"/>
      <c r="G864" s="365"/>
      <c r="H864" s="365"/>
      <c r="I864" s="365"/>
      <c r="J864" s="365"/>
      <c r="K864" s="365"/>
      <c r="L864" s="365"/>
      <c r="M864" s="365"/>
      <c r="N864" s="365"/>
      <c r="O864" s="365"/>
      <c r="P864" s="365"/>
    </row>
    <row r="865">
      <c r="A865" s="365"/>
      <c r="B865" s="365"/>
      <c r="C865" s="365"/>
      <c r="D865" s="365"/>
      <c r="E865" s="365"/>
      <c r="F865" s="365"/>
      <c r="G865" s="365"/>
      <c r="H865" s="365"/>
      <c r="I865" s="365"/>
      <c r="J865" s="365"/>
      <c r="K865" s="365"/>
      <c r="L865" s="365"/>
      <c r="M865" s="365"/>
      <c r="N865" s="365"/>
      <c r="O865" s="365"/>
      <c r="P865" s="365"/>
    </row>
    <row r="866">
      <c r="A866" s="365"/>
      <c r="B866" s="365"/>
      <c r="C866" s="365"/>
      <c r="D866" s="365"/>
      <c r="E866" s="365"/>
      <c r="F866" s="365"/>
      <c r="G866" s="365"/>
      <c r="H866" s="365"/>
      <c r="I866" s="365"/>
      <c r="J866" s="365"/>
      <c r="K866" s="365"/>
      <c r="L866" s="365"/>
      <c r="M866" s="365"/>
      <c r="N866" s="365"/>
      <c r="O866" s="365"/>
      <c r="P866" s="365"/>
    </row>
    <row r="867">
      <c r="A867" s="365"/>
      <c r="B867" s="365"/>
      <c r="C867" s="365"/>
      <c r="D867" s="365"/>
      <c r="E867" s="365"/>
      <c r="F867" s="365"/>
      <c r="G867" s="365"/>
      <c r="H867" s="365"/>
      <c r="I867" s="365"/>
      <c r="J867" s="365"/>
      <c r="K867" s="365"/>
      <c r="L867" s="365"/>
      <c r="M867" s="365"/>
      <c r="N867" s="365"/>
      <c r="O867" s="365"/>
      <c r="P867" s="365"/>
    </row>
    <row r="868">
      <c r="A868" s="365"/>
      <c r="B868" s="365"/>
      <c r="C868" s="365"/>
      <c r="D868" s="365"/>
      <c r="E868" s="365"/>
      <c r="F868" s="365"/>
      <c r="G868" s="365"/>
      <c r="H868" s="365"/>
      <c r="I868" s="365"/>
      <c r="J868" s="365"/>
      <c r="K868" s="365"/>
      <c r="L868" s="365"/>
      <c r="M868" s="365"/>
      <c r="N868" s="365"/>
      <c r="O868" s="365"/>
      <c r="P868" s="365"/>
    </row>
    <row r="869">
      <c r="A869" s="365"/>
      <c r="B869" s="365"/>
      <c r="C869" s="365"/>
      <c r="D869" s="365"/>
      <c r="E869" s="365"/>
      <c r="F869" s="365"/>
      <c r="G869" s="365"/>
      <c r="H869" s="365"/>
      <c r="I869" s="365"/>
      <c r="J869" s="365"/>
      <c r="K869" s="365"/>
      <c r="L869" s="365"/>
      <c r="M869" s="365"/>
      <c r="N869" s="365"/>
      <c r="O869" s="365"/>
      <c r="P869" s="365"/>
    </row>
    <row r="870">
      <c r="A870" s="365"/>
      <c r="B870" s="365"/>
      <c r="C870" s="365"/>
      <c r="D870" s="365"/>
      <c r="E870" s="365"/>
      <c r="F870" s="365"/>
      <c r="G870" s="365"/>
      <c r="H870" s="365"/>
      <c r="I870" s="365"/>
      <c r="J870" s="365"/>
      <c r="K870" s="365"/>
      <c r="L870" s="365"/>
      <c r="M870" s="365"/>
      <c r="N870" s="365"/>
      <c r="O870" s="365"/>
      <c r="P870" s="365"/>
    </row>
    <row r="871">
      <c r="A871" s="365"/>
      <c r="B871" s="365"/>
      <c r="C871" s="365"/>
      <c r="D871" s="365"/>
      <c r="E871" s="365"/>
      <c r="F871" s="365"/>
      <c r="G871" s="365"/>
      <c r="H871" s="365"/>
      <c r="I871" s="365"/>
      <c r="J871" s="365"/>
      <c r="K871" s="365"/>
      <c r="L871" s="365"/>
      <c r="M871" s="365"/>
      <c r="N871" s="365"/>
      <c r="O871" s="365"/>
      <c r="P871" s="365"/>
    </row>
    <row r="872">
      <c r="A872" s="365"/>
      <c r="B872" s="365"/>
      <c r="C872" s="365"/>
      <c r="D872" s="365"/>
      <c r="E872" s="365"/>
      <c r="F872" s="365"/>
      <c r="G872" s="365"/>
      <c r="H872" s="365"/>
      <c r="I872" s="365"/>
      <c r="J872" s="365"/>
      <c r="K872" s="365"/>
      <c r="L872" s="365"/>
      <c r="M872" s="365"/>
      <c r="N872" s="365"/>
      <c r="O872" s="365"/>
      <c r="P872" s="365"/>
    </row>
    <row r="873">
      <c r="A873" s="365"/>
      <c r="B873" s="365"/>
      <c r="C873" s="365"/>
      <c r="D873" s="365"/>
      <c r="E873" s="365"/>
      <c r="F873" s="365"/>
      <c r="G873" s="365"/>
      <c r="H873" s="365"/>
      <c r="I873" s="365"/>
      <c r="J873" s="365"/>
      <c r="K873" s="365"/>
      <c r="L873" s="365"/>
      <c r="M873" s="365"/>
      <c r="N873" s="365"/>
      <c r="O873" s="365"/>
      <c r="P873" s="365"/>
    </row>
    <row r="874">
      <c r="A874" s="365"/>
      <c r="B874" s="365"/>
      <c r="C874" s="365"/>
      <c r="D874" s="365"/>
      <c r="E874" s="365"/>
      <c r="F874" s="365"/>
      <c r="G874" s="365"/>
      <c r="H874" s="365"/>
      <c r="I874" s="365"/>
      <c r="J874" s="365"/>
      <c r="K874" s="365"/>
      <c r="L874" s="365"/>
      <c r="M874" s="365"/>
      <c r="N874" s="365"/>
      <c r="O874" s="365"/>
      <c r="P874" s="365"/>
    </row>
    <row r="875">
      <c r="A875" s="365"/>
      <c r="B875" s="365"/>
      <c r="C875" s="365"/>
      <c r="D875" s="365"/>
      <c r="E875" s="365"/>
      <c r="F875" s="365"/>
      <c r="G875" s="365"/>
      <c r="H875" s="365"/>
      <c r="I875" s="365"/>
      <c r="J875" s="365"/>
      <c r="K875" s="365"/>
      <c r="L875" s="365"/>
      <c r="M875" s="365"/>
      <c r="N875" s="365"/>
      <c r="O875" s="365"/>
      <c r="P875" s="365"/>
    </row>
    <row r="876">
      <c r="A876" s="365"/>
      <c r="B876" s="365"/>
      <c r="C876" s="365"/>
      <c r="D876" s="365"/>
      <c r="E876" s="365"/>
      <c r="F876" s="365"/>
      <c r="G876" s="365"/>
      <c r="H876" s="365"/>
      <c r="I876" s="365"/>
      <c r="J876" s="365"/>
      <c r="K876" s="365"/>
      <c r="L876" s="365"/>
      <c r="M876" s="365"/>
      <c r="N876" s="365"/>
      <c r="O876" s="365"/>
      <c r="P876" s="365"/>
    </row>
    <row r="877">
      <c r="A877" s="365"/>
      <c r="B877" s="365"/>
      <c r="C877" s="365"/>
      <c r="D877" s="365"/>
      <c r="E877" s="365"/>
      <c r="F877" s="365"/>
      <c r="G877" s="365"/>
      <c r="H877" s="365"/>
      <c r="I877" s="365"/>
      <c r="J877" s="365"/>
      <c r="K877" s="365"/>
      <c r="L877" s="365"/>
      <c r="M877" s="365"/>
      <c r="N877" s="365"/>
      <c r="O877" s="365"/>
      <c r="P877" s="365"/>
    </row>
    <row r="878">
      <c r="A878" s="365"/>
      <c r="B878" s="365"/>
      <c r="C878" s="365"/>
      <c r="D878" s="365"/>
      <c r="E878" s="365"/>
      <c r="F878" s="365"/>
      <c r="G878" s="365"/>
      <c r="H878" s="365"/>
      <c r="I878" s="365"/>
      <c r="J878" s="365"/>
      <c r="K878" s="365"/>
      <c r="L878" s="365"/>
      <c r="M878" s="365"/>
      <c r="N878" s="365"/>
      <c r="O878" s="365"/>
      <c r="P878" s="365"/>
    </row>
    <row r="879">
      <c r="A879" s="365"/>
      <c r="B879" s="365"/>
      <c r="C879" s="365"/>
      <c r="D879" s="365"/>
      <c r="E879" s="365"/>
      <c r="F879" s="365"/>
      <c r="G879" s="365"/>
      <c r="H879" s="365"/>
      <c r="I879" s="365"/>
      <c r="J879" s="365"/>
      <c r="K879" s="365"/>
      <c r="L879" s="365"/>
      <c r="M879" s="365"/>
      <c r="N879" s="365"/>
      <c r="O879" s="365"/>
      <c r="P879" s="365"/>
    </row>
    <row r="880">
      <c r="A880" s="365"/>
      <c r="B880" s="365"/>
      <c r="C880" s="365"/>
      <c r="D880" s="365"/>
      <c r="E880" s="365"/>
      <c r="F880" s="365"/>
      <c r="G880" s="365"/>
      <c r="H880" s="365"/>
      <c r="I880" s="365"/>
      <c r="J880" s="365"/>
      <c r="K880" s="365"/>
      <c r="L880" s="365"/>
      <c r="M880" s="365"/>
      <c r="N880" s="365"/>
      <c r="O880" s="365"/>
      <c r="P880" s="365"/>
    </row>
    <row r="881">
      <c r="A881" s="365"/>
      <c r="B881" s="365"/>
      <c r="C881" s="365"/>
      <c r="D881" s="365"/>
      <c r="E881" s="365"/>
      <c r="F881" s="365"/>
      <c r="G881" s="365"/>
      <c r="H881" s="365"/>
      <c r="I881" s="365"/>
      <c r="J881" s="365"/>
      <c r="K881" s="365"/>
      <c r="L881" s="365"/>
      <c r="M881" s="365"/>
      <c r="N881" s="365"/>
      <c r="O881" s="365"/>
      <c r="P881" s="365"/>
    </row>
    <row r="882">
      <c r="A882" s="365"/>
      <c r="B882" s="365"/>
      <c r="C882" s="365"/>
      <c r="D882" s="365"/>
      <c r="E882" s="365"/>
      <c r="F882" s="365"/>
      <c r="G882" s="365"/>
      <c r="H882" s="365"/>
      <c r="I882" s="365"/>
      <c r="J882" s="365"/>
      <c r="K882" s="365"/>
      <c r="L882" s="365"/>
      <c r="M882" s="365"/>
      <c r="N882" s="365"/>
      <c r="O882" s="365"/>
      <c r="P882" s="365"/>
    </row>
    <row r="883">
      <c r="A883" s="365"/>
      <c r="B883" s="365"/>
      <c r="C883" s="365"/>
      <c r="D883" s="365"/>
      <c r="E883" s="365"/>
      <c r="F883" s="365"/>
      <c r="G883" s="365"/>
      <c r="H883" s="365"/>
      <c r="I883" s="365"/>
      <c r="J883" s="365"/>
      <c r="K883" s="365"/>
      <c r="L883" s="365"/>
      <c r="M883" s="365"/>
      <c r="N883" s="365"/>
      <c r="O883" s="365"/>
      <c r="P883" s="365"/>
    </row>
    <row r="884">
      <c r="A884" s="365"/>
      <c r="B884" s="365"/>
      <c r="C884" s="365"/>
      <c r="D884" s="365"/>
      <c r="E884" s="365"/>
      <c r="F884" s="365"/>
      <c r="G884" s="365"/>
      <c r="H884" s="365"/>
      <c r="I884" s="365"/>
      <c r="J884" s="365"/>
      <c r="K884" s="365"/>
      <c r="L884" s="365"/>
      <c r="M884" s="365"/>
      <c r="N884" s="365"/>
      <c r="O884" s="365"/>
      <c r="P884" s="365"/>
    </row>
    <row r="885">
      <c r="A885" s="365"/>
      <c r="B885" s="365"/>
      <c r="C885" s="365"/>
      <c r="D885" s="365"/>
      <c r="E885" s="365"/>
      <c r="F885" s="365"/>
      <c r="G885" s="365"/>
      <c r="H885" s="365"/>
      <c r="I885" s="365"/>
      <c r="J885" s="365"/>
      <c r="K885" s="365"/>
      <c r="L885" s="365"/>
      <c r="M885" s="365"/>
      <c r="N885" s="365"/>
      <c r="O885" s="365"/>
      <c r="P885" s="365"/>
    </row>
    <row r="886">
      <c r="A886" s="365"/>
      <c r="B886" s="365"/>
      <c r="C886" s="365"/>
      <c r="D886" s="365"/>
      <c r="E886" s="365"/>
      <c r="F886" s="365"/>
      <c r="G886" s="365"/>
      <c r="H886" s="365"/>
      <c r="I886" s="365"/>
      <c r="J886" s="365"/>
      <c r="K886" s="365"/>
      <c r="L886" s="365"/>
      <c r="M886" s="365"/>
      <c r="N886" s="365"/>
      <c r="O886" s="365"/>
      <c r="P886" s="365"/>
    </row>
    <row r="887">
      <c r="A887" s="365"/>
      <c r="B887" s="365"/>
      <c r="C887" s="365"/>
      <c r="D887" s="365"/>
      <c r="E887" s="365"/>
      <c r="F887" s="365"/>
      <c r="G887" s="365"/>
      <c r="H887" s="365"/>
      <c r="I887" s="365"/>
      <c r="J887" s="365"/>
      <c r="K887" s="365"/>
      <c r="L887" s="365"/>
      <c r="M887" s="365"/>
      <c r="N887" s="365"/>
      <c r="O887" s="365"/>
      <c r="P887" s="365"/>
    </row>
    <row r="888">
      <c r="A888" s="365"/>
      <c r="B888" s="365"/>
      <c r="C888" s="365"/>
      <c r="D888" s="365"/>
      <c r="E888" s="365"/>
      <c r="F888" s="365"/>
      <c r="G888" s="365"/>
      <c r="H888" s="365"/>
      <c r="I888" s="365"/>
      <c r="J888" s="365"/>
      <c r="K888" s="365"/>
      <c r="L888" s="365"/>
      <c r="M888" s="365"/>
      <c r="N888" s="365"/>
      <c r="O888" s="365"/>
      <c r="P888" s="365"/>
    </row>
    <row r="889">
      <c r="A889" s="365"/>
      <c r="B889" s="365"/>
      <c r="C889" s="365"/>
      <c r="D889" s="365"/>
      <c r="E889" s="365"/>
      <c r="F889" s="365"/>
      <c r="G889" s="365"/>
      <c r="H889" s="365"/>
      <c r="I889" s="365"/>
      <c r="J889" s="365"/>
      <c r="K889" s="365"/>
      <c r="L889" s="365"/>
      <c r="M889" s="365"/>
      <c r="N889" s="365"/>
      <c r="O889" s="365"/>
      <c r="P889" s="365"/>
    </row>
    <row r="890">
      <c r="A890" s="365"/>
      <c r="B890" s="365"/>
      <c r="C890" s="365"/>
      <c r="D890" s="365"/>
      <c r="E890" s="365"/>
      <c r="F890" s="365"/>
      <c r="G890" s="365"/>
      <c r="H890" s="365"/>
      <c r="I890" s="365"/>
      <c r="J890" s="365"/>
      <c r="K890" s="365"/>
      <c r="L890" s="365"/>
      <c r="M890" s="365"/>
      <c r="N890" s="365"/>
      <c r="O890" s="365"/>
      <c r="P890" s="365"/>
    </row>
    <row r="891">
      <c r="A891" s="365"/>
      <c r="B891" s="365"/>
      <c r="C891" s="365"/>
      <c r="D891" s="365"/>
      <c r="E891" s="365"/>
      <c r="F891" s="365"/>
      <c r="G891" s="365"/>
      <c r="H891" s="365"/>
      <c r="I891" s="365"/>
      <c r="J891" s="365"/>
      <c r="K891" s="365"/>
      <c r="L891" s="365"/>
      <c r="M891" s="365"/>
      <c r="N891" s="365"/>
      <c r="O891" s="365"/>
      <c r="P891" s="365"/>
    </row>
    <row r="892">
      <c r="A892" s="365"/>
      <c r="B892" s="365"/>
      <c r="C892" s="365"/>
      <c r="D892" s="365"/>
      <c r="E892" s="365"/>
      <c r="F892" s="365"/>
      <c r="G892" s="365"/>
      <c r="H892" s="365"/>
      <c r="I892" s="365"/>
      <c r="J892" s="365"/>
      <c r="K892" s="365"/>
      <c r="L892" s="365"/>
      <c r="M892" s="365"/>
      <c r="N892" s="365"/>
      <c r="O892" s="365"/>
      <c r="P892" s="365"/>
    </row>
    <row r="893">
      <c r="A893" s="365"/>
      <c r="B893" s="365"/>
      <c r="C893" s="365"/>
      <c r="D893" s="365"/>
      <c r="E893" s="365"/>
      <c r="F893" s="365"/>
      <c r="G893" s="365"/>
      <c r="H893" s="365"/>
      <c r="I893" s="365"/>
      <c r="J893" s="365"/>
      <c r="K893" s="365"/>
      <c r="L893" s="365"/>
      <c r="M893" s="365"/>
      <c r="N893" s="365"/>
      <c r="O893" s="365"/>
      <c r="P893" s="365"/>
    </row>
    <row r="894">
      <c r="A894" s="365"/>
      <c r="B894" s="365"/>
      <c r="C894" s="365"/>
      <c r="D894" s="365"/>
      <c r="E894" s="365"/>
      <c r="F894" s="365"/>
      <c r="G894" s="365"/>
      <c r="H894" s="365"/>
      <c r="I894" s="365"/>
      <c r="J894" s="365"/>
      <c r="K894" s="365"/>
      <c r="L894" s="365"/>
      <c r="M894" s="365"/>
      <c r="N894" s="365"/>
      <c r="O894" s="365"/>
      <c r="P894" s="365"/>
    </row>
    <row r="895">
      <c r="A895" s="365"/>
      <c r="B895" s="365"/>
      <c r="C895" s="365"/>
      <c r="D895" s="365"/>
      <c r="E895" s="365"/>
      <c r="F895" s="365"/>
      <c r="G895" s="365"/>
      <c r="H895" s="365"/>
      <c r="I895" s="365"/>
      <c r="J895" s="365"/>
      <c r="K895" s="365"/>
      <c r="L895" s="365"/>
      <c r="M895" s="365"/>
      <c r="N895" s="365"/>
      <c r="O895" s="365"/>
      <c r="P895" s="365"/>
    </row>
    <row r="896">
      <c r="A896" s="365"/>
      <c r="B896" s="365"/>
      <c r="C896" s="365"/>
      <c r="D896" s="365"/>
      <c r="E896" s="365"/>
      <c r="F896" s="365"/>
      <c r="G896" s="365"/>
      <c r="H896" s="365"/>
      <c r="I896" s="365"/>
      <c r="J896" s="365"/>
      <c r="K896" s="365"/>
      <c r="L896" s="365"/>
      <c r="M896" s="365"/>
      <c r="N896" s="365"/>
      <c r="O896" s="365"/>
      <c r="P896" s="365"/>
    </row>
    <row r="897">
      <c r="A897" s="365"/>
      <c r="B897" s="365"/>
      <c r="C897" s="365"/>
      <c r="D897" s="365"/>
      <c r="E897" s="365"/>
      <c r="F897" s="365"/>
      <c r="G897" s="365"/>
      <c r="H897" s="365"/>
      <c r="I897" s="365"/>
      <c r="J897" s="365"/>
      <c r="K897" s="365"/>
      <c r="L897" s="365"/>
      <c r="M897" s="365"/>
      <c r="N897" s="365"/>
      <c r="O897" s="365"/>
      <c r="P897" s="365"/>
    </row>
    <row r="898">
      <c r="A898" s="365"/>
      <c r="B898" s="365"/>
      <c r="C898" s="365"/>
      <c r="D898" s="365"/>
      <c r="E898" s="365"/>
      <c r="F898" s="365"/>
      <c r="G898" s="365"/>
      <c r="H898" s="365"/>
      <c r="I898" s="365"/>
      <c r="J898" s="365"/>
      <c r="K898" s="365"/>
      <c r="L898" s="365"/>
      <c r="M898" s="365"/>
      <c r="N898" s="365"/>
      <c r="O898" s="365"/>
      <c r="P898" s="365"/>
    </row>
    <row r="899">
      <c r="A899" s="365"/>
      <c r="B899" s="365"/>
      <c r="C899" s="365"/>
      <c r="D899" s="365"/>
      <c r="E899" s="365"/>
      <c r="F899" s="365"/>
      <c r="G899" s="365"/>
      <c r="H899" s="365"/>
      <c r="I899" s="365"/>
      <c r="J899" s="365"/>
      <c r="K899" s="365"/>
      <c r="L899" s="365"/>
      <c r="M899" s="365"/>
      <c r="N899" s="365"/>
      <c r="O899" s="365"/>
      <c r="P899" s="365"/>
    </row>
    <row r="900">
      <c r="A900" s="365"/>
      <c r="B900" s="365"/>
      <c r="C900" s="365"/>
      <c r="D900" s="365"/>
      <c r="E900" s="365"/>
      <c r="F900" s="365"/>
      <c r="G900" s="365"/>
      <c r="H900" s="365"/>
      <c r="I900" s="365"/>
      <c r="J900" s="365"/>
      <c r="K900" s="365"/>
      <c r="L900" s="365"/>
      <c r="M900" s="365"/>
      <c r="N900" s="365"/>
      <c r="O900" s="365"/>
      <c r="P900" s="365"/>
    </row>
    <row r="901">
      <c r="A901" s="365"/>
      <c r="B901" s="365"/>
      <c r="C901" s="365"/>
      <c r="D901" s="365"/>
      <c r="E901" s="365"/>
      <c r="F901" s="365"/>
      <c r="G901" s="365"/>
      <c r="H901" s="365"/>
      <c r="I901" s="365"/>
      <c r="J901" s="365"/>
      <c r="K901" s="365"/>
      <c r="L901" s="365"/>
      <c r="M901" s="365"/>
      <c r="N901" s="365"/>
      <c r="O901" s="365"/>
      <c r="P901" s="365"/>
    </row>
    <row r="902">
      <c r="A902" s="365"/>
      <c r="B902" s="365"/>
      <c r="C902" s="365"/>
      <c r="D902" s="365"/>
      <c r="E902" s="365"/>
      <c r="F902" s="365"/>
      <c r="G902" s="365"/>
      <c r="H902" s="365"/>
      <c r="I902" s="365"/>
      <c r="J902" s="365"/>
      <c r="K902" s="365"/>
      <c r="L902" s="365"/>
      <c r="M902" s="365"/>
      <c r="N902" s="365"/>
      <c r="O902" s="365"/>
      <c r="P902" s="365"/>
    </row>
    <row r="903">
      <c r="A903" s="365"/>
      <c r="B903" s="365"/>
      <c r="C903" s="365"/>
      <c r="D903" s="365"/>
      <c r="E903" s="365"/>
      <c r="F903" s="365"/>
      <c r="G903" s="365"/>
      <c r="H903" s="365"/>
      <c r="I903" s="365"/>
      <c r="J903" s="365"/>
      <c r="K903" s="365"/>
      <c r="L903" s="365"/>
      <c r="M903" s="365"/>
      <c r="N903" s="365"/>
      <c r="O903" s="365"/>
      <c r="P903" s="365"/>
    </row>
    <row r="904">
      <c r="A904" s="365"/>
      <c r="B904" s="365"/>
      <c r="C904" s="365"/>
      <c r="D904" s="365"/>
      <c r="E904" s="365"/>
      <c r="F904" s="365"/>
      <c r="G904" s="365"/>
      <c r="H904" s="365"/>
      <c r="I904" s="365"/>
      <c r="J904" s="365"/>
      <c r="K904" s="365"/>
      <c r="L904" s="365"/>
      <c r="M904" s="365"/>
      <c r="N904" s="365"/>
      <c r="O904" s="365"/>
      <c r="P904" s="365"/>
    </row>
    <row r="905">
      <c r="A905" s="365"/>
      <c r="B905" s="365"/>
      <c r="C905" s="365"/>
      <c r="D905" s="365"/>
      <c r="E905" s="365"/>
      <c r="F905" s="365"/>
      <c r="G905" s="365"/>
      <c r="H905" s="365"/>
      <c r="I905" s="365"/>
      <c r="J905" s="365"/>
      <c r="K905" s="365"/>
      <c r="L905" s="365"/>
      <c r="M905" s="365"/>
      <c r="N905" s="365"/>
      <c r="O905" s="365"/>
      <c r="P905" s="365"/>
    </row>
    <row r="906">
      <c r="A906" s="365"/>
      <c r="B906" s="365"/>
      <c r="C906" s="365"/>
      <c r="D906" s="365"/>
      <c r="E906" s="365"/>
      <c r="F906" s="365"/>
      <c r="G906" s="365"/>
      <c r="H906" s="365"/>
      <c r="I906" s="365"/>
      <c r="J906" s="365"/>
      <c r="K906" s="365"/>
      <c r="L906" s="365"/>
      <c r="M906" s="365"/>
      <c r="N906" s="365"/>
      <c r="O906" s="365"/>
      <c r="P906" s="365"/>
    </row>
    <row r="907">
      <c r="A907" s="365"/>
      <c r="B907" s="365"/>
      <c r="C907" s="365"/>
      <c r="D907" s="365"/>
      <c r="E907" s="365"/>
      <c r="F907" s="365"/>
      <c r="G907" s="365"/>
      <c r="H907" s="365"/>
      <c r="I907" s="365"/>
      <c r="J907" s="365"/>
      <c r="K907" s="365"/>
      <c r="L907" s="365"/>
      <c r="M907" s="365"/>
      <c r="N907" s="365"/>
      <c r="O907" s="365"/>
      <c r="P907" s="365"/>
    </row>
    <row r="908">
      <c r="A908" s="365"/>
      <c r="B908" s="365"/>
      <c r="C908" s="365"/>
      <c r="D908" s="365"/>
      <c r="E908" s="365"/>
      <c r="F908" s="365"/>
      <c r="G908" s="365"/>
      <c r="H908" s="365"/>
      <c r="I908" s="365"/>
      <c r="J908" s="365"/>
      <c r="K908" s="365"/>
      <c r="L908" s="365"/>
      <c r="M908" s="365"/>
      <c r="N908" s="365"/>
      <c r="O908" s="365"/>
      <c r="P908" s="365"/>
    </row>
    <row r="909">
      <c r="A909" s="365"/>
      <c r="B909" s="365"/>
      <c r="C909" s="365"/>
      <c r="D909" s="365"/>
      <c r="E909" s="365"/>
      <c r="F909" s="365"/>
      <c r="G909" s="365"/>
      <c r="H909" s="365"/>
      <c r="I909" s="365"/>
      <c r="J909" s="365"/>
      <c r="K909" s="365"/>
      <c r="L909" s="365"/>
      <c r="M909" s="365"/>
      <c r="N909" s="365"/>
      <c r="O909" s="365"/>
      <c r="P909" s="365"/>
    </row>
    <row r="910">
      <c r="A910" s="365"/>
      <c r="B910" s="365"/>
      <c r="C910" s="365"/>
      <c r="D910" s="365"/>
      <c r="E910" s="365"/>
      <c r="F910" s="365"/>
      <c r="G910" s="365"/>
      <c r="H910" s="365"/>
      <c r="I910" s="365"/>
      <c r="J910" s="365"/>
      <c r="K910" s="365"/>
      <c r="L910" s="365"/>
      <c r="M910" s="365"/>
      <c r="N910" s="365"/>
      <c r="O910" s="365"/>
      <c r="P910" s="365"/>
    </row>
    <row r="911">
      <c r="A911" s="365"/>
      <c r="B911" s="365"/>
      <c r="C911" s="365"/>
      <c r="D911" s="365"/>
      <c r="E911" s="365"/>
      <c r="F911" s="365"/>
      <c r="G911" s="365"/>
      <c r="H911" s="365"/>
      <c r="I911" s="365"/>
      <c r="J911" s="365"/>
      <c r="K911" s="365"/>
      <c r="L911" s="365"/>
      <c r="M911" s="365"/>
      <c r="N911" s="365"/>
      <c r="O911" s="365"/>
      <c r="P911" s="365"/>
    </row>
    <row r="912">
      <c r="A912" s="365"/>
      <c r="B912" s="365"/>
      <c r="C912" s="365"/>
      <c r="D912" s="365"/>
      <c r="E912" s="365"/>
      <c r="F912" s="365"/>
      <c r="G912" s="365"/>
      <c r="H912" s="365"/>
      <c r="I912" s="365"/>
      <c r="J912" s="365"/>
      <c r="K912" s="365"/>
      <c r="L912" s="365"/>
      <c r="M912" s="365"/>
      <c r="N912" s="365"/>
      <c r="O912" s="365"/>
      <c r="P912" s="365"/>
    </row>
    <row r="913">
      <c r="A913" s="365"/>
      <c r="B913" s="365"/>
      <c r="C913" s="365"/>
      <c r="D913" s="365"/>
      <c r="E913" s="365"/>
      <c r="F913" s="365"/>
      <c r="G913" s="365"/>
      <c r="H913" s="365"/>
      <c r="I913" s="365"/>
      <c r="J913" s="365"/>
      <c r="K913" s="365"/>
      <c r="L913" s="365"/>
      <c r="M913" s="365"/>
      <c r="N913" s="365"/>
      <c r="O913" s="365"/>
      <c r="P913" s="365"/>
    </row>
    <row r="914">
      <c r="A914" s="365"/>
      <c r="B914" s="365"/>
      <c r="C914" s="365"/>
      <c r="D914" s="365"/>
      <c r="E914" s="365"/>
      <c r="F914" s="365"/>
      <c r="G914" s="365"/>
      <c r="H914" s="365"/>
      <c r="I914" s="365"/>
      <c r="J914" s="365"/>
      <c r="K914" s="365"/>
      <c r="L914" s="365"/>
      <c r="M914" s="365"/>
      <c r="N914" s="365"/>
      <c r="O914" s="365"/>
      <c r="P914" s="365"/>
    </row>
    <row r="915">
      <c r="A915" s="365"/>
      <c r="B915" s="365"/>
      <c r="C915" s="365"/>
      <c r="D915" s="365"/>
      <c r="E915" s="365"/>
      <c r="F915" s="365"/>
      <c r="G915" s="365"/>
      <c r="H915" s="365"/>
      <c r="I915" s="365"/>
      <c r="J915" s="365"/>
      <c r="K915" s="365"/>
      <c r="L915" s="365"/>
      <c r="M915" s="365"/>
      <c r="N915" s="365"/>
      <c r="O915" s="365"/>
      <c r="P915" s="365"/>
    </row>
    <row r="916">
      <c r="A916" s="365"/>
      <c r="B916" s="365"/>
      <c r="C916" s="365"/>
      <c r="D916" s="365"/>
      <c r="E916" s="365"/>
      <c r="F916" s="365"/>
      <c r="G916" s="365"/>
      <c r="H916" s="365"/>
      <c r="I916" s="365"/>
      <c r="J916" s="365"/>
      <c r="K916" s="365"/>
      <c r="L916" s="365"/>
      <c r="M916" s="365"/>
      <c r="N916" s="365"/>
      <c r="O916" s="365"/>
      <c r="P916" s="365"/>
    </row>
    <row r="917">
      <c r="A917" s="365"/>
      <c r="B917" s="365"/>
      <c r="C917" s="365"/>
      <c r="D917" s="365"/>
      <c r="E917" s="365"/>
      <c r="F917" s="365"/>
      <c r="G917" s="365"/>
      <c r="H917" s="365"/>
      <c r="I917" s="365"/>
      <c r="J917" s="365"/>
      <c r="K917" s="365"/>
      <c r="L917" s="365"/>
      <c r="M917" s="365"/>
      <c r="N917" s="365"/>
      <c r="O917" s="365"/>
      <c r="P917" s="365"/>
    </row>
    <row r="918">
      <c r="A918" s="365"/>
      <c r="B918" s="365"/>
      <c r="C918" s="365"/>
      <c r="D918" s="365"/>
      <c r="E918" s="365"/>
      <c r="F918" s="365"/>
      <c r="G918" s="365"/>
      <c r="H918" s="365"/>
      <c r="I918" s="365"/>
      <c r="J918" s="365"/>
      <c r="K918" s="365"/>
      <c r="L918" s="365"/>
      <c r="M918" s="365"/>
      <c r="N918" s="365"/>
      <c r="O918" s="365"/>
      <c r="P918" s="365"/>
    </row>
    <row r="919">
      <c r="A919" s="365"/>
      <c r="B919" s="365"/>
      <c r="C919" s="365"/>
      <c r="D919" s="365"/>
      <c r="E919" s="365"/>
      <c r="F919" s="365"/>
      <c r="G919" s="365"/>
      <c r="H919" s="365"/>
      <c r="I919" s="365"/>
      <c r="J919" s="365"/>
      <c r="K919" s="365"/>
      <c r="L919" s="365"/>
      <c r="M919" s="365"/>
      <c r="N919" s="365"/>
      <c r="O919" s="365"/>
      <c r="P919" s="365"/>
    </row>
    <row r="920">
      <c r="A920" s="365"/>
      <c r="B920" s="365"/>
      <c r="C920" s="365"/>
      <c r="D920" s="365"/>
      <c r="E920" s="365"/>
      <c r="F920" s="365"/>
      <c r="G920" s="365"/>
      <c r="H920" s="365"/>
      <c r="I920" s="365"/>
      <c r="J920" s="365"/>
      <c r="K920" s="365"/>
      <c r="L920" s="365"/>
      <c r="M920" s="365"/>
      <c r="N920" s="365"/>
      <c r="O920" s="365"/>
      <c r="P920" s="365"/>
    </row>
    <row r="921">
      <c r="A921" s="365"/>
      <c r="B921" s="365"/>
      <c r="C921" s="365"/>
      <c r="D921" s="365"/>
      <c r="E921" s="365"/>
      <c r="F921" s="365"/>
      <c r="G921" s="365"/>
      <c r="H921" s="365"/>
      <c r="I921" s="365"/>
      <c r="J921" s="365"/>
      <c r="K921" s="365"/>
      <c r="L921" s="365"/>
      <c r="M921" s="365"/>
      <c r="N921" s="365"/>
      <c r="O921" s="365"/>
      <c r="P921" s="365"/>
    </row>
    <row r="922">
      <c r="A922" s="365"/>
      <c r="B922" s="365"/>
      <c r="C922" s="365"/>
      <c r="D922" s="365"/>
      <c r="E922" s="365"/>
      <c r="F922" s="365"/>
      <c r="G922" s="365"/>
      <c r="H922" s="365"/>
      <c r="I922" s="365"/>
      <c r="J922" s="365"/>
      <c r="K922" s="365"/>
      <c r="L922" s="365"/>
      <c r="M922" s="365"/>
      <c r="N922" s="365"/>
      <c r="O922" s="365"/>
      <c r="P922" s="365"/>
    </row>
    <row r="923">
      <c r="A923" s="365"/>
      <c r="B923" s="365"/>
      <c r="C923" s="365"/>
      <c r="D923" s="365"/>
      <c r="E923" s="365"/>
      <c r="F923" s="365"/>
      <c r="G923" s="365"/>
      <c r="H923" s="365"/>
      <c r="I923" s="365"/>
      <c r="J923" s="365"/>
      <c r="K923" s="365"/>
      <c r="L923" s="365"/>
      <c r="M923" s="365"/>
      <c r="N923" s="365"/>
      <c r="O923" s="365"/>
      <c r="P923" s="365"/>
    </row>
    <row r="924">
      <c r="A924" s="365"/>
      <c r="B924" s="365"/>
      <c r="C924" s="365"/>
      <c r="D924" s="365"/>
      <c r="E924" s="365"/>
      <c r="F924" s="365"/>
      <c r="G924" s="365"/>
      <c r="H924" s="365"/>
      <c r="I924" s="365"/>
      <c r="J924" s="365"/>
      <c r="K924" s="365"/>
      <c r="L924" s="365"/>
      <c r="M924" s="365"/>
      <c r="N924" s="365"/>
      <c r="O924" s="365"/>
      <c r="P924" s="365"/>
    </row>
    <row r="925">
      <c r="A925" s="365"/>
      <c r="B925" s="365"/>
      <c r="C925" s="365"/>
      <c r="D925" s="365"/>
      <c r="E925" s="365"/>
      <c r="F925" s="365"/>
      <c r="G925" s="365"/>
      <c r="H925" s="365"/>
      <c r="I925" s="365"/>
      <c r="J925" s="365"/>
      <c r="K925" s="365"/>
      <c r="L925" s="365"/>
      <c r="M925" s="365"/>
      <c r="N925" s="365"/>
      <c r="O925" s="365"/>
      <c r="P925" s="365"/>
    </row>
    <row r="926">
      <c r="A926" s="365"/>
      <c r="B926" s="365"/>
      <c r="C926" s="365"/>
      <c r="D926" s="365"/>
      <c r="E926" s="365"/>
      <c r="F926" s="365"/>
      <c r="G926" s="365"/>
      <c r="H926" s="365"/>
      <c r="I926" s="365"/>
      <c r="J926" s="365"/>
      <c r="K926" s="365"/>
      <c r="L926" s="365"/>
      <c r="M926" s="365"/>
      <c r="N926" s="365"/>
      <c r="O926" s="365"/>
      <c r="P926" s="365"/>
    </row>
    <row r="927">
      <c r="A927" s="365"/>
      <c r="B927" s="365"/>
      <c r="C927" s="365"/>
      <c r="D927" s="365"/>
      <c r="E927" s="365"/>
      <c r="F927" s="365"/>
      <c r="G927" s="365"/>
      <c r="H927" s="365"/>
      <c r="I927" s="365"/>
      <c r="J927" s="365"/>
      <c r="K927" s="365"/>
      <c r="L927" s="365"/>
      <c r="M927" s="365"/>
      <c r="N927" s="365"/>
      <c r="O927" s="365"/>
      <c r="P927" s="365"/>
    </row>
    <row r="928">
      <c r="A928" s="365"/>
      <c r="B928" s="365"/>
      <c r="C928" s="365"/>
      <c r="D928" s="365"/>
      <c r="E928" s="365"/>
      <c r="F928" s="365"/>
      <c r="G928" s="365"/>
      <c r="H928" s="365"/>
      <c r="I928" s="365"/>
      <c r="J928" s="365"/>
      <c r="K928" s="365"/>
      <c r="L928" s="365"/>
      <c r="M928" s="365"/>
      <c r="N928" s="365"/>
      <c r="O928" s="365"/>
      <c r="P928" s="365"/>
    </row>
    <row r="929">
      <c r="A929" s="365"/>
      <c r="B929" s="365"/>
      <c r="C929" s="365"/>
      <c r="D929" s="365"/>
      <c r="E929" s="365"/>
      <c r="F929" s="365"/>
      <c r="G929" s="365"/>
      <c r="H929" s="365"/>
      <c r="I929" s="365"/>
      <c r="J929" s="365"/>
      <c r="K929" s="365"/>
      <c r="L929" s="365"/>
      <c r="M929" s="365"/>
      <c r="N929" s="365"/>
      <c r="O929" s="365"/>
      <c r="P929" s="365"/>
    </row>
    <row r="930">
      <c r="A930" s="365"/>
      <c r="B930" s="365"/>
      <c r="C930" s="365"/>
      <c r="D930" s="365"/>
      <c r="E930" s="365"/>
      <c r="F930" s="365"/>
      <c r="G930" s="365"/>
      <c r="H930" s="365"/>
      <c r="I930" s="365"/>
      <c r="J930" s="365"/>
      <c r="K930" s="365"/>
      <c r="L930" s="365"/>
      <c r="M930" s="365"/>
      <c r="N930" s="365"/>
      <c r="O930" s="365"/>
      <c r="P930" s="365"/>
    </row>
    <row r="931">
      <c r="A931" s="365"/>
      <c r="B931" s="365"/>
      <c r="C931" s="365"/>
      <c r="D931" s="365"/>
      <c r="E931" s="365"/>
      <c r="F931" s="365"/>
      <c r="G931" s="365"/>
      <c r="H931" s="365"/>
      <c r="I931" s="365"/>
      <c r="J931" s="365"/>
      <c r="K931" s="365"/>
      <c r="L931" s="365"/>
      <c r="M931" s="365"/>
      <c r="N931" s="365"/>
      <c r="O931" s="365"/>
      <c r="P931" s="365"/>
    </row>
    <row r="932">
      <c r="A932" s="365"/>
      <c r="B932" s="365"/>
      <c r="C932" s="365"/>
      <c r="D932" s="365"/>
      <c r="E932" s="365"/>
      <c r="F932" s="365"/>
      <c r="G932" s="365"/>
      <c r="H932" s="365"/>
      <c r="I932" s="365"/>
      <c r="J932" s="365"/>
      <c r="K932" s="365"/>
      <c r="L932" s="365"/>
      <c r="M932" s="365"/>
      <c r="N932" s="365"/>
      <c r="O932" s="365"/>
      <c r="P932" s="365"/>
    </row>
    <row r="933">
      <c r="A933" s="365"/>
      <c r="B933" s="365"/>
      <c r="C933" s="365"/>
      <c r="D933" s="365"/>
      <c r="E933" s="365"/>
      <c r="F933" s="365"/>
      <c r="G933" s="365"/>
      <c r="H933" s="365"/>
      <c r="I933" s="365"/>
      <c r="J933" s="365"/>
      <c r="K933" s="365"/>
      <c r="L933" s="365"/>
      <c r="M933" s="365"/>
      <c r="N933" s="365"/>
      <c r="O933" s="365"/>
      <c r="P933" s="365"/>
    </row>
    <row r="934">
      <c r="A934" s="365"/>
      <c r="B934" s="365"/>
      <c r="C934" s="365"/>
      <c r="D934" s="365"/>
      <c r="E934" s="365"/>
      <c r="F934" s="365"/>
      <c r="G934" s="365"/>
      <c r="H934" s="365"/>
      <c r="I934" s="365"/>
      <c r="J934" s="365"/>
      <c r="K934" s="365"/>
      <c r="L934" s="365"/>
      <c r="M934" s="365"/>
      <c r="N934" s="365"/>
      <c r="O934" s="365"/>
      <c r="P934" s="365"/>
    </row>
    <row r="935">
      <c r="A935" s="365"/>
      <c r="B935" s="365"/>
      <c r="C935" s="365"/>
      <c r="D935" s="365"/>
      <c r="E935" s="365"/>
      <c r="F935" s="365"/>
      <c r="G935" s="365"/>
      <c r="H935" s="365"/>
      <c r="I935" s="365"/>
      <c r="J935" s="365"/>
      <c r="K935" s="365"/>
      <c r="L935" s="365"/>
      <c r="M935" s="365"/>
      <c r="N935" s="365"/>
      <c r="O935" s="365"/>
      <c r="P935" s="365"/>
    </row>
    <row r="936">
      <c r="A936" s="365"/>
      <c r="B936" s="365"/>
      <c r="C936" s="365"/>
      <c r="D936" s="365"/>
      <c r="E936" s="365"/>
      <c r="F936" s="365"/>
      <c r="G936" s="365"/>
      <c r="H936" s="365"/>
      <c r="I936" s="365"/>
      <c r="J936" s="365"/>
      <c r="K936" s="365"/>
      <c r="L936" s="365"/>
      <c r="M936" s="365"/>
      <c r="N936" s="365"/>
      <c r="O936" s="365"/>
      <c r="P936" s="365"/>
    </row>
    <row r="937">
      <c r="A937" s="365"/>
      <c r="B937" s="365"/>
      <c r="C937" s="365"/>
      <c r="D937" s="365"/>
      <c r="E937" s="365"/>
      <c r="F937" s="365"/>
      <c r="G937" s="365"/>
      <c r="H937" s="365"/>
      <c r="I937" s="365"/>
      <c r="J937" s="365"/>
      <c r="K937" s="365"/>
      <c r="L937" s="365"/>
      <c r="M937" s="365"/>
      <c r="N937" s="365"/>
      <c r="O937" s="365"/>
      <c r="P937" s="365"/>
    </row>
    <row r="938">
      <c r="A938" s="365"/>
      <c r="B938" s="365"/>
      <c r="C938" s="365"/>
      <c r="D938" s="365"/>
      <c r="E938" s="365"/>
      <c r="F938" s="365"/>
      <c r="G938" s="365"/>
      <c r="H938" s="365"/>
      <c r="I938" s="365"/>
      <c r="J938" s="365"/>
      <c r="K938" s="365"/>
      <c r="L938" s="365"/>
      <c r="M938" s="365"/>
      <c r="N938" s="365"/>
      <c r="O938" s="365"/>
      <c r="P938" s="365"/>
    </row>
    <row r="939">
      <c r="A939" s="365"/>
      <c r="B939" s="365"/>
      <c r="C939" s="365"/>
      <c r="D939" s="365"/>
      <c r="E939" s="365"/>
      <c r="F939" s="365"/>
      <c r="G939" s="365"/>
      <c r="H939" s="365"/>
      <c r="I939" s="365"/>
      <c r="J939" s="365"/>
      <c r="K939" s="365"/>
      <c r="L939" s="365"/>
      <c r="M939" s="365"/>
      <c r="N939" s="365"/>
      <c r="O939" s="365"/>
      <c r="P939" s="365"/>
    </row>
    <row r="940">
      <c r="A940" s="365"/>
      <c r="B940" s="365"/>
      <c r="C940" s="365"/>
      <c r="D940" s="365"/>
      <c r="E940" s="365"/>
      <c r="F940" s="365"/>
      <c r="G940" s="365"/>
      <c r="H940" s="365"/>
      <c r="I940" s="365"/>
      <c r="J940" s="365"/>
      <c r="K940" s="365"/>
      <c r="L940" s="365"/>
      <c r="M940" s="365"/>
      <c r="N940" s="365"/>
      <c r="O940" s="365"/>
      <c r="P940" s="365"/>
    </row>
    <row r="941">
      <c r="A941" s="365"/>
      <c r="B941" s="365"/>
      <c r="C941" s="365"/>
      <c r="D941" s="365"/>
      <c r="E941" s="365"/>
      <c r="F941" s="365"/>
      <c r="G941" s="365"/>
      <c r="H941" s="365"/>
      <c r="I941" s="365"/>
      <c r="J941" s="365"/>
      <c r="K941" s="365"/>
      <c r="L941" s="365"/>
      <c r="M941" s="365"/>
      <c r="N941" s="365"/>
      <c r="O941" s="365"/>
      <c r="P941" s="365"/>
    </row>
    <row r="942">
      <c r="A942" s="365"/>
      <c r="B942" s="365"/>
      <c r="C942" s="365"/>
      <c r="D942" s="365"/>
      <c r="E942" s="365"/>
      <c r="F942" s="365"/>
      <c r="G942" s="365"/>
      <c r="H942" s="365"/>
      <c r="I942" s="365"/>
      <c r="J942" s="365"/>
      <c r="K942" s="365"/>
      <c r="L942" s="365"/>
      <c r="M942" s="365"/>
      <c r="N942" s="365"/>
      <c r="O942" s="365"/>
      <c r="P942" s="365"/>
    </row>
    <row r="943">
      <c r="A943" s="365"/>
      <c r="B943" s="365"/>
      <c r="C943" s="365"/>
      <c r="D943" s="365"/>
      <c r="E943" s="365"/>
      <c r="F943" s="365"/>
      <c r="G943" s="365"/>
      <c r="H943" s="365"/>
      <c r="I943" s="365"/>
      <c r="J943" s="365"/>
      <c r="K943" s="365"/>
      <c r="L943" s="365"/>
      <c r="M943" s="365"/>
      <c r="N943" s="365"/>
      <c r="O943" s="365"/>
      <c r="P943" s="365"/>
    </row>
    <row r="944">
      <c r="A944" s="365"/>
      <c r="B944" s="365"/>
      <c r="C944" s="365"/>
      <c r="D944" s="365"/>
      <c r="E944" s="365"/>
      <c r="F944" s="365"/>
      <c r="G944" s="365"/>
      <c r="H944" s="365"/>
      <c r="I944" s="365"/>
      <c r="J944" s="365"/>
      <c r="K944" s="365"/>
      <c r="L944" s="365"/>
      <c r="M944" s="365"/>
      <c r="N944" s="365"/>
      <c r="O944" s="365"/>
      <c r="P944" s="365"/>
    </row>
    <row r="945">
      <c r="A945" s="365"/>
      <c r="B945" s="365"/>
      <c r="C945" s="365"/>
      <c r="D945" s="365"/>
      <c r="E945" s="365"/>
      <c r="F945" s="365"/>
      <c r="G945" s="365"/>
      <c r="H945" s="365"/>
      <c r="I945" s="365"/>
      <c r="J945" s="365"/>
      <c r="K945" s="365"/>
      <c r="L945" s="365"/>
      <c r="M945" s="365"/>
      <c r="N945" s="365"/>
      <c r="O945" s="365"/>
      <c r="P945" s="365"/>
    </row>
    <row r="946">
      <c r="A946" s="365"/>
      <c r="B946" s="365"/>
      <c r="C946" s="365"/>
      <c r="D946" s="365"/>
      <c r="E946" s="365"/>
      <c r="F946" s="365"/>
      <c r="G946" s="365"/>
      <c r="H946" s="365"/>
      <c r="I946" s="365"/>
      <c r="J946" s="365"/>
      <c r="K946" s="365"/>
      <c r="L946" s="365"/>
      <c r="M946" s="365"/>
      <c r="N946" s="365"/>
      <c r="O946" s="365"/>
      <c r="P946" s="365"/>
    </row>
    <row r="947">
      <c r="A947" s="365"/>
      <c r="B947" s="365"/>
      <c r="C947" s="365"/>
      <c r="D947" s="365"/>
      <c r="E947" s="365"/>
      <c r="F947" s="365"/>
      <c r="G947" s="365"/>
      <c r="H947" s="365"/>
      <c r="I947" s="365"/>
      <c r="J947" s="365"/>
      <c r="K947" s="365"/>
      <c r="L947" s="365"/>
      <c r="M947" s="365"/>
      <c r="N947" s="365"/>
      <c r="O947" s="365"/>
      <c r="P947" s="365"/>
    </row>
    <row r="948">
      <c r="A948" s="365"/>
      <c r="B948" s="365"/>
      <c r="C948" s="365"/>
      <c r="D948" s="365"/>
      <c r="E948" s="365"/>
      <c r="F948" s="365"/>
      <c r="G948" s="365"/>
      <c r="H948" s="365"/>
      <c r="I948" s="365"/>
      <c r="J948" s="365"/>
      <c r="K948" s="365"/>
      <c r="L948" s="365"/>
      <c r="M948" s="365"/>
      <c r="N948" s="365"/>
      <c r="O948" s="365"/>
      <c r="P948" s="365"/>
    </row>
    <row r="949">
      <c r="A949" s="365"/>
      <c r="B949" s="365"/>
      <c r="C949" s="365"/>
      <c r="D949" s="365"/>
      <c r="E949" s="365"/>
      <c r="F949" s="365"/>
      <c r="G949" s="365"/>
      <c r="H949" s="365"/>
      <c r="I949" s="365"/>
      <c r="J949" s="365"/>
      <c r="K949" s="365"/>
      <c r="L949" s="365"/>
      <c r="M949" s="365"/>
      <c r="N949" s="365"/>
      <c r="O949" s="365"/>
      <c r="P949" s="365"/>
    </row>
    <row r="950">
      <c r="A950" s="365"/>
      <c r="B950" s="365"/>
      <c r="C950" s="365"/>
      <c r="D950" s="365"/>
      <c r="E950" s="365"/>
      <c r="F950" s="365"/>
      <c r="G950" s="365"/>
      <c r="H950" s="365"/>
      <c r="I950" s="365"/>
      <c r="J950" s="365"/>
      <c r="K950" s="365"/>
      <c r="L950" s="365"/>
      <c r="M950" s="365"/>
      <c r="N950" s="365"/>
      <c r="O950" s="365"/>
      <c r="P950" s="365"/>
    </row>
    <row r="951">
      <c r="A951" s="365"/>
      <c r="B951" s="365"/>
      <c r="C951" s="365"/>
      <c r="D951" s="365"/>
      <c r="E951" s="365"/>
      <c r="F951" s="365"/>
      <c r="G951" s="365"/>
      <c r="H951" s="365"/>
      <c r="I951" s="365"/>
      <c r="J951" s="365"/>
      <c r="K951" s="365"/>
      <c r="L951" s="365"/>
      <c r="M951" s="365"/>
      <c r="N951" s="365"/>
      <c r="O951" s="365"/>
      <c r="P951" s="365"/>
    </row>
    <row r="952">
      <c r="A952" s="365"/>
      <c r="B952" s="365"/>
      <c r="C952" s="365"/>
      <c r="D952" s="365"/>
      <c r="E952" s="365"/>
      <c r="F952" s="365"/>
      <c r="G952" s="365"/>
      <c r="H952" s="365"/>
      <c r="I952" s="365"/>
      <c r="J952" s="365"/>
      <c r="K952" s="365"/>
      <c r="L952" s="365"/>
      <c r="M952" s="365"/>
      <c r="N952" s="365"/>
      <c r="O952" s="365"/>
      <c r="P952" s="365"/>
    </row>
    <row r="953">
      <c r="A953" s="365"/>
      <c r="B953" s="365"/>
      <c r="C953" s="365"/>
      <c r="D953" s="365"/>
      <c r="E953" s="365"/>
      <c r="F953" s="365"/>
      <c r="G953" s="365"/>
      <c r="H953" s="365"/>
      <c r="I953" s="365"/>
      <c r="J953" s="365"/>
      <c r="K953" s="365"/>
      <c r="L953" s="365"/>
      <c r="M953" s="365"/>
      <c r="N953" s="365"/>
      <c r="O953" s="365"/>
      <c r="P953" s="365"/>
    </row>
    <row r="954">
      <c r="A954" s="365"/>
      <c r="B954" s="365"/>
      <c r="C954" s="365"/>
      <c r="D954" s="365"/>
      <c r="E954" s="365"/>
      <c r="F954" s="365"/>
      <c r="G954" s="365"/>
      <c r="H954" s="365"/>
      <c r="I954" s="365"/>
      <c r="J954" s="365"/>
      <c r="K954" s="365"/>
      <c r="L954" s="365"/>
      <c r="M954" s="365"/>
      <c r="N954" s="365"/>
      <c r="O954" s="365"/>
      <c r="P954" s="365"/>
    </row>
    <row r="955">
      <c r="A955" s="365"/>
      <c r="B955" s="365"/>
      <c r="C955" s="365"/>
      <c r="D955" s="365"/>
      <c r="E955" s="365"/>
      <c r="F955" s="365"/>
      <c r="G955" s="365"/>
      <c r="H955" s="365"/>
      <c r="I955" s="365"/>
      <c r="J955" s="365"/>
      <c r="K955" s="365"/>
      <c r="L955" s="365"/>
      <c r="M955" s="365"/>
      <c r="N955" s="365"/>
      <c r="O955" s="365"/>
      <c r="P955" s="365"/>
    </row>
    <row r="956">
      <c r="A956" s="365"/>
      <c r="B956" s="365"/>
      <c r="C956" s="365"/>
      <c r="D956" s="365"/>
      <c r="E956" s="365"/>
      <c r="F956" s="365"/>
      <c r="G956" s="365"/>
      <c r="H956" s="365"/>
      <c r="I956" s="365"/>
      <c r="J956" s="365"/>
      <c r="K956" s="365"/>
      <c r="L956" s="365"/>
      <c r="M956" s="365"/>
      <c r="N956" s="365"/>
      <c r="O956" s="365"/>
      <c r="P956" s="365"/>
    </row>
    <row r="957">
      <c r="A957" s="365"/>
      <c r="B957" s="365"/>
      <c r="C957" s="365"/>
      <c r="D957" s="365"/>
      <c r="E957" s="365"/>
      <c r="F957" s="365"/>
      <c r="G957" s="365"/>
      <c r="H957" s="365"/>
      <c r="I957" s="365"/>
      <c r="J957" s="365"/>
      <c r="K957" s="365"/>
      <c r="L957" s="365"/>
      <c r="M957" s="365"/>
      <c r="N957" s="365"/>
      <c r="O957" s="365"/>
      <c r="P957" s="365"/>
    </row>
    <row r="958">
      <c r="A958" s="365"/>
      <c r="B958" s="365"/>
      <c r="C958" s="365"/>
      <c r="D958" s="365"/>
      <c r="E958" s="365"/>
      <c r="F958" s="365"/>
      <c r="G958" s="365"/>
      <c r="H958" s="365"/>
      <c r="I958" s="365"/>
      <c r="J958" s="365"/>
      <c r="K958" s="365"/>
      <c r="L958" s="365"/>
      <c r="M958" s="365"/>
      <c r="N958" s="365"/>
      <c r="O958" s="365"/>
      <c r="P958" s="365"/>
    </row>
    <row r="959">
      <c r="A959" s="365"/>
      <c r="B959" s="365"/>
      <c r="C959" s="365"/>
      <c r="D959" s="365"/>
      <c r="E959" s="365"/>
      <c r="F959" s="365"/>
      <c r="G959" s="365"/>
      <c r="H959" s="365"/>
      <c r="I959" s="365"/>
      <c r="J959" s="365"/>
      <c r="K959" s="365"/>
      <c r="L959" s="365"/>
      <c r="M959" s="365"/>
      <c r="N959" s="365"/>
      <c r="O959" s="365"/>
      <c r="P959" s="365"/>
    </row>
    <row r="960">
      <c r="A960" s="365"/>
      <c r="B960" s="365"/>
      <c r="C960" s="365"/>
      <c r="D960" s="365"/>
      <c r="E960" s="365"/>
      <c r="F960" s="365"/>
      <c r="G960" s="365"/>
      <c r="H960" s="365"/>
      <c r="I960" s="365"/>
      <c r="J960" s="365"/>
      <c r="K960" s="365"/>
      <c r="L960" s="365"/>
      <c r="M960" s="365"/>
      <c r="N960" s="365"/>
      <c r="O960" s="365"/>
      <c r="P960" s="365"/>
    </row>
    <row r="961">
      <c r="A961" s="365"/>
      <c r="B961" s="365"/>
      <c r="C961" s="365"/>
      <c r="D961" s="365"/>
      <c r="E961" s="365"/>
      <c r="F961" s="365"/>
      <c r="G961" s="365"/>
      <c r="H961" s="365"/>
      <c r="I961" s="365"/>
      <c r="J961" s="365"/>
      <c r="K961" s="365"/>
      <c r="L961" s="365"/>
      <c r="M961" s="365"/>
      <c r="N961" s="365"/>
      <c r="O961" s="365"/>
      <c r="P961" s="365"/>
    </row>
    <row r="962">
      <c r="A962" s="365"/>
      <c r="B962" s="365"/>
      <c r="C962" s="365"/>
      <c r="D962" s="365"/>
      <c r="E962" s="365"/>
      <c r="F962" s="365"/>
      <c r="G962" s="365"/>
      <c r="H962" s="365"/>
      <c r="I962" s="365"/>
      <c r="J962" s="365"/>
      <c r="K962" s="365"/>
      <c r="L962" s="365"/>
      <c r="M962" s="365"/>
      <c r="N962" s="365"/>
      <c r="O962" s="365"/>
      <c r="P962" s="365"/>
    </row>
    <row r="963">
      <c r="A963" s="365"/>
      <c r="B963" s="365"/>
      <c r="C963" s="365"/>
      <c r="D963" s="365"/>
      <c r="E963" s="365"/>
      <c r="F963" s="365"/>
      <c r="G963" s="365"/>
      <c r="H963" s="365"/>
      <c r="I963" s="365"/>
      <c r="J963" s="365"/>
      <c r="K963" s="365"/>
      <c r="L963" s="365"/>
      <c r="M963" s="365"/>
      <c r="N963" s="365"/>
      <c r="O963" s="365"/>
      <c r="P963" s="365"/>
    </row>
    <row r="964">
      <c r="A964" s="365"/>
      <c r="B964" s="365"/>
      <c r="C964" s="365"/>
      <c r="D964" s="365"/>
      <c r="E964" s="365"/>
      <c r="F964" s="365"/>
      <c r="G964" s="365"/>
      <c r="H964" s="365"/>
      <c r="I964" s="365"/>
      <c r="J964" s="365"/>
      <c r="K964" s="365"/>
      <c r="L964" s="365"/>
      <c r="M964" s="365"/>
      <c r="N964" s="365"/>
      <c r="O964" s="365"/>
      <c r="P964" s="365"/>
    </row>
    <row r="965">
      <c r="A965" s="365"/>
      <c r="B965" s="365"/>
      <c r="C965" s="365"/>
      <c r="D965" s="365"/>
      <c r="E965" s="365"/>
      <c r="F965" s="365"/>
      <c r="G965" s="365"/>
      <c r="H965" s="365"/>
      <c r="I965" s="365"/>
      <c r="J965" s="365"/>
      <c r="K965" s="365"/>
      <c r="L965" s="365"/>
      <c r="M965" s="365"/>
      <c r="N965" s="365"/>
      <c r="O965" s="365"/>
      <c r="P965" s="365"/>
    </row>
    <row r="966">
      <c r="A966" s="365"/>
      <c r="B966" s="365"/>
      <c r="C966" s="365"/>
      <c r="D966" s="365"/>
      <c r="E966" s="365"/>
      <c r="F966" s="365"/>
      <c r="G966" s="365"/>
      <c r="H966" s="365"/>
      <c r="I966" s="365"/>
      <c r="J966" s="365"/>
      <c r="K966" s="365"/>
      <c r="L966" s="365"/>
      <c r="M966" s="365"/>
      <c r="N966" s="365"/>
      <c r="O966" s="365"/>
      <c r="P966" s="365"/>
    </row>
    <row r="967">
      <c r="A967" s="365"/>
      <c r="B967" s="365"/>
      <c r="C967" s="365"/>
      <c r="D967" s="365"/>
      <c r="E967" s="365"/>
      <c r="F967" s="365"/>
      <c r="G967" s="365"/>
      <c r="H967" s="365"/>
      <c r="I967" s="365"/>
      <c r="J967" s="365"/>
      <c r="K967" s="365"/>
      <c r="L967" s="365"/>
      <c r="M967" s="365"/>
      <c r="N967" s="365"/>
      <c r="O967" s="365"/>
      <c r="P967" s="365"/>
    </row>
    <row r="968">
      <c r="A968" s="365"/>
      <c r="B968" s="365"/>
      <c r="C968" s="365"/>
      <c r="D968" s="365"/>
      <c r="E968" s="365"/>
      <c r="F968" s="365"/>
      <c r="G968" s="365"/>
      <c r="H968" s="365"/>
      <c r="I968" s="365"/>
      <c r="J968" s="365"/>
      <c r="K968" s="365"/>
      <c r="L968" s="365"/>
      <c r="M968" s="365"/>
      <c r="N968" s="365"/>
      <c r="O968" s="365"/>
      <c r="P968" s="365"/>
    </row>
    <row r="969">
      <c r="A969" s="365"/>
      <c r="B969" s="365"/>
      <c r="C969" s="365"/>
      <c r="D969" s="365"/>
      <c r="E969" s="365"/>
      <c r="F969" s="365"/>
      <c r="G969" s="365"/>
      <c r="H969" s="365"/>
      <c r="I969" s="365"/>
      <c r="J969" s="365"/>
      <c r="K969" s="365"/>
      <c r="L969" s="365"/>
      <c r="M969" s="365"/>
      <c r="N969" s="365"/>
      <c r="O969" s="365"/>
      <c r="P969" s="365"/>
    </row>
    <row r="970">
      <c r="A970" s="365"/>
      <c r="B970" s="365"/>
      <c r="C970" s="365"/>
      <c r="D970" s="365"/>
      <c r="E970" s="365"/>
      <c r="F970" s="365"/>
      <c r="G970" s="365"/>
      <c r="H970" s="365"/>
      <c r="I970" s="365"/>
      <c r="J970" s="365"/>
      <c r="K970" s="365"/>
      <c r="L970" s="365"/>
      <c r="M970" s="365"/>
      <c r="N970" s="365"/>
      <c r="O970" s="365"/>
      <c r="P970" s="365"/>
    </row>
    <row r="971">
      <c r="A971" s="365"/>
      <c r="B971" s="365"/>
      <c r="C971" s="365"/>
      <c r="D971" s="365"/>
      <c r="E971" s="365"/>
      <c r="F971" s="365"/>
      <c r="G971" s="365"/>
      <c r="H971" s="365"/>
      <c r="I971" s="365"/>
      <c r="J971" s="365"/>
      <c r="K971" s="365"/>
      <c r="L971" s="365"/>
      <c r="M971" s="365"/>
      <c r="N971" s="365"/>
      <c r="O971" s="365"/>
      <c r="P971" s="365"/>
    </row>
    <row r="972">
      <c r="A972" s="365"/>
      <c r="B972" s="365"/>
      <c r="C972" s="365"/>
      <c r="D972" s="365"/>
      <c r="E972" s="365"/>
      <c r="F972" s="365"/>
      <c r="G972" s="365"/>
      <c r="H972" s="365"/>
      <c r="I972" s="365"/>
      <c r="J972" s="365"/>
      <c r="K972" s="365"/>
      <c r="L972" s="365"/>
      <c r="M972" s="365"/>
      <c r="N972" s="365"/>
      <c r="O972" s="365"/>
      <c r="P972" s="365"/>
    </row>
    <row r="973">
      <c r="A973" s="365"/>
      <c r="B973" s="365"/>
      <c r="C973" s="365"/>
      <c r="D973" s="365"/>
      <c r="E973" s="365"/>
      <c r="F973" s="365"/>
      <c r="G973" s="365"/>
      <c r="H973" s="365"/>
      <c r="I973" s="365"/>
      <c r="J973" s="365"/>
      <c r="K973" s="365"/>
      <c r="L973" s="365"/>
      <c r="M973" s="365"/>
      <c r="N973" s="365"/>
      <c r="O973" s="365"/>
      <c r="P973" s="365"/>
    </row>
    <row r="974">
      <c r="A974" s="365"/>
      <c r="B974" s="365"/>
      <c r="C974" s="365"/>
      <c r="D974" s="365"/>
      <c r="E974" s="365"/>
      <c r="F974" s="365"/>
      <c r="G974" s="365"/>
      <c r="H974" s="365"/>
      <c r="I974" s="365"/>
      <c r="J974" s="365"/>
      <c r="K974" s="365"/>
      <c r="L974" s="365"/>
      <c r="M974" s="365"/>
      <c r="N974" s="365"/>
      <c r="O974" s="365"/>
      <c r="P974" s="365"/>
    </row>
    <row r="975">
      <c r="A975" s="365"/>
      <c r="B975" s="365"/>
      <c r="C975" s="365"/>
      <c r="D975" s="365"/>
      <c r="E975" s="365"/>
      <c r="F975" s="365"/>
      <c r="G975" s="365"/>
      <c r="H975" s="365"/>
      <c r="I975" s="365"/>
      <c r="J975" s="365"/>
      <c r="K975" s="365"/>
      <c r="L975" s="365"/>
      <c r="M975" s="365"/>
      <c r="N975" s="365"/>
      <c r="O975" s="365"/>
      <c r="P975" s="365"/>
    </row>
    <row r="976">
      <c r="A976" s="365"/>
      <c r="B976" s="365"/>
      <c r="C976" s="365"/>
      <c r="D976" s="365"/>
      <c r="E976" s="365"/>
      <c r="F976" s="365"/>
      <c r="G976" s="365"/>
      <c r="H976" s="365"/>
      <c r="I976" s="365"/>
      <c r="J976" s="365"/>
      <c r="K976" s="365"/>
      <c r="L976" s="365"/>
      <c r="M976" s="365"/>
      <c r="N976" s="365"/>
      <c r="O976" s="365"/>
      <c r="P976" s="365"/>
    </row>
    <row r="977">
      <c r="A977" s="365"/>
      <c r="B977" s="365"/>
      <c r="C977" s="365"/>
      <c r="D977" s="365"/>
      <c r="E977" s="365"/>
      <c r="F977" s="365"/>
      <c r="G977" s="365"/>
      <c r="H977" s="365"/>
      <c r="I977" s="365"/>
      <c r="J977" s="365"/>
      <c r="K977" s="365"/>
      <c r="L977" s="365"/>
      <c r="M977" s="365"/>
      <c r="N977" s="365"/>
      <c r="O977" s="365"/>
      <c r="P977" s="365"/>
    </row>
    <row r="978">
      <c r="A978" s="365"/>
      <c r="B978" s="365"/>
      <c r="C978" s="365"/>
      <c r="D978" s="365"/>
      <c r="E978" s="365"/>
      <c r="F978" s="365"/>
      <c r="G978" s="365"/>
      <c r="H978" s="365"/>
      <c r="I978" s="365"/>
      <c r="J978" s="365"/>
      <c r="K978" s="365"/>
      <c r="L978" s="365"/>
      <c r="M978" s="365"/>
      <c r="N978" s="365"/>
      <c r="O978" s="365"/>
      <c r="P978" s="365"/>
    </row>
    <row r="979">
      <c r="A979" s="365"/>
      <c r="B979" s="365"/>
      <c r="C979" s="365"/>
      <c r="D979" s="365"/>
      <c r="E979" s="365"/>
      <c r="F979" s="365"/>
      <c r="G979" s="365"/>
      <c r="H979" s="365"/>
      <c r="I979" s="365"/>
      <c r="J979" s="365"/>
      <c r="K979" s="365"/>
      <c r="L979" s="365"/>
      <c r="M979" s="365"/>
      <c r="N979" s="365"/>
      <c r="O979" s="365"/>
      <c r="P979" s="365"/>
    </row>
    <row r="980">
      <c r="A980" s="365"/>
      <c r="B980" s="365"/>
      <c r="C980" s="365"/>
      <c r="D980" s="365"/>
      <c r="E980" s="365"/>
      <c r="F980" s="365"/>
      <c r="G980" s="365"/>
      <c r="H980" s="365"/>
      <c r="I980" s="365"/>
      <c r="J980" s="365"/>
      <c r="K980" s="365"/>
      <c r="L980" s="365"/>
      <c r="M980" s="365"/>
      <c r="N980" s="365"/>
      <c r="O980" s="365"/>
      <c r="P980" s="365"/>
    </row>
    <row r="981">
      <c r="A981" s="365"/>
      <c r="B981" s="365"/>
      <c r="C981" s="365"/>
      <c r="D981" s="365"/>
      <c r="E981" s="365"/>
      <c r="F981" s="365"/>
      <c r="G981" s="365"/>
      <c r="H981" s="365"/>
      <c r="I981" s="365"/>
      <c r="J981" s="365"/>
      <c r="K981" s="365"/>
      <c r="L981" s="365"/>
      <c r="M981" s="365"/>
      <c r="N981" s="365"/>
      <c r="O981" s="365"/>
      <c r="P981" s="365"/>
    </row>
    <row r="982">
      <c r="A982" s="365"/>
      <c r="B982" s="365"/>
      <c r="C982" s="365"/>
      <c r="D982" s="365"/>
      <c r="E982" s="365"/>
      <c r="F982" s="365"/>
      <c r="G982" s="365"/>
      <c r="H982" s="365"/>
      <c r="I982" s="365"/>
      <c r="J982" s="365"/>
      <c r="K982" s="365"/>
      <c r="L982" s="365"/>
      <c r="M982" s="365"/>
      <c r="N982" s="365"/>
      <c r="O982" s="365"/>
      <c r="P982" s="365"/>
    </row>
    <row r="983">
      <c r="A983" s="365"/>
      <c r="B983" s="365"/>
      <c r="C983" s="365"/>
      <c r="D983" s="365"/>
      <c r="E983" s="365"/>
      <c r="F983" s="365"/>
      <c r="G983" s="365"/>
      <c r="H983" s="365"/>
      <c r="I983" s="365"/>
      <c r="J983" s="365"/>
      <c r="K983" s="365"/>
      <c r="L983" s="365"/>
      <c r="M983" s="365"/>
      <c r="N983" s="365"/>
      <c r="O983" s="365"/>
      <c r="P983" s="365"/>
    </row>
    <row r="984">
      <c r="A984" s="365"/>
      <c r="B984" s="365"/>
      <c r="C984" s="365"/>
      <c r="D984" s="365"/>
      <c r="E984" s="365"/>
      <c r="F984" s="365"/>
      <c r="G984" s="365"/>
      <c r="H984" s="365"/>
      <c r="I984" s="365"/>
      <c r="J984" s="365"/>
      <c r="K984" s="365"/>
      <c r="L984" s="365"/>
      <c r="M984" s="365"/>
      <c r="N984" s="365"/>
      <c r="O984" s="365"/>
      <c r="P984" s="365"/>
    </row>
    <row r="985">
      <c r="A985" s="365"/>
      <c r="B985" s="365"/>
      <c r="C985" s="365"/>
      <c r="D985" s="365"/>
      <c r="E985" s="365"/>
      <c r="F985" s="365"/>
      <c r="G985" s="365"/>
      <c r="H985" s="365"/>
      <c r="I985" s="365"/>
      <c r="J985" s="365"/>
      <c r="K985" s="365"/>
      <c r="L985" s="365"/>
      <c r="M985" s="365"/>
      <c r="N985" s="365"/>
      <c r="O985" s="365"/>
      <c r="P985" s="365"/>
    </row>
    <row r="986">
      <c r="A986" s="365"/>
      <c r="B986" s="365"/>
      <c r="C986" s="365"/>
      <c r="D986" s="365"/>
      <c r="E986" s="365"/>
      <c r="F986" s="365"/>
      <c r="G986" s="365"/>
      <c r="H986" s="365"/>
      <c r="I986" s="365"/>
      <c r="J986" s="365"/>
      <c r="K986" s="365"/>
      <c r="L986" s="365"/>
      <c r="M986" s="365"/>
      <c r="N986" s="365"/>
      <c r="O986" s="365"/>
      <c r="P986" s="365"/>
    </row>
    <row r="987">
      <c r="A987" s="365"/>
      <c r="B987" s="365"/>
      <c r="C987" s="365"/>
      <c r="D987" s="365"/>
      <c r="E987" s="365"/>
      <c r="F987" s="365"/>
      <c r="G987" s="365"/>
      <c r="H987" s="365"/>
      <c r="I987" s="365"/>
      <c r="J987" s="365"/>
      <c r="K987" s="365"/>
      <c r="L987" s="365"/>
      <c r="M987" s="365"/>
      <c r="N987" s="365"/>
      <c r="O987" s="365"/>
      <c r="P987" s="365"/>
    </row>
    <row r="988">
      <c r="A988" s="365"/>
      <c r="B988" s="365"/>
      <c r="C988" s="365"/>
      <c r="D988" s="365"/>
      <c r="E988" s="365"/>
      <c r="F988" s="365"/>
      <c r="G988" s="365"/>
      <c r="H988" s="365"/>
      <c r="I988" s="365"/>
      <c r="J988" s="365"/>
      <c r="K988" s="365"/>
      <c r="L988" s="365"/>
      <c r="M988" s="365"/>
      <c r="N988" s="365"/>
      <c r="O988" s="365"/>
      <c r="P988" s="365"/>
    </row>
    <row r="989">
      <c r="A989" s="365"/>
      <c r="B989" s="365"/>
      <c r="C989" s="365"/>
      <c r="D989" s="365"/>
      <c r="E989" s="365"/>
      <c r="F989" s="365"/>
      <c r="G989" s="365"/>
      <c r="H989" s="365"/>
      <c r="I989" s="365"/>
      <c r="J989" s="365"/>
      <c r="K989" s="365"/>
      <c r="L989" s="365"/>
      <c r="M989" s="365"/>
      <c r="N989" s="365"/>
      <c r="O989" s="365"/>
      <c r="P989" s="365"/>
    </row>
    <row r="990">
      <c r="A990" s="365"/>
      <c r="B990" s="365"/>
      <c r="C990" s="365"/>
      <c r="D990" s="365"/>
      <c r="E990" s="365"/>
      <c r="F990" s="365"/>
      <c r="G990" s="365"/>
      <c r="H990" s="365"/>
      <c r="I990" s="365"/>
      <c r="J990" s="365"/>
      <c r="K990" s="365"/>
      <c r="L990" s="365"/>
      <c r="M990" s="365"/>
      <c r="N990" s="365"/>
      <c r="O990" s="365"/>
      <c r="P990" s="365"/>
    </row>
    <row r="991">
      <c r="A991" s="365"/>
      <c r="B991" s="365"/>
      <c r="C991" s="365"/>
      <c r="D991" s="365"/>
      <c r="E991" s="365"/>
      <c r="F991" s="365"/>
      <c r="G991" s="365"/>
      <c r="H991" s="365"/>
      <c r="I991" s="365"/>
      <c r="J991" s="365"/>
      <c r="K991" s="365"/>
      <c r="L991" s="365"/>
      <c r="M991" s="365"/>
      <c r="N991" s="365"/>
      <c r="O991" s="365"/>
      <c r="P991" s="365"/>
    </row>
    <row r="992">
      <c r="A992" s="365"/>
      <c r="B992" s="365"/>
      <c r="C992" s="365"/>
      <c r="D992" s="365"/>
      <c r="E992" s="365"/>
      <c r="F992" s="365"/>
      <c r="G992" s="365"/>
      <c r="H992" s="365"/>
      <c r="I992" s="365"/>
      <c r="J992" s="365"/>
      <c r="K992" s="365"/>
      <c r="L992" s="365"/>
      <c r="M992" s="365"/>
      <c r="N992" s="365"/>
      <c r="O992" s="365"/>
      <c r="P992" s="365"/>
    </row>
    <row r="993">
      <c r="A993" s="365"/>
      <c r="B993" s="365"/>
      <c r="C993" s="365"/>
      <c r="D993" s="365"/>
      <c r="E993" s="365"/>
      <c r="F993" s="365"/>
      <c r="G993" s="365"/>
      <c r="H993" s="365"/>
      <c r="I993" s="365"/>
      <c r="J993" s="365"/>
      <c r="K993" s="365"/>
      <c r="L993" s="365"/>
      <c r="M993" s="365"/>
      <c r="N993" s="365"/>
      <c r="O993" s="365"/>
      <c r="P993" s="365"/>
    </row>
    <row r="994">
      <c r="A994" s="365"/>
      <c r="B994" s="365"/>
      <c r="C994" s="365"/>
      <c r="D994" s="365"/>
      <c r="E994" s="365"/>
      <c r="F994" s="365"/>
      <c r="G994" s="365"/>
      <c r="H994" s="365"/>
      <c r="I994" s="365"/>
      <c r="J994" s="365"/>
      <c r="K994" s="365"/>
      <c r="L994" s="365"/>
      <c r="M994" s="365"/>
      <c r="N994" s="365"/>
      <c r="O994" s="365"/>
      <c r="P994" s="365"/>
    </row>
    <row r="995">
      <c r="A995" s="365"/>
      <c r="B995" s="365"/>
      <c r="C995" s="365"/>
      <c r="D995" s="365"/>
      <c r="E995" s="365"/>
      <c r="F995" s="365"/>
      <c r="G995" s="365"/>
      <c r="H995" s="365"/>
      <c r="I995" s="365"/>
      <c r="J995" s="365"/>
      <c r="K995" s="365"/>
      <c r="L995" s="365"/>
      <c r="M995" s="365"/>
      <c r="N995" s="365"/>
      <c r="O995" s="365"/>
      <c r="P995" s="365"/>
    </row>
    <row r="996">
      <c r="A996" s="365"/>
      <c r="B996" s="365"/>
      <c r="C996" s="365"/>
      <c r="D996" s="365"/>
      <c r="E996" s="365"/>
      <c r="F996" s="365"/>
      <c r="G996" s="365"/>
      <c r="H996" s="365"/>
      <c r="I996" s="365"/>
      <c r="J996" s="365"/>
      <c r="K996" s="365"/>
      <c r="L996" s="365"/>
      <c r="M996" s="365"/>
      <c r="N996" s="365"/>
      <c r="O996" s="365"/>
      <c r="P996" s="365"/>
    </row>
    <row r="997">
      <c r="A997" s="365"/>
      <c r="B997" s="365"/>
      <c r="C997" s="365"/>
      <c r="D997" s="365"/>
      <c r="E997" s="365"/>
      <c r="F997" s="365"/>
      <c r="G997" s="365"/>
      <c r="H997" s="365"/>
      <c r="I997" s="365"/>
      <c r="J997" s="365"/>
      <c r="K997" s="365"/>
      <c r="L997" s="365"/>
      <c r="M997" s="365"/>
      <c r="N997" s="365"/>
      <c r="O997" s="365"/>
      <c r="P997" s="365"/>
    </row>
    <row r="998">
      <c r="A998" s="365"/>
      <c r="B998" s="365"/>
      <c r="C998" s="365"/>
      <c r="D998" s="365"/>
      <c r="E998" s="365"/>
      <c r="F998" s="365"/>
      <c r="G998" s="365"/>
      <c r="H998" s="365"/>
      <c r="I998" s="365"/>
      <c r="J998" s="365"/>
      <c r="K998" s="365"/>
      <c r="L998" s="365"/>
      <c r="M998" s="365"/>
      <c r="N998" s="365"/>
      <c r="O998" s="365"/>
      <c r="P998" s="365"/>
    </row>
    <row r="999">
      <c r="A999" s="365"/>
      <c r="B999" s="365"/>
      <c r="C999" s="365"/>
      <c r="D999" s="365"/>
      <c r="E999" s="365"/>
      <c r="F999" s="365"/>
      <c r="G999" s="365"/>
      <c r="H999" s="365"/>
      <c r="I999" s="365"/>
      <c r="J999" s="365"/>
      <c r="K999" s="365"/>
      <c r="L999" s="365"/>
      <c r="M999" s="365"/>
      <c r="N999" s="365"/>
      <c r="O999" s="365"/>
      <c r="P999" s="365"/>
    </row>
    <row r="1000">
      <c r="A1000" s="365"/>
      <c r="B1000" s="365"/>
      <c r="C1000" s="365"/>
      <c r="D1000" s="365"/>
      <c r="E1000" s="365"/>
      <c r="F1000" s="365"/>
      <c r="G1000" s="365"/>
      <c r="H1000" s="365"/>
      <c r="I1000" s="365"/>
      <c r="J1000" s="365"/>
      <c r="K1000" s="365"/>
      <c r="L1000" s="365"/>
      <c r="M1000" s="365"/>
      <c r="N1000" s="365"/>
      <c r="O1000" s="365"/>
      <c r="P1000" s="365"/>
    </row>
  </sheetData>
  <mergeCells count="60">
    <mergeCell ref="G8:H8"/>
    <mergeCell ref="G9:H9"/>
    <mergeCell ref="J9:K9"/>
    <mergeCell ref="A10:C10"/>
    <mergeCell ref="D10:E10"/>
    <mergeCell ref="G10:H10"/>
    <mergeCell ref="J10:K10"/>
    <mergeCell ref="A7:C7"/>
    <mergeCell ref="D7:E7"/>
    <mergeCell ref="G7:H7"/>
    <mergeCell ref="A8:C8"/>
    <mergeCell ref="D8:E8"/>
    <mergeCell ref="A9:C9"/>
    <mergeCell ref="D9:E9"/>
    <mergeCell ref="M1:M2"/>
    <mergeCell ref="N1:N2"/>
    <mergeCell ref="O1:O2"/>
    <mergeCell ref="P1:P2"/>
    <mergeCell ref="Q1:Q2"/>
    <mergeCell ref="R1:R2"/>
    <mergeCell ref="S1:S2"/>
    <mergeCell ref="AA1:AA2"/>
    <mergeCell ref="AB1:AB2"/>
    <mergeCell ref="AC1:AC2"/>
    <mergeCell ref="AD1:AD2"/>
    <mergeCell ref="AE1:AE2"/>
    <mergeCell ref="AF1:AF2"/>
    <mergeCell ref="AG1:AG2"/>
    <mergeCell ref="T1:T2"/>
    <mergeCell ref="U1:U2"/>
    <mergeCell ref="V1:V2"/>
    <mergeCell ref="W1:W2"/>
    <mergeCell ref="X1:X2"/>
    <mergeCell ref="Y1:Y2"/>
    <mergeCell ref="Z1:Z2"/>
    <mergeCell ref="A1:C2"/>
    <mergeCell ref="D1:E2"/>
    <mergeCell ref="F1:F2"/>
    <mergeCell ref="G1:H2"/>
    <mergeCell ref="I1:I2"/>
    <mergeCell ref="J1:K2"/>
    <mergeCell ref="L1:L2"/>
    <mergeCell ref="A3:C3"/>
    <mergeCell ref="D3:E3"/>
    <mergeCell ref="G3:H3"/>
    <mergeCell ref="J3:K3"/>
    <mergeCell ref="D4:E4"/>
    <mergeCell ref="G4:H4"/>
    <mergeCell ref="J4:K4"/>
    <mergeCell ref="J5:K5"/>
    <mergeCell ref="J6:K6"/>
    <mergeCell ref="J7:K7"/>
    <mergeCell ref="J8:K8"/>
    <mergeCell ref="A4:C4"/>
    <mergeCell ref="A5:C5"/>
    <mergeCell ref="D5:E5"/>
    <mergeCell ref="G5:H5"/>
    <mergeCell ref="A6:C6"/>
    <mergeCell ref="D6:E6"/>
    <mergeCell ref="G6:H6"/>
  </mergeCells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5.63"/>
    <col customWidth="1" min="10" max="12" width="6.5"/>
    <col customWidth="1" min="13" max="14" width="7.13"/>
    <col customWidth="1" min="15" max="15" width="7.25"/>
    <col customWidth="1" min="16" max="16" width="5.38"/>
    <col customWidth="1" min="17" max="17" width="5.0"/>
    <col customWidth="1" min="18" max="18" width="0.38"/>
    <col customWidth="1" min="19" max="19" width="7.0"/>
    <col customWidth="1" min="20" max="20" width="0.13"/>
    <col customWidth="1" min="21" max="22" width="7.13"/>
    <col customWidth="1" min="23" max="23" width="7.0"/>
    <col customWidth="1" min="24" max="24" width="0.38"/>
    <col customWidth="1" min="25" max="32" width="5.88"/>
    <col customWidth="1" min="33" max="33" width="0.38"/>
  </cols>
  <sheetData>
    <row r="1" hidden="1">
      <c r="A1" s="128"/>
      <c r="B1" s="129" t="s">
        <v>0</v>
      </c>
      <c r="C1" s="3"/>
      <c r="D1" s="130">
        <v>4578.934285714286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</v>
      </c>
      <c r="U1" s="9"/>
      <c r="V1" s="9"/>
      <c r="W1" s="3"/>
      <c r="X1" s="128"/>
      <c r="Y1" s="133"/>
      <c r="Z1" s="133"/>
      <c r="AA1" s="133"/>
      <c r="AB1" s="133"/>
      <c r="AC1" s="133"/>
      <c r="AD1" s="133"/>
      <c r="AE1" s="133"/>
      <c r="AF1" s="133"/>
    </row>
    <row r="2" hidden="1">
      <c r="A2" s="134" t="s">
        <v>3</v>
      </c>
      <c r="B2" s="9"/>
      <c r="C2" s="3"/>
      <c r="D2" s="135">
        <v>2397.9314285714286</v>
      </c>
      <c r="E2" s="3"/>
      <c r="F2" s="136">
        <v>0.9095351231299358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4</v>
      </c>
      <c r="U2" s="9"/>
      <c r="V2" s="9"/>
      <c r="W2" s="3"/>
      <c r="X2" s="128"/>
      <c r="Y2" s="133"/>
      <c r="Z2" s="133"/>
      <c r="AA2" s="133"/>
      <c r="AB2" s="133"/>
      <c r="AC2" s="133"/>
      <c r="AD2" s="133"/>
      <c r="AE2" s="133"/>
      <c r="AF2" s="133"/>
    </row>
    <row r="3" ht="9.0" hidden="1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37"/>
      <c r="Z3" s="137"/>
      <c r="AA3" s="137"/>
      <c r="AB3" s="137"/>
      <c r="AC3" s="137"/>
      <c r="AD3" s="138"/>
      <c r="AE3" s="137"/>
      <c r="AF3" s="137"/>
      <c r="AG3" s="128"/>
    </row>
    <row r="4" ht="30.75" customHeight="1">
      <c r="A4" s="139" t="s">
        <v>46</v>
      </c>
      <c r="B4" s="19"/>
      <c r="C4" s="139" t="s">
        <v>6</v>
      </c>
      <c r="D4" s="19"/>
      <c r="E4" s="139" t="s">
        <v>7</v>
      </c>
      <c r="F4" s="19"/>
      <c r="G4" s="141" t="s">
        <v>8</v>
      </c>
      <c r="H4" s="139" t="s">
        <v>9</v>
      </c>
      <c r="I4" s="19"/>
      <c r="J4" s="141" t="s">
        <v>10</v>
      </c>
      <c r="K4" s="141" t="s">
        <v>11</v>
      </c>
      <c r="L4" s="141" t="s">
        <v>12</v>
      </c>
      <c r="M4" s="141" t="s">
        <v>13</v>
      </c>
      <c r="N4" s="141" t="s">
        <v>14</v>
      </c>
      <c r="O4" s="141" t="s">
        <v>15</v>
      </c>
      <c r="P4" s="141" t="s">
        <v>16</v>
      </c>
      <c r="Q4" s="139" t="s">
        <v>17</v>
      </c>
      <c r="R4" s="19"/>
      <c r="S4" s="139" t="s">
        <v>18</v>
      </c>
      <c r="T4" s="19"/>
      <c r="U4" s="141" t="s">
        <v>19</v>
      </c>
      <c r="V4" s="141" t="s">
        <v>20</v>
      </c>
      <c r="W4" s="139" t="s">
        <v>21</v>
      </c>
      <c r="X4" s="19"/>
      <c r="Y4" s="142" t="s">
        <v>22</v>
      </c>
      <c r="Z4" s="142" t="s">
        <v>23</v>
      </c>
      <c r="AA4" s="142" t="s">
        <v>24</v>
      </c>
      <c r="AB4" s="142" t="s">
        <v>25</v>
      </c>
      <c r="AC4" s="142" t="s">
        <v>26</v>
      </c>
      <c r="AD4" s="143" t="s">
        <v>27</v>
      </c>
      <c r="AE4" s="142" t="s">
        <v>207</v>
      </c>
      <c r="AF4" s="142" t="s">
        <v>29</v>
      </c>
      <c r="AG4" s="333"/>
    </row>
    <row r="5">
      <c r="A5" s="149">
        <v>3116.0</v>
      </c>
      <c r="B5" s="19"/>
      <c r="C5" s="150">
        <v>7222.66</v>
      </c>
      <c r="D5" s="19"/>
      <c r="E5" s="150">
        <v>50558.62</v>
      </c>
      <c r="F5" s="19"/>
      <c r="G5" s="151">
        <v>1.3139094191407088</v>
      </c>
      <c r="H5" s="152">
        <v>0.7089552238805971</v>
      </c>
      <c r="I5" s="19"/>
      <c r="J5" s="151">
        <v>0.27501363763488795</v>
      </c>
      <c r="K5" s="151">
        <v>0.28228497534149466</v>
      </c>
      <c r="L5" s="151">
        <v>0.007271337706606707</v>
      </c>
      <c r="M5" s="151">
        <v>0.20284836888348615</v>
      </c>
      <c r="N5" s="151">
        <v>0.48513334422498083</v>
      </c>
      <c r="O5" s="153">
        <v>73.70061224489795</v>
      </c>
      <c r="P5" s="154">
        <v>34.0630242825607</v>
      </c>
      <c r="Q5" s="155">
        <v>5.22470760233918</v>
      </c>
      <c r="R5" s="19"/>
      <c r="S5" s="156">
        <v>536.83</v>
      </c>
      <c r="T5" s="19"/>
      <c r="U5" s="157">
        <v>1078.22273174</v>
      </c>
      <c r="V5" s="153">
        <v>750.71</v>
      </c>
      <c r="W5" s="156">
        <v>5743.9289</v>
      </c>
      <c r="X5" s="19"/>
      <c r="Y5" s="367">
        <v>0.233</v>
      </c>
      <c r="Z5" s="367">
        <v>0.2292</v>
      </c>
      <c r="AA5" s="367">
        <v>0.5158765652300524</v>
      </c>
      <c r="AB5" s="367">
        <v>0.5120765652300524</v>
      </c>
      <c r="AC5" s="368"/>
      <c r="AD5" s="368"/>
      <c r="AE5" s="369">
        <v>0.95</v>
      </c>
      <c r="AF5" s="369">
        <v>0.85</v>
      </c>
      <c r="AG5" s="235"/>
    </row>
    <row r="6">
      <c r="A6" s="149">
        <v>3176.0</v>
      </c>
      <c r="B6" s="19"/>
      <c r="C6" s="150">
        <v>7634.93</v>
      </c>
      <c r="D6" s="19"/>
      <c r="E6" s="150">
        <v>53444.51</v>
      </c>
      <c r="F6" s="19"/>
      <c r="G6" s="151">
        <v>1.0459163029002168</v>
      </c>
      <c r="H6" s="152">
        <v>0.5786163522012578</v>
      </c>
      <c r="I6" s="19"/>
      <c r="J6" s="151">
        <v>0.2811315886327707</v>
      </c>
      <c r="K6" s="151">
        <v>0.27934798354405344</v>
      </c>
      <c r="L6" s="151">
        <v>-0.001783605088717251</v>
      </c>
      <c r="M6" s="151">
        <v>0.14970883819498018</v>
      </c>
      <c r="N6" s="151">
        <v>0.42905682173903364</v>
      </c>
      <c r="O6" s="153">
        <v>77.90744897959183</v>
      </c>
      <c r="P6" s="154">
        <v>37.9839552238806</v>
      </c>
      <c r="Q6" s="155">
        <v>15.4323848238482</v>
      </c>
      <c r="R6" s="19"/>
      <c r="S6" s="156">
        <v>298.89</v>
      </c>
      <c r="T6" s="19"/>
      <c r="U6" s="157">
        <v>538.54800411</v>
      </c>
      <c r="V6" s="153">
        <v>673.45</v>
      </c>
      <c r="W6" s="156">
        <v>5167.957</v>
      </c>
      <c r="X6" s="19"/>
      <c r="Y6" s="367">
        <v>0.234</v>
      </c>
      <c r="Z6" s="367">
        <v>0.2301</v>
      </c>
      <c r="AA6" s="367">
        <v>0.5247121619936357</v>
      </c>
      <c r="AB6" s="367">
        <v>0.5208121619936357</v>
      </c>
      <c r="AC6" s="370"/>
      <c r="AD6" s="370"/>
      <c r="AE6" s="369">
        <v>0.82</v>
      </c>
      <c r="AF6" s="369">
        <v>0.88</v>
      </c>
      <c r="AG6" s="153"/>
    </row>
    <row r="7">
      <c r="A7" s="149">
        <v>3802.0</v>
      </c>
      <c r="B7" s="19"/>
      <c r="C7" s="150">
        <v>3892.69</v>
      </c>
      <c r="D7" s="19"/>
      <c r="E7" s="150">
        <v>27248.83</v>
      </c>
      <c r="F7" s="19"/>
      <c r="G7" s="151">
        <v>0.5977351644653133</v>
      </c>
      <c r="H7" s="152">
        <v>0.43243243243243246</v>
      </c>
      <c r="I7" s="19"/>
      <c r="J7" s="151">
        <v>0.2862827504887366</v>
      </c>
      <c r="K7" s="151">
        <v>0.28136042171351944</v>
      </c>
      <c r="L7" s="151">
        <v>-0.004922328775217138</v>
      </c>
      <c r="M7" s="151">
        <v>0.2773002473867685</v>
      </c>
      <c r="N7" s="151">
        <v>0.558660669100288</v>
      </c>
      <c r="O7" s="153">
        <v>44.743563218390804</v>
      </c>
      <c r="P7" s="154">
        <v>24.3782894736842</v>
      </c>
      <c r="Q7" s="155">
        <v>6.16394335511983</v>
      </c>
      <c r="R7" s="19"/>
      <c r="S7" s="156">
        <v>141.04</v>
      </c>
      <c r="T7" s="19"/>
      <c r="U7" s="157">
        <v>284.73088719</v>
      </c>
      <c r="V7" s="153">
        <v>375.72</v>
      </c>
      <c r="W7" s="156">
        <v>3858.9628</v>
      </c>
      <c r="X7" s="19"/>
      <c r="Y7" s="367">
        <v>0.285</v>
      </c>
      <c r="Z7" s="367">
        <v>0.2793</v>
      </c>
      <c r="AA7" s="367">
        <v>0.588766138777587</v>
      </c>
      <c r="AB7" s="367">
        <v>0.583066138777587</v>
      </c>
      <c r="AC7" s="370"/>
      <c r="AD7" s="370"/>
      <c r="AE7" s="369">
        <v>0.81</v>
      </c>
      <c r="AF7" s="369">
        <v>0.88</v>
      </c>
      <c r="AG7" s="153"/>
    </row>
    <row r="8">
      <c r="A8" s="149">
        <v>3882.0</v>
      </c>
      <c r="B8" s="19"/>
      <c r="C8" s="150">
        <v>2211.25</v>
      </c>
      <c r="D8" s="19"/>
      <c r="E8" s="150">
        <v>15478.75</v>
      </c>
      <c r="F8" s="19"/>
      <c r="G8" s="151">
        <v>1.333379060000422</v>
      </c>
      <c r="H8" s="152">
        <v>1.2</v>
      </c>
      <c r="I8" s="19"/>
      <c r="J8" s="151">
        <v>0.2852006783493499</v>
      </c>
      <c r="K8" s="151">
        <v>0.2590696212549463</v>
      </c>
      <c r="L8" s="151">
        <v>-0.02613105709440362</v>
      </c>
      <c r="M8" s="151">
        <v>0.4902543810062182</v>
      </c>
      <c r="N8" s="151">
        <v>0.7493240022611645</v>
      </c>
      <c r="O8" s="153">
        <v>40.949074074074076</v>
      </c>
      <c r="P8" s="154">
        <v>22.1962365591398</v>
      </c>
      <c r="Q8" s="155">
        <v>1.45919540229885</v>
      </c>
      <c r="R8" s="19"/>
      <c r="S8" s="156">
        <v>86.51</v>
      </c>
      <c r="T8" s="19"/>
      <c r="U8" s="157">
        <v>205.0735828</v>
      </c>
      <c r="V8" s="153">
        <v>165.2</v>
      </c>
      <c r="W8" s="156">
        <v>2436.4076</v>
      </c>
      <c r="X8" s="19"/>
      <c r="Y8" s="367">
        <v>0.56</v>
      </c>
      <c r="Z8" s="367">
        <v>0.5496</v>
      </c>
      <c r="AA8" s="367">
        <v>0.8494175680153884</v>
      </c>
      <c r="AB8" s="367">
        <v>0.8390175680153883</v>
      </c>
      <c r="AC8" s="370"/>
      <c r="AD8" s="370"/>
      <c r="AE8" s="369">
        <v>0.95</v>
      </c>
      <c r="AF8" s="369">
        <v>0.87</v>
      </c>
      <c r="AG8" s="153"/>
    </row>
    <row r="9">
      <c r="A9" s="149">
        <v>5161.0</v>
      </c>
      <c r="B9" s="19"/>
      <c r="C9" s="150">
        <v>3651.45</v>
      </c>
      <c r="D9" s="19"/>
      <c r="E9" s="150">
        <v>25560.15</v>
      </c>
      <c r="F9" s="19"/>
      <c r="G9" s="151">
        <v>0.27053800705651476</v>
      </c>
      <c r="H9" s="152">
        <v>0.09401709401709402</v>
      </c>
      <c r="I9" s="19"/>
      <c r="J9" s="151">
        <v>0.25556422790946065</v>
      </c>
      <c r="K9" s="151">
        <v>0.2547259581809966</v>
      </c>
      <c r="L9" s="151">
        <v>-8.382697284640349E-4</v>
      </c>
      <c r="M9" s="151">
        <v>0.18108477454162045</v>
      </c>
      <c r="N9" s="151">
        <v>0.43581073272261706</v>
      </c>
      <c r="O9" s="153">
        <v>57.05390625</v>
      </c>
      <c r="P9" s="154">
        <v>25.3577235772358</v>
      </c>
      <c r="Q9" s="155">
        <v>4.27291666666667</v>
      </c>
      <c r="R9" s="19"/>
      <c r="S9" s="156">
        <v>264.86</v>
      </c>
      <c r="T9" s="19"/>
      <c r="U9" s="157">
        <v>414.25167481</v>
      </c>
      <c r="V9" s="153">
        <v>421.49</v>
      </c>
      <c r="W9" s="156">
        <v>5630.6747</v>
      </c>
      <c r="X9" s="19"/>
      <c r="Y9" s="367">
        <v>0.275</v>
      </c>
      <c r="Z9" s="367">
        <v>0.2693</v>
      </c>
      <c r="AA9" s="367">
        <v>0.5487778196071484</v>
      </c>
      <c r="AB9" s="367">
        <v>0.5430778196071484</v>
      </c>
      <c r="AC9" s="370"/>
      <c r="AD9" s="370"/>
      <c r="AE9" s="369">
        <v>0.91</v>
      </c>
      <c r="AF9" s="369">
        <v>0.93</v>
      </c>
      <c r="AG9" s="153"/>
    </row>
    <row r="10">
      <c r="A10" s="149">
        <v>5166.0</v>
      </c>
      <c r="B10" s="19"/>
      <c r="C10" s="150">
        <v>4498.61</v>
      </c>
      <c r="D10" s="19"/>
      <c r="E10" s="150">
        <v>31490.27</v>
      </c>
      <c r="F10" s="19"/>
      <c r="G10" s="151">
        <v>0.926409818304835</v>
      </c>
      <c r="H10" s="152">
        <v>0.5591397849462365</v>
      </c>
      <c r="I10" s="19"/>
      <c r="J10" s="151">
        <v>0.267015811550679</v>
      </c>
      <c r="K10" s="151">
        <v>0.26620716176774606</v>
      </c>
      <c r="L10" s="151">
        <v>-8.086497829329504E-4</v>
      </c>
      <c r="M10" s="151">
        <v>0.19017689908660676</v>
      </c>
      <c r="N10" s="151">
        <v>0.4563840608543528</v>
      </c>
      <c r="O10" s="153">
        <v>66.1560294117647</v>
      </c>
      <c r="P10" s="154">
        <v>30.8582375478927</v>
      </c>
      <c r="Q10" s="155">
        <v>7.88873563218391</v>
      </c>
      <c r="R10" s="19"/>
      <c r="S10" s="156">
        <v>179.58</v>
      </c>
      <c r="T10" s="19"/>
      <c r="U10" s="157">
        <v>332.31933028</v>
      </c>
      <c r="V10" s="153">
        <v>432.96</v>
      </c>
      <c r="W10" s="156">
        <v>6305.8849</v>
      </c>
      <c r="X10" s="19"/>
      <c r="Y10" s="367">
        <v>0.26</v>
      </c>
      <c r="Z10" s="367">
        <v>0.2548</v>
      </c>
      <c r="AA10" s="367">
        <v>0.5382398046717115</v>
      </c>
      <c r="AB10" s="367">
        <v>0.5330398046717115</v>
      </c>
      <c r="AC10" s="370"/>
      <c r="AD10" s="370"/>
      <c r="AE10" s="369">
        <v>0.83</v>
      </c>
      <c r="AF10" s="369">
        <v>0.87</v>
      </c>
      <c r="AG10" s="153"/>
    </row>
    <row r="11">
      <c r="A11" s="149">
        <v>8604.0</v>
      </c>
      <c r="B11" s="19"/>
      <c r="C11" s="150">
        <v>2940.95</v>
      </c>
      <c r="D11" s="19"/>
      <c r="E11" s="150">
        <v>20586.65</v>
      </c>
      <c r="F11" s="19"/>
      <c r="G11" s="151">
        <v>1.19619747444198</v>
      </c>
      <c r="H11" s="152">
        <v>0.875</v>
      </c>
      <c r="I11" s="19"/>
      <c r="J11" s="151">
        <v>0.30026692055288257</v>
      </c>
      <c r="K11" s="151">
        <v>0.3071932538805488</v>
      </c>
      <c r="L11" s="151">
        <v>0.00692633332766623</v>
      </c>
      <c r="M11" s="151">
        <v>0.21024750505788944</v>
      </c>
      <c r="N11" s="151">
        <v>0.5174407589384382</v>
      </c>
      <c r="O11" s="153">
        <v>71.73048780487805</v>
      </c>
      <c r="P11" s="154">
        <v>30.0328431372549</v>
      </c>
      <c r="Q11" s="155">
        <v>5.02714285714286</v>
      </c>
      <c r="R11" s="19"/>
      <c r="S11" s="156">
        <v>78.72</v>
      </c>
      <c r="T11" s="19"/>
      <c r="U11" s="157">
        <v>212.87867156</v>
      </c>
      <c r="V11" s="153">
        <v>170.98</v>
      </c>
      <c r="W11" s="156">
        <v>4856.4729</v>
      </c>
      <c r="X11" s="19"/>
      <c r="Y11" s="367">
        <v>0.35</v>
      </c>
      <c r="Z11" s="367">
        <v>0.3404</v>
      </c>
      <c r="AA11" s="367">
        <v>0.6501744640693293</v>
      </c>
      <c r="AB11" s="367">
        <v>0.6405744640693293</v>
      </c>
      <c r="AC11" s="370"/>
      <c r="AD11" s="370"/>
      <c r="AE11" s="369">
        <v>0.84</v>
      </c>
      <c r="AF11" s="369">
        <v>0.9</v>
      </c>
      <c r="AG11" s="153"/>
    </row>
    <row r="12">
      <c r="A12" s="170" t="s">
        <v>43</v>
      </c>
      <c r="B12" s="19"/>
      <c r="C12" s="171">
        <v>32052.54</v>
      </c>
      <c r="D12" s="19"/>
      <c r="E12" s="171">
        <v>224367.78</v>
      </c>
      <c r="F12" s="19"/>
      <c r="G12" s="172">
        <v>0.9095351231299358</v>
      </c>
      <c r="H12" s="173">
        <v>0.5563380281690141</v>
      </c>
      <c r="I12" s="19"/>
      <c r="J12" s="172">
        <v>0.27752121984716344</v>
      </c>
      <c r="K12" s="172">
        <v>0.27676086200968786</v>
      </c>
      <c r="L12" s="172">
        <v>-7.603578374755948E-4</v>
      </c>
      <c r="M12" s="172">
        <v>0.21548124735200394</v>
      </c>
      <c r="N12" s="172">
        <v>0.49224210936169177</v>
      </c>
      <c r="O12" s="174">
        <v>62.8481176470588</v>
      </c>
      <c r="P12" s="175">
        <v>31.1921288515406</v>
      </c>
      <c r="Q12" s="176">
        <v>7.57901404151404</v>
      </c>
      <c r="R12" s="19"/>
      <c r="S12" s="177">
        <v>1586.43</v>
      </c>
      <c r="T12" s="19"/>
      <c r="U12" s="178">
        <v>3066.02488249</v>
      </c>
      <c r="V12" s="174">
        <v>2990.51</v>
      </c>
      <c r="W12" s="177">
        <v>34000.2888</v>
      </c>
      <c r="X12" s="19"/>
      <c r="Y12" s="179">
        <v>0.3138571428571429</v>
      </c>
      <c r="Z12" s="179">
        <v>0.3075285714285713</v>
      </c>
      <c r="AA12" s="179">
        <v>0.5968571428571429</v>
      </c>
      <c r="AB12" s="180">
        <v>0.5905285714285714</v>
      </c>
      <c r="AC12" s="174"/>
      <c r="AD12" s="174"/>
      <c r="AE12" s="371">
        <v>0.8728571428571429</v>
      </c>
      <c r="AF12" s="281">
        <v>0.883</v>
      </c>
      <c r="AG12" s="174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37"/>
      <c r="Z13" s="137"/>
      <c r="AA13" s="137"/>
      <c r="AB13" s="137"/>
      <c r="AC13" s="137"/>
      <c r="AD13" s="137"/>
      <c r="AE13" s="137"/>
      <c r="AF13" s="137"/>
      <c r="AG13" s="128"/>
    </row>
    <row r="14" ht="30.75" customHeight="1">
      <c r="A14" s="139" t="s">
        <v>46</v>
      </c>
      <c r="B14" s="19"/>
      <c r="C14" s="139" t="s">
        <v>47</v>
      </c>
      <c r="D14" s="19"/>
      <c r="E14" s="139" t="s">
        <v>48</v>
      </c>
      <c r="F14" s="19"/>
      <c r="G14" s="141" t="s">
        <v>49</v>
      </c>
      <c r="H14" s="139" t="s">
        <v>50</v>
      </c>
      <c r="I14" s="19"/>
      <c r="J14" s="141" t="s">
        <v>51</v>
      </c>
      <c r="K14" s="141" t="s">
        <v>52</v>
      </c>
      <c r="L14" s="141" t="s">
        <v>53</v>
      </c>
      <c r="M14" s="141" t="s">
        <v>54</v>
      </c>
      <c r="N14" s="141" t="s">
        <v>55</v>
      </c>
      <c r="O14" s="141" t="s">
        <v>56</v>
      </c>
      <c r="P14" s="141" t="s">
        <v>57</v>
      </c>
      <c r="Q14" s="139" t="s">
        <v>58</v>
      </c>
      <c r="R14" s="19"/>
      <c r="S14" s="139" t="s">
        <v>59</v>
      </c>
      <c r="T14" s="19"/>
      <c r="U14" s="141" t="s">
        <v>60</v>
      </c>
      <c r="V14" s="141" t="s">
        <v>61</v>
      </c>
      <c r="W14" s="139" t="s">
        <v>62</v>
      </c>
      <c r="X14" s="19"/>
      <c r="Y14" s="142" t="s">
        <v>104</v>
      </c>
      <c r="Z14" s="142" t="s">
        <v>98</v>
      </c>
      <c r="AA14" s="142" t="s">
        <v>105</v>
      </c>
      <c r="AB14" s="142" t="s">
        <v>99</v>
      </c>
      <c r="AC14" s="142" t="s">
        <v>106</v>
      </c>
      <c r="AD14" s="142" t="s">
        <v>100</v>
      </c>
      <c r="AE14" s="142" t="s">
        <v>107</v>
      </c>
      <c r="AF14" s="142" t="s">
        <v>101</v>
      </c>
      <c r="AG14" s="141"/>
    </row>
    <row r="15">
      <c r="A15" s="149">
        <v>3116.0</v>
      </c>
      <c r="B15" s="19"/>
      <c r="C15" s="156">
        <v>92.87</v>
      </c>
      <c r="D15" s="19"/>
      <c r="E15" s="156">
        <v>0.0</v>
      </c>
      <c r="F15" s="19"/>
      <c r="G15" s="153">
        <v>0.0</v>
      </c>
      <c r="H15" s="185">
        <v>44.0</v>
      </c>
      <c r="I15" s="19"/>
      <c r="J15" s="157">
        <v>-13.56</v>
      </c>
      <c r="K15" s="157">
        <v>-1.03</v>
      </c>
      <c r="L15" s="157">
        <v>-0.37</v>
      </c>
      <c r="M15" s="157">
        <v>1.5</v>
      </c>
      <c r="N15" s="157">
        <v>-2.0</v>
      </c>
      <c r="O15" s="157">
        <v>298.0</v>
      </c>
      <c r="P15" s="157">
        <v>236.5</v>
      </c>
      <c r="Q15" s="186">
        <v>149.0</v>
      </c>
      <c r="R15" s="19"/>
      <c r="S15" s="186">
        <v>16.0</v>
      </c>
      <c r="T15" s="19"/>
      <c r="U15" s="157">
        <v>14.0</v>
      </c>
      <c r="V15" s="153">
        <v>-55.67</v>
      </c>
      <c r="W15" s="156">
        <v>32.664883720930234</v>
      </c>
      <c r="X15" s="19"/>
      <c r="Y15" s="372">
        <v>35000.0</v>
      </c>
      <c r="Z15" s="373">
        <v>2.0</v>
      </c>
      <c r="AA15" s="372"/>
      <c r="AB15" s="373">
        <v>2.0</v>
      </c>
      <c r="AC15" s="368"/>
      <c r="AD15" s="368"/>
      <c r="AE15" s="368"/>
      <c r="AF15" s="368"/>
      <c r="AG15" s="153"/>
    </row>
    <row r="16">
      <c r="A16" s="149">
        <v>3176.0</v>
      </c>
      <c r="B16" s="19"/>
      <c r="C16" s="156">
        <v>80.27</v>
      </c>
      <c r="D16" s="19"/>
      <c r="E16" s="156">
        <v>0.0</v>
      </c>
      <c r="F16" s="19"/>
      <c r="G16" s="153">
        <v>0.0</v>
      </c>
      <c r="H16" s="185">
        <v>22.0</v>
      </c>
      <c r="I16" s="19"/>
      <c r="J16" s="157">
        <v>0.0</v>
      </c>
      <c r="K16" s="157">
        <v>0.0</v>
      </c>
      <c r="L16" s="157">
        <v>0.0</v>
      </c>
      <c r="M16" s="157">
        <v>0.0</v>
      </c>
      <c r="N16" s="157">
        <v>0.0</v>
      </c>
      <c r="O16" s="157">
        <v>421.0</v>
      </c>
      <c r="P16" s="157">
        <v>339.5</v>
      </c>
      <c r="Q16" s="186">
        <v>279.5</v>
      </c>
      <c r="R16" s="19"/>
      <c r="S16" s="186">
        <v>8.0</v>
      </c>
      <c r="T16" s="19"/>
      <c r="U16" s="157">
        <v>5.0</v>
      </c>
      <c r="V16" s="153">
        <v>8.24</v>
      </c>
      <c r="W16" s="156">
        <v>30.953805668016194</v>
      </c>
      <c r="X16" s="19"/>
      <c r="Y16" s="372">
        <v>36000.0</v>
      </c>
      <c r="Z16" s="373">
        <v>2.0</v>
      </c>
      <c r="AA16" s="372"/>
      <c r="AB16" s="373">
        <v>2.0</v>
      </c>
      <c r="AC16" s="370"/>
      <c r="AD16" s="370"/>
      <c r="AE16" s="370"/>
      <c r="AF16" s="370"/>
      <c r="AG16" s="153"/>
    </row>
    <row r="17">
      <c r="A17" s="149">
        <v>3802.0</v>
      </c>
      <c r="B17" s="19"/>
      <c r="C17" s="156">
        <v>130.04</v>
      </c>
      <c r="D17" s="19"/>
      <c r="E17" s="156">
        <v>328.73</v>
      </c>
      <c r="F17" s="19"/>
      <c r="G17" s="153">
        <v>0.0</v>
      </c>
      <c r="H17" s="185">
        <v>20.0</v>
      </c>
      <c r="I17" s="19"/>
      <c r="J17" s="157">
        <v>0.0</v>
      </c>
      <c r="K17" s="157">
        <v>0.0</v>
      </c>
      <c r="L17" s="157">
        <v>0.0</v>
      </c>
      <c r="M17" s="157">
        <v>0.0</v>
      </c>
      <c r="N17" s="157">
        <v>-2.0</v>
      </c>
      <c r="O17" s="157">
        <v>131.0</v>
      </c>
      <c r="P17" s="157">
        <v>66.0</v>
      </c>
      <c r="Q17" s="186">
        <v>65.0</v>
      </c>
      <c r="R17" s="19"/>
      <c r="S17" s="186">
        <v>4.0</v>
      </c>
      <c r="T17" s="19"/>
      <c r="U17" s="157">
        <v>0.0</v>
      </c>
      <c r="V17" s="153">
        <v>-2.66</v>
      </c>
      <c r="W17" s="156">
        <v>25.069370629370628</v>
      </c>
      <c r="X17" s="19"/>
      <c r="Y17" s="372">
        <v>23000.0</v>
      </c>
      <c r="Z17" s="373">
        <v>1.0</v>
      </c>
      <c r="AA17" s="372"/>
      <c r="AB17" s="373">
        <v>2.0</v>
      </c>
      <c r="AC17" s="370"/>
      <c r="AD17" s="370"/>
      <c r="AE17" s="370"/>
      <c r="AF17" s="370"/>
      <c r="AG17" s="153"/>
    </row>
    <row r="18">
      <c r="A18" s="149">
        <v>3882.0</v>
      </c>
      <c r="B18" s="19"/>
      <c r="C18" s="156">
        <v>36.82</v>
      </c>
      <c r="D18" s="19"/>
      <c r="E18" s="156">
        <v>0.0</v>
      </c>
      <c r="F18" s="19"/>
      <c r="G18" s="153">
        <v>0.0</v>
      </c>
      <c r="H18" s="185">
        <v>35.0</v>
      </c>
      <c r="I18" s="19"/>
      <c r="J18" s="157">
        <v>-4.7</v>
      </c>
      <c r="K18" s="157">
        <v>-0.43</v>
      </c>
      <c r="L18" s="157">
        <v>0.04</v>
      </c>
      <c r="M18" s="157">
        <v>-0.11</v>
      </c>
      <c r="N18" s="157">
        <v>-1.0</v>
      </c>
      <c r="O18" s="157">
        <v>78.0</v>
      </c>
      <c r="P18" s="157">
        <v>91.0</v>
      </c>
      <c r="Q18" s="186">
        <v>58.0</v>
      </c>
      <c r="R18" s="19"/>
      <c r="S18" s="186">
        <v>0.0</v>
      </c>
      <c r="T18" s="19"/>
      <c r="U18" s="157">
        <v>2.0</v>
      </c>
      <c r="V18" s="153">
        <v>-0.6</v>
      </c>
      <c r="W18" s="156">
        <v>27.997974683544303</v>
      </c>
      <c r="X18" s="19"/>
      <c r="Y18" s="372">
        <v>12000.0</v>
      </c>
      <c r="Z18" s="373">
        <v>2.0</v>
      </c>
      <c r="AA18" s="372"/>
      <c r="AB18" s="373">
        <v>2.0</v>
      </c>
      <c r="AC18" s="370"/>
      <c r="AD18" s="370"/>
      <c r="AE18" s="370"/>
      <c r="AF18" s="370"/>
      <c r="AG18" s="153"/>
    </row>
    <row r="19">
      <c r="A19" s="149">
        <v>5161.0</v>
      </c>
      <c r="B19" s="19"/>
      <c r="C19" s="156">
        <v>0.73</v>
      </c>
      <c r="D19" s="19"/>
      <c r="E19" s="156">
        <v>0.0</v>
      </c>
      <c r="F19" s="19"/>
      <c r="G19" s="153">
        <v>0.0</v>
      </c>
      <c r="H19" s="185">
        <v>17.0</v>
      </c>
      <c r="I19" s="19"/>
      <c r="J19" s="157">
        <v>0.0</v>
      </c>
      <c r="K19" s="157">
        <v>0.0</v>
      </c>
      <c r="L19" s="157">
        <v>0.0</v>
      </c>
      <c r="M19" s="157">
        <v>0.0</v>
      </c>
      <c r="N19" s="157">
        <v>0.0</v>
      </c>
      <c r="O19" s="157">
        <v>223.0</v>
      </c>
      <c r="P19" s="157">
        <v>279.0</v>
      </c>
      <c r="Q19" s="186">
        <v>157.0</v>
      </c>
      <c r="R19" s="19"/>
      <c r="S19" s="186">
        <v>8.0</v>
      </c>
      <c r="T19" s="19"/>
      <c r="U19" s="157">
        <v>23.0</v>
      </c>
      <c r="V19" s="153">
        <v>0.06</v>
      </c>
      <c r="W19" s="156">
        <v>29.834552845528457</v>
      </c>
      <c r="X19" s="19"/>
      <c r="Y19" s="372">
        <v>22000.0</v>
      </c>
      <c r="Z19" s="373">
        <v>2.0</v>
      </c>
      <c r="AA19" s="372"/>
      <c r="AB19" s="373">
        <v>2.0</v>
      </c>
      <c r="AC19" s="370"/>
      <c r="AD19" s="370"/>
      <c r="AE19" s="370"/>
      <c r="AF19" s="370"/>
      <c r="AG19" s="153"/>
    </row>
    <row r="20">
      <c r="A20" s="149">
        <v>5166.0</v>
      </c>
      <c r="B20" s="19"/>
      <c r="C20" s="156">
        <v>81.48</v>
      </c>
      <c r="D20" s="19"/>
      <c r="E20" s="156">
        <v>0.0</v>
      </c>
      <c r="F20" s="19"/>
      <c r="G20" s="153">
        <v>0.0</v>
      </c>
      <c r="H20" s="185">
        <v>43.0</v>
      </c>
      <c r="I20" s="19"/>
      <c r="J20" s="157">
        <v>0.0</v>
      </c>
      <c r="K20" s="157">
        <v>0.0</v>
      </c>
      <c r="L20" s="157">
        <v>0.0</v>
      </c>
      <c r="M20" s="157">
        <v>0.0</v>
      </c>
      <c r="N20" s="157">
        <v>0.0</v>
      </c>
      <c r="O20" s="157">
        <v>224.0</v>
      </c>
      <c r="P20" s="157">
        <v>184.0</v>
      </c>
      <c r="Q20" s="186">
        <v>108.0</v>
      </c>
      <c r="R20" s="19"/>
      <c r="S20" s="186">
        <v>12.0</v>
      </c>
      <c r="T20" s="19"/>
      <c r="U20" s="157">
        <v>11.0</v>
      </c>
      <c r="V20" s="153">
        <v>0.86</v>
      </c>
      <c r="W20" s="156">
        <v>31.210275862068965</v>
      </c>
      <c r="X20" s="19"/>
      <c r="Y20" s="372">
        <v>23000.0</v>
      </c>
      <c r="Z20" s="373">
        <v>2.0</v>
      </c>
      <c r="AA20" s="372"/>
      <c r="AB20" s="373">
        <v>2.0</v>
      </c>
      <c r="AC20" s="370"/>
      <c r="AD20" s="370"/>
      <c r="AE20" s="370"/>
      <c r="AF20" s="370"/>
      <c r="AG20" s="153"/>
    </row>
    <row r="21">
      <c r="A21" s="149">
        <v>8604.0</v>
      </c>
      <c r="B21" s="19"/>
      <c r="C21" s="156">
        <v>-0.6</v>
      </c>
      <c r="D21" s="19"/>
      <c r="E21" s="156">
        <v>0.0</v>
      </c>
      <c r="F21" s="19"/>
      <c r="G21" s="153">
        <v>0.0</v>
      </c>
      <c r="H21" s="185">
        <v>16.0</v>
      </c>
      <c r="I21" s="19"/>
      <c r="J21" s="157">
        <v>3.56</v>
      </c>
      <c r="K21" s="157">
        <v>0.53</v>
      </c>
      <c r="L21" s="157">
        <v>0.0</v>
      </c>
      <c r="M21" s="157">
        <v>0.0</v>
      </c>
      <c r="N21" s="157">
        <v>0.0</v>
      </c>
      <c r="O21" s="157">
        <v>148.0</v>
      </c>
      <c r="P21" s="157">
        <v>173.0</v>
      </c>
      <c r="Q21" s="186">
        <v>90.0</v>
      </c>
      <c r="R21" s="19"/>
      <c r="S21" s="186">
        <v>17.0</v>
      </c>
      <c r="T21" s="19"/>
      <c r="U21" s="157">
        <v>17.0</v>
      </c>
      <c r="V21" s="153">
        <v>1.61</v>
      </c>
      <c r="W21" s="156">
        <v>29.303465346534654</v>
      </c>
      <c r="X21" s="19"/>
      <c r="Y21" s="372">
        <v>14000.0</v>
      </c>
      <c r="Z21" s="373">
        <v>2.0</v>
      </c>
      <c r="AA21" s="372"/>
      <c r="AB21" s="373">
        <v>2.0</v>
      </c>
      <c r="AC21" s="370"/>
      <c r="AD21" s="370"/>
      <c r="AE21" s="370"/>
      <c r="AF21" s="370"/>
      <c r="AG21" s="153"/>
    </row>
    <row r="22">
      <c r="A22" s="170" t="s">
        <v>43</v>
      </c>
      <c r="B22" s="19"/>
      <c r="C22" s="177">
        <v>421.61</v>
      </c>
      <c r="D22" s="19"/>
      <c r="E22" s="177">
        <v>328.73</v>
      </c>
      <c r="F22" s="19"/>
      <c r="G22" s="174">
        <v>0.0</v>
      </c>
      <c r="H22" s="170">
        <v>197.0</v>
      </c>
      <c r="I22" s="19"/>
      <c r="J22" s="178">
        <v>-14.7</v>
      </c>
      <c r="K22" s="178">
        <v>-0.93</v>
      </c>
      <c r="L22" s="178">
        <v>-0.33</v>
      </c>
      <c r="M22" s="178">
        <v>1.39</v>
      </c>
      <c r="N22" s="178">
        <v>-5.0</v>
      </c>
      <c r="O22" s="178">
        <v>1523.0</v>
      </c>
      <c r="P22" s="178">
        <v>1369.0</v>
      </c>
      <c r="Q22" s="193">
        <v>906.5</v>
      </c>
      <c r="R22" s="19"/>
      <c r="S22" s="193">
        <v>65.0</v>
      </c>
      <c r="T22" s="19"/>
      <c r="U22" s="178">
        <v>72.0</v>
      </c>
      <c r="V22" s="174">
        <v>-48.16</v>
      </c>
      <c r="W22" s="177">
        <v>30.0285754985755</v>
      </c>
      <c r="X22" s="19"/>
      <c r="Y22" s="195">
        <v>23571.428571428572</v>
      </c>
      <c r="Z22" s="195"/>
      <c r="AA22" s="195"/>
      <c r="AB22" s="195"/>
      <c r="AC22" s="174"/>
      <c r="AD22" s="174"/>
      <c r="AE22" s="174"/>
      <c r="AF22" s="174"/>
      <c r="AG22" s="174"/>
    </row>
    <row r="23">
      <c r="Y23" s="133"/>
      <c r="Z23" s="133"/>
      <c r="AA23" s="133"/>
      <c r="AB23" s="133"/>
      <c r="AC23" s="133"/>
      <c r="AD23" s="133"/>
      <c r="AE23" s="133"/>
      <c r="AF23" s="133"/>
    </row>
    <row r="24">
      <c r="Y24" s="133"/>
      <c r="Z24" s="133"/>
      <c r="AA24" s="133"/>
      <c r="AB24" s="133"/>
      <c r="AC24" s="133"/>
      <c r="AD24" s="133"/>
      <c r="AE24" s="133"/>
      <c r="AF24" s="133"/>
    </row>
    <row r="25">
      <c r="Y25" s="133"/>
      <c r="Z25" s="133"/>
      <c r="AA25" s="133"/>
      <c r="AB25" s="133"/>
      <c r="AC25" s="133"/>
      <c r="AD25" s="133"/>
      <c r="AE25" s="133"/>
      <c r="AF25" s="133"/>
    </row>
    <row r="26">
      <c r="Y26" s="133"/>
      <c r="Z26" s="133"/>
      <c r="AA26" s="133"/>
      <c r="AB26" s="133"/>
      <c r="AC26" s="133"/>
      <c r="AD26" s="133"/>
      <c r="AE26" s="133"/>
      <c r="AF26" s="133"/>
    </row>
    <row r="27">
      <c r="Y27" s="133"/>
      <c r="Z27" s="133"/>
      <c r="AA27" s="133"/>
      <c r="AB27" s="133"/>
      <c r="AC27" s="133"/>
      <c r="AD27" s="133"/>
      <c r="AE27" s="133"/>
      <c r="AF27" s="133"/>
    </row>
    <row r="28">
      <c r="Y28" s="133"/>
      <c r="Z28" s="133"/>
      <c r="AA28" s="133"/>
      <c r="AB28" s="133"/>
      <c r="AC28" s="133"/>
      <c r="AD28" s="133"/>
      <c r="AE28" s="133"/>
      <c r="AF28" s="133"/>
    </row>
    <row r="29">
      <c r="Y29" s="133"/>
      <c r="Z29" s="133"/>
      <c r="AA29" s="133"/>
      <c r="AB29" s="133"/>
      <c r="AC29" s="133"/>
      <c r="AD29" s="133"/>
      <c r="AE29" s="133"/>
      <c r="AF29" s="133"/>
    </row>
    <row r="30">
      <c r="Y30" s="133"/>
      <c r="Z30" s="133"/>
      <c r="AA30" s="133"/>
      <c r="AB30" s="133"/>
      <c r="AC30" s="133"/>
      <c r="AD30" s="133"/>
      <c r="AE30" s="133"/>
      <c r="AF30" s="133"/>
    </row>
    <row r="31">
      <c r="Y31" s="133"/>
      <c r="Z31" s="133"/>
      <c r="AA31" s="133"/>
      <c r="AB31" s="133"/>
      <c r="AC31" s="133"/>
      <c r="AD31" s="133"/>
      <c r="AE31" s="133"/>
      <c r="AF31" s="133"/>
    </row>
    <row r="32">
      <c r="Y32" s="133"/>
      <c r="Z32" s="133"/>
      <c r="AA32" s="133"/>
      <c r="AB32" s="133"/>
      <c r="AC32" s="133"/>
      <c r="AD32" s="133"/>
      <c r="AE32" s="133"/>
      <c r="AF32" s="133"/>
    </row>
    <row r="33">
      <c r="Y33" s="133"/>
      <c r="Z33" s="133"/>
      <c r="AA33" s="133"/>
      <c r="AB33" s="133"/>
      <c r="AC33" s="133"/>
      <c r="AD33" s="133"/>
      <c r="AE33" s="133"/>
      <c r="AF33" s="133"/>
    </row>
    <row r="34">
      <c r="Q34" s="374"/>
      <c r="Y34" s="133"/>
      <c r="Z34" s="133"/>
      <c r="AA34" s="133"/>
      <c r="AB34" s="133"/>
      <c r="AC34" s="133"/>
      <c r="AD34" s="133"/>
      <c r="AE34" s="133"/>
      <c r="AF34" s="133"/>
    </row>
    <row r="35">
      <c r="Y35" s="133"/>
      <c r="Z35" s="133"/>
      <c r="AA35" s="133"/>
      <c r="AB35" s="133"/>
      <c r="AC35" s="133"/>
      <c r="AD35" s="133"/>
      <c r="AE35" s="133"/>
      <c r="AF35" s="133"/>
    </row>
    <row r="36">
      <c r="Y36" s="133"/>
      <c r="Z36" s="133"/>
      <c r="AA36" s="133"/>
      <c r="AB36" s="133"/>
      <c r="AC36" s="133"/>
      <c r="AD36" s="133"/>
      <c r="AE36" s="133"/>
      <c r="AF36" s="133"/>
    </row>
    <row r="37">
      <c r="Y37" s="133"/>
      <c r="Z37" s="133"/>
      <c r="AA37" s="133"/>
      <c r="AB37" s="133"/>
      <c r="AC37" s="133"/>
      <c r="AD37" s="133"/>
      <c r="AE37" s="133"/>
      <c r="AF37" s="133"/>
    </row>
    <row r="38">
      <c r="Y38" s="133"/>
      <c r="Z38" s="133"/>
      <c r="AA38" s="133"/>
      <c r="AB38" s="133"/>
      <c r="AC38" s="133"/>
      <c r="AD38" s="133"/>
      <c r="AE38" s="133"/>
      <c r="AF38" s="133"/>
    </row>
    <row r="39">
      <c r="Y39" s="133"/>
      <c r="Z39" s="133"/>
      <c r="AA39" s="133"/>
      <c r="AB39" s="133"/>
      <c r="AC39" s="133"/>
      <c r="AD39" s="133"/>
      <c r="AE39" s="133"/>
      <c r="AF39" s="133"/>
    </row>
    <row r="40">
      <c r="Y40" s="133"/>
      <c r="Z40" s="133"/>
      <c r="AA40" s="133"/>
      <c r="AB40" s="133"/>
      <c r="AC40" s="133"/>
      <c r="AD40" s="133"/>
      <c r="AE40" s="133"/>
      <c r="AF40" s="133"/>
    </row>
    <row r="41">
      <c r="Y41" s="133"/>
      <c r="Z41" s="133"/>
      <c r="AA41" s="133"/>
      <c r="AB41" s="133"/>
      <c r="AC41" s="133"/>
      <c r="AD41" s="133"/>
      <c r="AE41" s="133"/>
      <c r="AF41" s="133"/>
    </row>
    <row r="42">
      <c r="Y42" s="133"/>
      <c r="Z42" s="133"/>
      <c r="AA42" s="133"/>
      <c r="AB42" s="133"/>
      <c r="AC42" s="133"/>
      <c r="AD42" s="133"/>
      <c r="AE42" s="133"/>
      <c r="AF42" s="133"/>
    </row>
    <row r="43">
      <c r="Y43" s="133"/>
      <c r="Z43" s="133"/>
      <c r="AA43" s="133"/>
      <c r="AB43" s="133"/>
      <c r="AC43" s="133"/>
      <c r="AD43" s="133"/>
      <c r="AE43" s="133"/>
      <c r="AF43" s="133"/>
    </row>
    <row r="44">
      <c r="Y44" s="133"/>
      <c r="Z44" s="133"/>
      <c r="AA44" s="133"/>
      <c r="AB44" s="133"/>
      <c r="AC44" s="133"/>
      <c r="AD44" s="133"/>
      <c r="AE44" s="133"/>
      <c r="AF44" s="133"/>
    </row>
    <row r="45">
      <c r="Y45" s="133"/>
      <c r="Z45" s="133"/>
      <c r="AA45" s="133"/>
      <c r="AB45" s="133"/>
      <c r="AC45" s="133"/>
      <c r="AD45" s="133"/>
      <c r="AE45" s="133"/>
      <c r="AF45" s="133"/>
    </row>
    <row r="46">
      <c r="Y46" s="133"/>
      <c r="Z46" s="133"/>
      <c r="AA46" s="133"/>
      <c r="AB46" s="133"/>
      <c r="AC46" s="133"/>
      <c r="AD46" s="133"/>
      <c r="AE46" s="133"/>
      <c r="AF46" s="133"/>
    </row>
    <row r="47">
      <c r="Y47" s="133"/>
      <c r="Z47" s="133"/>
      <c r="AA47" s="133"/>
      <c r="AB47" s="133"/>
      <c r="AC47" s="133"/>
      <c r="AD47" s="133"/>
      <c r="AE47" s="133"/>
      <c r="AF47" s="133"/>
    </row>
    <row r="48">
      <c r="Y48" s="133"/>
      <c r="Z48" s="133"/>
      <c r="AA48" s="133"/>
      <c r="AB48" s="133"/>
      <c r="AC48" s="133"/>
      <c r="AD48" s="133"/>
      <c r="AE48" s="133"/>
      <c r="AF48" s="133"/>
    </row>
    <row r="49">
      <c r="Y49" s="133"/>
      <c r="Z49" s="133"/>
      <c r="AA49" s="133"/>
      <c r="AB49" s="133"/>
      <c r="AC49" s="133"/>
      <c r="AD49" s="133"/>
      <c r="AE49" s="133"/>
      <c r="AF49" s="133"/>
    </row>
    <row r="50">
      <c r="Y50" s="133"/>
      <c r="Z50" s="133"/>
      <c r="AA50" s="133"/>
      <c r="AB50" s="133"/>
      <c r="AC50" s="133"/>
      <c r="AD50" s="133"/>
      <c r="AE50" s="133"/>
      <c r="AF50" s="133"/>
    </row>
    <row r="51">
      <c r="Y51" s="133"/>
      <c r="Z51" s="133"/>
      <c r="AA51" s="133"/>
      <c r="AB51" s="133"/>
      <c r="AC51" s="133"/>
      <c r="AD51" s="133"/>
      <c r="AE51" s="133"/>
      <c r="AF51" s="133"/>
    </row>
    <row r="52">
      <c r="Y52" s="133"/>
      <c r="Z52" s="133"/>
      <c r="AA52" s="133"/>
      <c r="AB52" s="133"/>
      <c r="AC52" s="133"/>
      <c r="AD52" s="133"/>
      <c r="AE52" s="133"/>
      <c r="AF52" s="133"/>
    </row>
    <row r="53">
      <c r="Y53" s="133"/>
      <c r="Z53" s="133"/>
      <c r="AA53" s="133"/>
      <c r="AB53" s="133"/>
      <c r="AC53" s="133"/>
      <c r="AD53" s="133"/>
      <c r="AE53" s="133"/>
      <c r="AF53" s="133"/>
    </row>
    <row r="54">
      <c r="Y54" s="133"/>
      <c r="Z54" s="133"/>
      <c r="AA54" s="133"/>
      <c r="AB54" s="133"/>
      <c r="AC54" s="133"/>
      <c r="AD54" s="133"/>
      <c r="AE54" s="133"/>
      <c r="AF54" s="133"/>
    </row>
    <row r="55">
      <c r="Y55" s="133"/>
      <c r="Z55" s="133"/>
      <c r="AA55" s="133"/>
      <c r="AB55" s="133"/>
      <c r="AC55" s="133"/>
      <c r="AD55" s="133"/>
      <c r="AE55" s="133"/>
      <c r="AF55" s="133"/>
    </row>
    <row r="56">
      <c r="Y56" s="133"/>
      <c r="Z56" s="133"/>
      <c r="AA56" s="133"/>
      <c r="AB56" s="133"/>
      <c r="AC56" s="133"/>
      <c r="AD56" s="133"/>
      <c r="AE56" s="133"/>
      <c r="AF56" s="133"/>
    </row>
    <row r="57">
      <c r="Y57" s="133"/>
      <c r="Z57" s="133"/>
      <c r="AA57" s="133"/>
      <c r="AB57" s="133"/>
      <c r="AC57" s="133"/>
      <c r="AD57" s="133"/>
      <c r="AE57" s="133"/>
      <c r="AF57" s="133"/>
    </row>
    <row r="58">
      <c r="Y58" s="133"/>
      <c r="Z58" s="133"/>
      <c r="AA58" s="133"/>
      <c r="AB58" s="133"/>
      <c r="AC58" s="133"/>
      <c r="AD58" s="133"/>
      <c r="AE58" s="133"/>
      <c r="AF58" s="133"/>
    </row>
    <row r="59">
      <c r="Y59" s="133"/>
      <c r="Z59" s="133"/>
      <c r="AA59" s="133"/>
      <c r="AB59" s="133"/>
      <c r="AC59" s="133"/>
      <c r="AD59" s="133"/>
      <c r="AE59" s="133"/>
      <c r="AF59" s="133"/>
    </row>
    <row r="60">
      <c r="Y60" s="133"/>
      <c r="Z60" s="133"/>
      <c r="AA60" s="133"/>
      <c r="AB60" s="133"/>
      <c r="AC60" s="133"/>
      <c r="AD60" s="133"/>
      <c r="AE60" s="133"/>
      <c r="AF60" s="133"/>
    </row>
    <row r="61">
      <c r="Y61" s="133"/>
      <c r="Z61" s="133"/>
      <c r="AA61" s="133"/>
      <c r="AB61" s="133"/>
      <c r="AC61" s="133"/>
      <c r="AD61" s="133"/>
      <c r="AE61" s="133"/>
      <c r="AF61" s="133"/>
    </row>
    <row r="62">
      <c r="Y62" s="133"/>
      <c r="Z62" s="133"/>
      <c r="AA62" s="133"/>
      <c r="AB62" s="133"/>
      <c r="AC62" s="133"/>
      <c r="AD62" s="133"/>
      <c r="AE62" s="133"/>
      <c r="AF62" s="133"/>
    </row>
    <row r="63">
      <c r="Y63" s="133"/>
      <c r="Z63" s="133"/>
      <c r="AA63" s="133"/>
      <c r="AB63" s="133"/>
      <c r="AC63" s="133"/>
      <c r="AD63" s="133"/>
      <c r="AE63" s="133"/>
      <c r="AF63" s="133"/>
    </row>
    <row r="64">
      <c r="Y64" s="133"/>
      <c r="Z64" s="133"/>
      <c r="AA64" s="133"/>
      <c r="AB64" s="133"/>
      <c r="AC64" s="133"/>
      <c r="AD64" s="133"/>
      <c r="AE64" s="133"/>
      <c r="AF64" s="133"/>
    </row>
    <row r="65">
      <c r="Y65" s="133"/>
      <c r="Z65" s="133"/>
      <c r="AA65" s="133"/>
      <c r="AB65" s="133"/>
      <c r="AC65" s="133"/>
      <c r="AD65" s="133"/>
      <c r="AE65" s="133"/>
      <c r="AF65" s="133"/>
    </row>
    <row r="66">
      <c r="Y66" s="133"/>
      <c r="Z66" s="133"/>
      <c r="AA66" s="133"/>
      <c r="AB66" s="133"/>
      <c r="AC66" s="133"/>
      <c r="AD66" s="133"/>
      <c r="AE66" s="133"/>
      <c r="AF66" s="133"/>
    </row>
    <row r="67">
      <c r="Y67" s="133"/>
      <c r="Z67" s="133"/>
      <c r="AA67" s="133"/>
      <c r="AB67" s="133"/>
      <c r="AC67" s="133"/>
      <c r="AD67" s="133"/>
      <c r="AE67" s="133"/>
      <c r="AF67" s="133"/>
    </row>
    <row r="68">
      <c r="Y68" s="133"/>
      <c r="Z68" s="133"/>
      <c r="AA68" s="133"/>
      <c r="AB68" s="133"/>
      <c r="AC68" s="133"/>
      <c r="AD68" s="133"/>
      <c r="AE68" s="133"/>
      <c r="AF68" s="133"/>
    </row>
    <row r="69">
      <c r="Y69" s="133"/>
      <c r="Z69" s="133"/>
      <c r="AA69" s="133"/>
      <c r="AB69" s="133"/>
      <c r="AC69" s="133"/>
      <c r="AD69" s="133"/>
      <c r="AE69" s="133"/>
      <c r="AF69" s="133"/>
    </row>
    <row r="70">
      <c r="Y70" s="133"/>
      <c r="Z70" s="133"/>
      <c r="AA70" s="133"/>
      <c r="AB70" s="133"/>
      <c r="AC70" s="133"/>
      <c r="AD70" s="133"/>
      <c r="AE70" s="133"/>
      <c r="AF70" s="133"/>
    </row>
    <row r="71">
      <c r="Y71" s="133"/>
      <c r="Z71" s="133"/>
      <c r="AA71" s="133"/>
      <c r="AB71" s="133"/>
      <c r="AC71" s="133"/>
      <c r="AD71" s="133"/>
      <c r="AE71" s="133"/>
      <c r="AF71" s="133"/>
    </row>
    <row r="72">
      <c r="Y72" s="133"/>
      <c r="Z72" s="133"/>
      <c r="AA72" s="133"/>
      <c r="AB72" s="133"/>
      <c r="AC72" s="133"/>
      <c r="AD72" s="133"/>
      <c r="AE72" s="133"/>
      <c r="AF72" s="133"/>
    </row>
    <row r="73">
      <c r="Y73" s="133"/>
      <c r="Z73" s="133"/>
      <c r="AA73" s="133"/>
      <c r="AB73" s="133"/>
      <c r="AC73" s="133"/>
      <c r="AD73" s="133"/>
      <c r="AE73" s="133"/>
      <c r="AF73" s="133"/>
    </row>
    <row r="74">
      <c r="Y74" s="133"/>
      <c r="Z74" s="133"/>
      <c r="AA74" s="133"/>
      <c r="AB74" s="133"/>
      <c r="AC74" s="133"/>
      <c r="AD74" s="133"/>
      <c r="AE74" s="133"/>
      <c r="AF74" s="133"/>
    </row>
    <row r="75">
      <c r="Y75" s="133"/>
      <c r="Z75" s="133"/>
      <c r="AA75" s="133"/>
      <c r="AB75" s="133"/>
      <c r="AC75" s="133"/>
      <c r="AD75" s="133"/>
      <c r="AE75" s="133"/>
      <c r="AF75" s="133"/>
    </row>
    <row r="76">
      <c r="Y76" s="133"/>
      <c r="Z76" s="133"/>
      <c r="AA76" s="133"/>
      <c r="AB76" s="133"/>
      <c r="AC76" s="133"/>
      <c r="AD76" s="133"/>
      <c r="AE76" s="133"/>
      <c r="AF76" s="133"/>
    </row>
    <row r="77">
      <c r="Y77" s="133"/>
      <c r="Z77" s="133"/>
      <c r="AA77" s="133"/>
      <c r="AB77" s="133"/>
      <c r="AC77" s="133"/>
      <c r="AD77" s="133"/>
      <c r="AE77" s="133"/>
      <c r="AF77" s="133"/>
    </row>
    <row r="78">
      <c r="Y78" s="133"/>
      <c r="Z78" s="133"/>
      <c r="AA78" s="133"/>
      <c r="AB78" s="133"/>
      <c r="AC78" s="133"/>
      <c r="AD78" s="133"/>
      <c r="AE78" s="133"/>
      <c r="AF78" s="133"/>
    </row>
    <row r="79">
      <c r="Y79" s="133"/>
      <c r="Z79" s="133"/>
      <c r="AA79" s="133"/>
      <c r="AB79" s="133"/>
      <c r="AC79" s="133"/>
      <c r="AD79" s="133"/>
      <c r="AE79" s="133"/>
      <c r="AF79" s="133"/>
    </row>
    <row r="80">
      <c r="Y80" s="133"/>
      <c r="Z80" s="133"/>
      <c r="AA80" s="133"/>
      <c r="AB80" s="133"/>
      <c r="AC80" s="133"/>
      <c r="AD80" s="133"/>
      <c r="AE80" s="133"/>
      <c r="AF80" s="133"/>
    </row>
    <row r="81">
      <c r="Y81" s="133"/>
      <c r="Z81" s="133"/>
      <c r="AA81" s="133"/>
      <c r="AB81" s="133"/>
      <c r="AC81" s="133"/>
      <c r="AD81" s="133"/>
      <c r="AE81" s="133"/>
      <c r="AF81" s="133"/>
    </row>
    <row r="82">
      <c r="Y82" s="133"/>
      <c r="Z82" s="133"/>
      <c r="AA82" s="133"/>
      <c r="AB82" s="133"/>
      <c r="AC82" s="133"/>
      <c r="AD82" s="133"/>
      <c r="AE82" s="133"/>
      <c r="AF82" s="133"/>
    </row>
    <row r="83">
      <c r="Y83" s="133"/>
      <c r="Z83" s="133"/>
      <c r="AA83" s="133"/>
      <c r="AB83" s="133"/>
      <c r="AC83" s="133"/>
      <c r="AD83" s="133"/>
      <c r="AE83" s="133"/>
      <c r="AF83" s="133"/>
    </row>
    <row r="84">
      <c r="Y84" s="133"/>
      <c r="Z84" s="133"/>
      <c r="AA84" s="133"/>
      <c r="AB84" s="133"/>
      <c r="AC84" s="133"/>
      <c r="AD84" s="133"/>
      <c r="AE84" s="133"/>
      <c r="AF84" s="133"/>
    </row>
    <row r="85">
      <c r="Y85" s="133"/>
      <c r="Z85" s="133"/>
      <c r="AA85" s="133"/>
      <c r="AB85" s="133"/>
      <c r="AC85" s="133"/>
      <c r="AD85" s="133"/>
      <c r="AE85" s="133"/>
      <c r="AF85" s="133"/>
    </row>
    <row r="86">
      <c r="Y86" s="133"/>
      <c r="Z86" s="133"/>
      <c r="AA86" s="133"/>
      <c r="AB86" s="133"/>
      <c r="AC86" s="133"/>
      <c r="AD86" s="133"/>
      <c r="AE86" s="133"/>
      <c r="AF86" s="133"/>
    </row>
    <row r="87">
      <c r="Y87" s="133"/>
      <c r="Z87" s="133"/>
      <c r="AA87" s="133"/>
      <c r="AB87" s="133"/>
      <c r="AC87" s="133"/>
      <c r="AD87" s="133"/>
      <c r="AE87" s="133"/>
      <c r="AF87" s="133"/>
    </row>
    <row r="88">
      <c r="Y88" s="133"/>
      <c r="Z88" s="133"/>
      <c r="AA88" s="133"/>
      <c r="AB88" s="133"/>
      <c r="AC88" s="133"/>
      <c r="AD88" s="133"/>
      <c r="AE88" s="133"/>
      <c r="AF88" s="133"/>
    </row>
    <row r="89">
      <c r="Y89" s="133"/>
      <c r="Z89" s="133"/>
      <c r="AA89" s="133"/>
      <c r="AB89" s="133"/>
      <c r="AC89" s="133"/>
      <c r="AD89" s="133"/>
      <c r="AE89" s="133"/>
      <c r="AF89" s="133"/>
    </row>
    <row r="90">
      <c r="Y90" s="133"/>
      <c r="Z90" s="133"/>
      <c r="AA90" s="133"/>
      <c r="AB90" s="133"/>
      <c r="AC90" s="133"/>
      <c r="AD90" s="133"/>
      <c r="AE90" s="133"/>
      <c r="AF90" s="133"/>
    </row>
    <row r="91">
      <c r="Y91" s="133"/>
      <c r="Z91" s="133"/>
      <c r="AA91" s="133"/>
      <c r="AB91" s="133"/>
      <c r="AC91" s="133"/>
      <c r="AD91" s="133"/>
      <c r="AE91" s="133"/>
      <c r="AF91" s="133"/>
    </row>
    <row r="92">
      <c r="Y92" s="133"/>
      <c r="Z92" s="133"/>
      <c r="AA92" s="133"/>
      <c r="AB92" s="133"/>
      <c r="AC92" s="133"/>
      <c r="AD92" s="133"/>
      <c r="AE92" s="133"/>
      <c r="AF92" s="133"/>
    </row>
    <row r="93">
      <c r="Y93" s="133"/>
      <c r="Z93" s="133"/>
      <c r="AA93" s="133"/>
      <c r="AB93" s="133"/>
      <c r="AC93" s="133"/>
      <c r="AD93" s="133"/>
      <c r="AE93" s="133"/>
      <c r="AF93" s="133"/>
    </row>
    <row r="94">
      <c r="Y94" s="133"/>
      <c r="Z94" s="133"/>
      <c r="AA94" s="133"/>
      <c r="AB94" s="133"/>
      <c r="AC94" s="133"/>
      <c r="AD94" s="133"/>
      <c r="AE94" s="133"/>
      <c r="AF94" s="133"/>
    </row>
    <row r="95">
      <c r="Y95" s="133"/>
      <c r="Z95" s="133"/>
      <c r="AA95" s="133"/>
      <c r="AB95" s="133"/>
      <c r="AC95" s="133"/>
      <c r="AD95" s="133"/>
      <c r="AE95" s="133"/>
      <c r="AF95" s="133"/>
    </row>
    <row r="96">
      <c r="Y96" s="133"/>
      <c r="Z96" s="133"/>
      <c r="AA96" s="133"/>
      <c r="AB96" s="133"/>
      <c r="AC96" s="133"/>
      <c r="AD96" s="133"/>
      <c r="AE96" s="133"/>
      <c r="AF96" s="133"/>
    </row>
    <row r="97">
      <c r="Y97" s="133"/>
      <c r="Z97" s="133"/>
      <c r="AA97" s="133"/>
      <c r="AB97" s="133"/>
      <c r="AC97" s="133"/>
      <c r="AD97" s="133"/>
      <c r="AE97" s="133"/>
      <c r="AF97" s="133"/>
    </row>
    <row r="98">
      <c r="Y98" s="133"/>
      <c r="Z98" s="133"/>
      <c r="AA98" s="133"/>
      <c r="AB98" s="133"/>
      <c r="AC98" s="133"/>
      <c r="AD98" s="133"/>
      <c r="AE98" s="133"/>
      <c r="AF98" s="133"/>
    </row>
    <row r="99">
      <c r="Y99" s="133"/>
      <c r="Z99" s="133"/>
      <c r="AA99" s="133"/>
      <c r="AB99" s="133"/>
      <c r="AC99" s="133"/>
      <c r="AD99" s="133"/>
      <c r="AE99" s="133"/>
      <c r="AF99" s="133"/>
    </row>
    <row r="100">
      <c r="Y100" s="133"/>
      <c r="Z100" s="133"/>
      <c r="AA100" s="133"/>
      <c r="AB100" s="133"/>
      <c r="AC100" s="133"/>
      <c r="AD100" s="133"/>
      <c r="AE100" s="133"/>
      <c r="AF100" s="133"/>
    </row>
    <row r="101">
      <c r="Y101" s="133"/>
      <c r="Z101" s="133"/>
      <c r="AA101" s="133"/>
      <c r="AB101" s="133"/>
      <c r="AC101" s="133"/>
      <c r="AD101" s="133"/>
      <c r="AE101" s="133"/>
      <c r="AF101" s="133"/>
    </row>
    <row r="102">
      <c r="Y102" s="133"/>
      <c r="Z102" s="133"/>
      <c r="AA102" s="133"/>
      <c r="AB102" s="133"/>
      <c r="AC102" s="133"/>
      <c r="AD102" s="133"/>
      <c r="AE102" s="133"/>
      <c r="AF102" s="133"/>
    </row>
    <row r="103">
      <c r="Y103" s="133"/>
      <c r="Z103" s="133"/>
      <c r="AA103" s="133"/>
      <c r="AB103" s="133"/>
      <c r="AC103" s="133"/>
      <c r="AD103" s="133"/>
      <c r="AE103" s="133"/>
      <c r="AF103" s="133"/>
    </row>
    <row r="104">
      <c r="Y104" s="133"/>
      <c r="Z104" s="133"/>
      <c r="AA104" s="133"/>
      <c r="AB104" s="133"/>
      <c r="AC104" s="133"/>
      <c r="AD104" s="133"/>
      <c r="AE104" s="133"/>
      <c r="AF104" s="133"/>
    </row>
    <row r="105">
      <c r="Y105" s="133"/>
      <c r="Z105" s="133"/>
      <c r="AA105" s="133"/>
      <c r="AB105" s="133"/>
      <c r="AC105" s="133"/>
      <c r="AD105" s="133"/>
      <c r="AE105" s="133"/>
      <c r="AF105" s="133"/>
    </row>
    <row r="106">
      <c r="Y106" s="133"/>
      <c r="Z106" s="133"/>
      <c r="AA106" s="133"/>
      <c r="AB106" s="133"/>
      <c r="AC106" s="133"/>
      <c r="AD106" s="133"/>
      <c r="AE106" s="133"/>
      <c r="AF106" s="133"/>
    </row>
    <row r="107">
      <c r="Y107" s="133"/>
      <c r="Z107" s="133"/>
      <c r="AA107" s="133"/>
      <c r="AB107" s="133"/>
      <c r="AC107" s="133"/>
      <c r="AD107" s="133"/>
      <c r="AE107" s="133"/>
      <c r="AF107" s="133"/>
    </row>
    <row r="108">
      <c r="Y108" s="133"/>
      <c r="Z108" s="133"/>
      <c r="AA108" s="133"/>
      <c r="AB108" s="133"/>
      <c r="AC108" s="133"/>
      <c r="AD108" s="133"/>
      <c r="AE108" s="133"/>
      <c r="AF108" s="133"/>
    </row>
    <row r="109">
      <c r="Y109" s="133"/>
      <c r="Z109" s="133"/>
      <c r="AA109" s="133"/>
      <c r="AB109" s="133"/>
      <c r="AC109" s="133"/>
      <c r="AD109" s="133"/>
      <c r="AE109" s="133"/>
      <c r="AF109" s="133"/>
    </row>
    <row r="110">
      <c r="Y110" s="133"/>
      <c r="Z110" s="133"/>
      <c r="AA110" s="133"/>
      <c r="AB110" s="133"/>
      <c r="AC110" s="133"/>
      <c r="AD110" s="133"/>
      <c r="AE110" s="133"/>
      <c r="AF110" s="133"/>
    </row>
    <row r="111">
      <c r="Y111" s="133"/>
      <c r="Z111" s="133"/>
      <c r="AA111" s="133"/>
      <c r="AB111" s="133"/>
      <c r="AC111" s="133"/>
      <c r="AD111" s="133"/>
      <c r="AE111" s="133"/>
      <c r="AF111" s="133"/>
    </row>
    <row r="112">
      <c r="Y112" s="133"/>
      <c r="Z112" s="133"/>
      <c r="AA112" s="133"/>
      <c r="AB112" s="133"/>
      <c r="AC112" s="133"/>
      <c r="AD112" s="133"/>
      <c r="AE112" s="133"/>
      <c r="AF112" s="133"/>
    </row>
    <row r="113">
      <c r="Y113" s="133"/>
      <c r="Z113" s="133"/>
      <c r="AA113" s="133"/>
      <c r="AB113" s="133"/>
      <c r="AC113" s="133"/>
      <c r="AD113" s="133"/>
      <c r="AE113" s="133"/>
      <c r="AF113" s="133"/>
    </row>
    <row r="114">
      <c r="Y114" s="133"/>
      <c r="Z114" s="133"/>
      <c r="AA114" s="133"/>
      <c r="AB114" s="133"/>
      <c r="AC114" s="133"/>
      <c r="AD114" s="133"/>
      <c r="AE114" s="133"/>
      <c r="AF114" s="133"/>
    </row>
    <row r="115">
      <c r="Y115" s="133"/>
      <c r="Z115" s="133"/>
      <c r="AA115" s="133"/>
      <c r="AB115" s="133"/>
      <c r="AC115" s="133"/>
      <c r="AD115" s="133"/>
      <c r="AE115" s="133"/>
      <c r="AF115" s="133"/>
    </row>
    <row r="116">
      <c r="Y116" s="133"/>
      <c r="Z116" s="133"/>
      <c r="AA116" s="133"/>
      <c r="AB116" s="133"/>
      <c r="AC116" s="133"/>
      <c r="AD116" s="133"/>
      <c r="AE116" s="133"/>
      <c r="AF116" s="133"/>
    </row>
    <row r="117">
      <c r="Y117" s="133"/>
      <c r="Z117" s="133"/>
      <c r="AA117" s="133"/>
      <c r="AB117" s="133"/>
      <c r="AC117" s="133"/>
      <c r="AD117" s="133"/>
      <c r="AE117" s="133"/>
      <c r="AF117" s="133"/>
    </row>
    <row r="118">
      <c r="Y118" s="133"/>
      <c r="Z118" s="133"/>
      <c r="AA118" s="133"/>
      <c r="AB118" s="133"/>
      <c r="AC118" s="133"/>
      <c r="AD118" s="133"/>
      <c r="AE118" s="133"/>
      <c r="AF118" s="133"/>
    </row>
    <row r="119">
      <c r="Y119" s="133"/>
      <c r="Z119" s="133"/>
      <c r="AA119" s="133"/>
      <c r="AB119" s="133"/>
      <c r="AC119" s="133"/>
      <c r="AD119" s="133"/>
      <c r="AE119" s="133"/>
      <c r="AF119" s="133"/>
    </row>
    <row r="120">
      <c r="Y120" s="133"/>
      <c r="Z120" s="133"/>
      <c r="AA120" s="133"/>
      <c r="AB120" s="133"/>
      <c r="AC120" s="133"/>
      <c r="AD120" s="133"/>
      <c r="AE120" s="133"/>
      <c r="AF120" s="133"/>
    </row>
    <row r="121">
      <c r="Y121" s="133"/>
      <c r="Z121" s="133"/>
      <c r="AA121" s="133"/>
      <c r="AB121" s="133"/>
      <c r="AC121" s="133"/>
      <c r="AD121" s="133"/>
      <c r="AE121" s="133"/>
      <c r="AF121" s="133"/>
    </row>
    <row r="122">
      <c r="Y122" s="133"/>
      <c r="Z122" s="133"/>
      <c r="AA122" s="133"/>
      <c r="AB122" s="133"/>
      <c r="AC122" s="133"/>
      <c r="AD122" s="133"/>
      <c r="AE122" s="133"/>
      <c r="AF122" s="133"/>
    </row>
    <row r="123">
      <c r="Y123" s="133"/>
      <c r="Z123" s="133"/>
      <c r="AA123" s="133"/>
      <c r="AB123" s="133"/>
      <c r="AC123" s="133"/>
      <c r="AD123" s="133"/>
      <c r="AE123" s="133"/>
      <c r="AF123" s="133"/>
    </row>
    <row r="124">
      <c r="Y124" s="133"/>
      <c r="Z124" s="133"/>
      <c r="AA124" s="133"/>
      <c r="AB124" s="133"/>
      <c r="AC124" s="133"/>
      <c r="AD124" s="133"/>
      <c r="AE124" s="133"/>
      <c r="AF124" s="133"/>
    </row>
    <row r="125">
      <c r="Y125" s="133"/>
      <c r="Z125" s="133"/>
      <c r="AA125" s="133"/>
      <c r="AB125" s="133"/>
      <c r="AC125" s="133"/>
      <c r="AD125" s="133"/>
      <c r="AE125" s="133"/>
      <c r="AF125" s="133"/>
    </row>
    <row r="126">
      <c r="Y126" s="133"/>
      <c r="Z126" s="133"/>
      <c r="AA126" s="133"/>
      <c r="AB126" s="133"/>
      <c r="AC126" s="133"/>
      <c r="AD126" s="133"/>
      <c r="AE126" s="133"/>
      <c r="AF126" s="133"/>
    </row>
    <row r="127">
      <c r="Y127" s="133"/>
      <c r="Z127" s="133"/>
      <c r="AA127" s="133"/>
      <c r="AB127" s="133"/>
      <c r="AC127" s="133"/>
      <c r="AD127" s="133"/>
      <c r="AE127" s="133"/>
      <c r="AF127" s="133"/>
    </row>
    <row r="128">
      <c r="Y128" s="133"/>
      <c r="Z128" s="133"/>
      <c r="AA128" s="133"/>
      <c r="AB128" s="133"/>
      <c r="AC128" s="133"/>
      <c r="AD128" s="133"/>
      <c r="AE128" s="133"/>
      <c r="AF128" s="133"/>
    </row>
    <row r="129">
      <c r="Y129" s="133"/>
      <c r="Z129" s="133"/>
      <c r="AA129" s="133"/>
      <c r="AB129" s="133"/>
      <c r="AC129" s="133"/>
      <c r="AD129" s="133"/>
      <c r="AE129" s="133"/>
      <c r="AF129" s="133"/>
    </row>
    <row r="130">
      <c r="Y130" s="133"/>
      <c r="Z130" s="133"/>
      <c r="AA130" s="133"/>
      <c r="AB130" s="133"/>
      <c r="AC130" s="133"/>
      <c r="AD130" s="133"/>
      <c r="AE130" s="133"/>
      <c r="AF130" s="133"/>
    </row>
    <row r="131">
      <c r="Y131" s="133"/>
      <c r="Z131" s="133"/>
      <c r="AA131" s="133"/>
      <c r="AB131" s="133"/>
      <c r="AC131" s="133"/>
      <c r="AD131" s="133"/>
      <c r="AE131" s="133"/>
      <c r="AF131" s="133"/>
    </row>
    <row r="132">
      <c r="Y132" s="133"/>
      <c r="Z132" s="133"/>
      <c r="AA132" s="133"/>
      <c r="AB132" s="133"/>
      <c r="AC132" s="133"/>
      <c r="AD132" s="133"/>
      <c r="AE132" s="133"/>
      <c r="AF132" s="133"/>
    </row>
    <row r="133">
      <c r="Y133" s="133"/>
      <c r="Z133" s="133"/>
      <c r="AA133" s="133"/>
      <c r="AB133" s="133"/>
      <c r="AC133" s="133"/>
      <c r="AD133" s="133"/>
      <c r="AE133" s="133"/>
      <c r="AF133" s="133"/>
    </row>
    <row r="134">
      <c r="Y134" s="133"/>
      <c r="Z134" s="133"/>
      <c r="AA134" s="133"/>
      <c r="AB134" s="133"/>
      <c r="AC134" s="133"/>
      <c r="AD134" s="133"/>
      <c r="AE134" s="133"/>
      <c r="AF134" s="133"/>
    </row>
    <row r="135">
      <c r="Y135" s="133"/>
      <c r="Z135" s="133"/>
      <c r="AA135" s="133"/>
      <c r="AB135" s="133"/>
      <c r="AC135" s="133"/>
      <c r="AD135" s="133"/>
      <c r="AE135" s="133"/>
      <c r="AF135" s="133"/>
    </row>
    <row r="136">
      <c r="Y136" s="133"/>
      <c r="Z136" s="133"/>
      <c r="AA136" s="133"/>
      <c r="AB136" s="133"/>
      <c r="AC136" s="133"/>
      <c r="AD136" s="133"/>
      <c r="AE136" s="133"/>
      <c r="AF136" s="133"/>
    </row>
    <row r="137">
      <c r="Y137" s="133"/>
      <c r="Z137" s="133"/>
      <c r="AA137" s="133"/>
      <c r="AB137" s="133"/>
      <c r="AC137" s="133"/>
      <c r="AD137" s="133"/>
      <c r="AE137" s="133"/>
      <c r="AF137" s="133"/>
    </row>
    <row r="138">
      <c r="Y138" s="133"/>
      <c r="Z138" s="133"/>
      <c r="AA138" s="133"/>
      <c r="AB138" s="133"/>
      <c r="AC138" s="133"/>
      <c r="AD138" s="133"/>
      <c r="AE138" s="133"/>
      <c r="AF138" s="133"/>
    </row>
    <row r="139">
      <c r="Y139" s="133"/>
      <c r="Z139" s="133"/>
      <c r="AA139" s="133"/>
      <c r="AB139" s="133"/>
      <c r="AC139" s="133"/>
      <c r="AD139" s="133"/>
      <c r="AE139" s="133"/>
      <c r="AF139" s="133"/>
    </row>
    <row r="140">
      <c r="Y140" s="133"/>
      <c r="Z140" s="133"/>
      <c r="AA140" s="133"/>
      <c r="AB140" s="133"/>
      <c r="AC140" s="133"/>
      <c r="AD140" s="133"/>
      <c r="AE140" s="133"/>
      <c r="AF140" s="133"/>
    </row>
    <row r="141">
      <c r="Y141" s="133"/>
      <c r="Z141" s="133"/>
      <c r="AA141" s="133"/>
      <c r="AB141" s="133"/>
      <c r="AC141" s="133"/>
      <c r="AD141" s="133"/>
      <c r="AE141" s="133"/>
      <c r="AF141" s="133"/>
    </row>
    <row r="142">
      <c r="Y142" s="133"/>
      <c r="Z142" s="133"/>
      <c r="AA142" s="133"/>
      <c r="AB142" s="133"/>
      <c r="AC142" s="133"/>
      <c r="AD142" s="133"/>
      <c r="AE142" s="133"/>
      <c r="AF142" s="133"/>
    </row>
    <row r="143">
      <c r="Y143" s="133"/>
      <c r="Z143" s="133"/>
      <c r="AA143" s="133"/>
      <c r="AB143" s="133"/>
      <c r="AC143" s="133"/>
      <c r="AD143" s="133"/>
      <c r="AE143" s="133"/>
      <c r="AF143" s="133"/>
    </row>
    <row r="144">
      <c r="Y144" s="133"/>
      <c r="Z144" s="133"/>
      <c r="AA144" s="133"/>
      <c r="AB144" s="133"/>
      <c r="AC144" s="133"/>
      <c r="AD144" s="133"/>
      <c r="AE144" s="133"/>
      <c r="AF144" s="133"/>
    </row>
    <row r="145">
      <c r="Y145" s="133"/>
      <c r="Z145" s="133"/>
      <c r="AA145" s="133"/>
      <c r="AB145" s="133"/>
      <c r="AC145" s="133"/>
      <c r="AD145" s="133"/>
      <c r="AE145" s="133"/>
      <c r="AF145" s="133"/>
    </row>
    <row r="146">
      <c r="Y146" s="133"/>
      <c r="Z146" s="133"/>
      <c r="AA146" s="133"/>
      <c r="AB146" s="133"/>
      <c r="AC146" s="133"/>
      <c r="AD146" s="133"/>
      <c r="AE146" s="133"/>
      <c r="AF146" s="133"/>
    </row>
    <row r="147">
      <c r="Y147" s="133"/>
      <c r="Z147" s="133"/>
      <c r="AA147" s="133"/>
      <c r="AB147" s="133"/>
      <c r="AC147" s="133"/>
      <c r="AD147" s="133"/>
      <c r="AE147" s="133"/>
      <c r="AF147" s="133"/>
    </row>
    <row r="148">
      <c r="Y148" s="133"/>
      <c r="Z148" s="133"/>
      <c r="AA148" s="133"/>
      <c r="AB148" s="133"/>
      <c r="AC148" s="133"/>
      <c r="AD148" s="133"/>
      <c r="AE148" s="133"/>
      <c r="AF148" s="133"/>
    </row>
    <row r="149">
      <c r="Y149" s="133"/>
      <c r="Z149" s="133"/>
      <c r="AA149" s="133"/>
      <c r="AB149" s="133"/>
      <c r="AC149" s="133"/>
      <c r="AD149" s="133"/>
      <c r="AE149" s="133"/>
      <c r="AF149" s="133"/>
    </row>
    <row r="150">
      <c r="Y150" s="133"/>
      <c r="Z150" s="133"/>
      <c r="AA150" s="133"/>
      <c r="AB150" s="133"/>
      <c r="AC150" s="133"/>
      <c r="AD150" s="133"/>
      <c r="AE150" s="133"/>
      <c r="AF150" s="133"/>
    </row>
    <row r="151">
      <c r="Y151" s="133"/>
      <c r="Z151" s="133"/>
      <c r="AA151" s="133"/>
      <c r="AB151" s="133"/>
      <c r="AC151" s="133"/>
      <c r="AD151" s="133"/>
      <c r="AE151" s="133"/>
      <c r="AF151" s="133"/>
    </row>
    <row r="152">
      <c r="Y152" s="133"/>
      <c r="Z152" s="133"/>
      <c r="AA152" s="133"/>
      <c r="AB152" s="133"/>
      <c r="AC152" s="133"/>
      <c r="AD152" s="133"/>
      <c r="AE152" s="133"/>
      <c r="AF152" s="133"/>
    </row>
    <row r="153">
      <c r="Y153" s="133"/>
      <c r="Z153" s="133"/>
      <c r="AA153" s="133"/>
      <c r="AB153" s="133"/>
      <c r="AC153" s="133"/>
      <c r="AD153" s="133"/>
      <c r="AE153" s="133"/>
      <c r="AF153" s="133"/>
    </row>
    <row r="154">
      <c r="Y154" s="133"/>
      <c r="Z154" s="133"/>
      <c r="AA154" s="133"/>
      <c r="AB154" s="133"/>
      <c r="AC154" s="133"/>
      <c r="AD154" s="133"/>
      <c r="AE154" s="133"/>
      <c r="AF154" s="133"/>
    </row>
    <row r="155">
      <c r="Y155" s="133"/>
      <c r="Z155" s="133"/>
      <c r="AA155" s="133"/>
      <c r="AB155" s="133"/>
      <c r="AC155" s="133"/>
      <c r="AD155" s="133"/>
      <c r="AE155" s="133"/>
      <c r="AF155" s="133"/>
    </row>
    <row r="156">
      <c r="Y156" s="133"/>
      <c r="Z156" s="133"/>
      <c r="AA156" s="133"/>
      <c r="AB156" s="133"/>
      <c r="AC156" s="133"/>
      <c r="AD156" s="133"/>
      <c r="AE156" s="133"/>
      <c r="AF156" s="133"/>
    </row>
    <row r="157">
      <c r="Y157" s="133"/>
      <c r="Z157" s="133"/>
      <c r="AA157" s="133"/>
      <c r="AB157" s="133"/>
      <c r="AC157" s="133"/>
      <c r="AD157" s="133"/>
      <c r="AE157" s="133"/>
      <c r="AF157" s="133"/>
    </row>
    <row r="158">
      <c r="Y158" s="133"/>
      <c r="Z158" s="133"/>
      <c r="AA158" s="133"/>
      <c r="AB158" s="133"/>
      <c r="AC158" s="133"/>
      <c r="AD158" s="133"/>
      <c r="AE158" s="133"/>
      <c r="AF158" s="133"/>
    </row>
    <row r="159">
      <c r="Y159" s="133"/>
      <c r="Z159" s="133"/>
      <c r="AA159" s="133"/>
      <c r="AB159" s="133"/>
      <c r="AC159" s="133"/>
      <c r="AD159" s="133"/>
      <c r="AE159" s="133"/>
      <c r="AF159" s="133"/>
    </row>
    <row r="160">
      <c r="Y160" s="133"/>
      <c r="Z160" s="133"/>
      <c r="AA160" s="133"/>
      <c r="AB160" s="133"/>
      <c r="AC160" s="133"/>
      <c r="AD160" s="133"/>
      <c r="AE160" s="133"/>
      <c r="AF160" s="133"/>
    </row>
    <row r="161">
      <c r="Y161" s="133"/>
      <c r="Z161" s="133"/>
      <c r="AA161" s="133"/>
      <c r="AB161" s="133"/>
      <c r="AC161" s="133"/>
      <c r="AD161" s="133"/>
      <c r="AE161" s="133"/>
      <c r="AF161" s="133"/>
    </row>
    <row r="162">
      <c r="Y162" s="133"/>
      <c r="Z162" s="133"/>
      <c r="AA162" s="133"/>
      <c r="AB162" s="133"/>
      <c r="AC162" s="133"/>
      <c r="AD162" s="133"/>
      <c r="AE162" s="133"/>
      <c r="AF162" s="133"/>
    </row>
    <row r="163">
      <c r="Y163" s="133"/>
      <c r="Z163" s="133"/>
      <c r="AA163" s="133"/>
      <c r="AB163" s="133"/>
      <c r="AC163" s="133"/>
      <c r="AD163" s="133"/>
      <c r="AE163" s="133"/>
      <c r="AF163" s="133"/>
    </row>
    <row r="164">
      <c r="Y164" s="133"/>
      <c r="Z164" s="133"/>
      <c r="AA164" s="133"/>
      <c r="AB164" s="133"/>
      <c r="AC164" s="133"/>
      <c r="AD164" s="133"/>
      <c r="AE164" s="133"/>
      <c r="AF164" s="133"/>
    </row>
    <row r="165">
      <c r="Y165" s="133"/>
      <c r="Z165" s="133"/>
      <c r="AA165" s="133"/>
      <c r="AB165" s="133"/>
      <c r="AC165" s="133"/>
      <c r="AD165" s="133"/>
      <c r="AE165" s="133"/>
      <c r="AF165" s="133"/>
    </row>
    <row r="166">
      <c r="Y166" s="133"/>
      <c r="Z166" s="133"/>
      <c r="AA166" s="133"/>
      <c r="AB166" s="133"/>
      <c r="AC166" s="133"/>
      <c r="AD166" s="133"/>
      <c r="AE166" s="133"/>
      <c r="AF166" s="133"/>
    </row>
    <row r="167">
      <c r="Y167" s="133"/>
      <c r="Z167" s="133"/>
      <c r="AA167" s="133"/>
      <c r="AB167" s="133"/>
      <c r="AC167" s="133"/>
      <c r="AD167" s="133"/>
      <c r="AE167" s="133"/>
      <c r="AF167" s="133"/>
    </row>
    <row r="168">
      <c r="Y168" s="133"/>
      <c r="Z168" s="133"/>
      <c r="AA168" s="133"/>
      <c r="AB168" s="133"/>
      <c r="AC168" s="133"/>
      <c r="AD168" s="133"/>
      <c r="AE168" s="133"/>
      <c r="AF168" s="133"/>
    </row>
    <row r="169">
      <c r="Y169" s="133"/>
      <c r="Z169" s="133"/>
      <c r="AA169" s="133"/>
      <c r="AB169" s="133"/>
      <c r="AC169" s="133"/>
      <c r="AD169" s="133"/>
      <c r="AE169" s="133"/>
      <c r="AF169" s="133"/>
    </row>
    <row r="170">
      <c r="Y170" s="133"/>
      <c r="Z170" s="133"/>
      <c r="AA170" s="133"/>
      <c r="AB170" s="133"/>
      <c r="AC170" s="133"/>
      <c r="AD170" s="133"/>
      <c r="AE170" s="133"/>
      <c r="AF170" s="133"/>
    </row>
    <row r="171">
      <c r="Y171" s="133"/>
      <c r="Z171" s="133"/>
      <c r="AA171" s="133"/>
      <c r="AB171" s="133"/>
      <c r="AC171" s="133"/>
      <c r="AD171" s="133"/>
      <c r="AE171" s="133"/>
      <c r="AF171" s="133"/>
    </row>
    <row r="172">
      <c r="Y172" s="133"/>
      <c r="Z172" s="133"/>
      <c r="AA172" s="133"/>
      <c r="AB172" s="133"/>
      <c r="AC172" s="133"/>
      <c r="AD172" s="133"/>
      <c r="AE172" s="133"/>
      <c r="AF172" s="133"/>
    </row>
    <row r="173">
      <c r="Y173" s="133"/>
      <c r="Z173" s="133"/>
      <c r="AA173" s="133"/>
      <c r="AB173" s="133"/>
      <c r="AC173" s="133"/>
      <c r="AD173" s="133"/>
      <c r="AE173" s="133"/>
      <c r="AF173" s="133"/>
    </row>
    <row r="174">
      <c r="Y174" s="133"/>
      <c r="Z174" s="133"/>
      <c r="AA174" s="133"/>
      <c r="AB174" s="133"/>
      <c r="AC174" s="133"/>
      <c r="AD174" s="133"/>
      <c r="AE174" s="133"/>
      <c r="AF174" s="133"/>
    </row>
    <row r="175">
      <c r="Y175" s="133"/>
      <c r="Z175" s="133"/>
      <c r="AA175" s="133"/>
      <c r="AB175" s="133"/>
      <c r="AC175" s="133"/>
      <c r="AD175" s="133"/>
      <c r="AE175" s="133"/>
      <c r="AF175" s="133"/>
    </row>
    <row r="176">
      <c r="Y176" s="133"/>
      <c r="Z176" s="133"/>
      <c r="AA176" s="133"/>
      <c r="AB176" s="133"/>
      <c r="AC176" s="133"/>
      <c r="AD176" s="133"/>
      <c r="AE176" s="133"/>
      <c r="AF176" s="133"/>
    </row>
    <row r="177">
      <c r="Y177" s="133"/>
      <c r="Z177" s="133"/>
      <c r="AA177" s="133"/>
      <c r="AB177" s="133"/>
      <c r="AC177" s="133"/>
      <c r="AD177" s="133"/>
      <c r="AE177" s="133"/>
      <c r="AF177" s="133"/>
    </row>
    <row r="178">
      <c r="Y178" s="133"/>
      <c r="Z178" s="133"/>
      <c r="AA178" s="133"/>
      <c r="AB178" s="133"/>
      <c r="AC178" s="133"/>
      <c r="AD178" s="133"/>
      <c r="AE178" s="133"/>
      <c r="AF178" s="133"/>
    </row>
    <row r="179">
      <c r="Y179" s="133"/>
      <c r="Z179" s="133"/>
      <c r="AA179" s="133"/>
      <c r="AB179" s="133"/>
      <c r="AC179" s="133"/>
      <c r="AD179" s="133"/>
      <c r="AE179" s="133"/>
      <c r="AF179" s="133"/>
    </row>
    <row r="180">
      <c r="Y180" s="133"/>
      <c r="Z180" s="133"/>
      <c r="AA180" s="133"/>
      <c r="AB180" s="133"/>
      <c r="AC180" s="133"/>
      <c r="AD180" s="133"/>
      <c r="AE180" s="133"/>
      <c r="AF180" s="133"/>
    </row>
    <row r="181">
      <c r="Y181" s="133"/>
      <c r="Z181" s="133"/>
      <c r="AA181" s="133"/>
      <c r="AB181" s="133"/>
      <c r="AC181" s="133"/>
      <c r="AD181" s="133"/>
      <c r="AE181" s="133"/>
      <c r="AF181" s="133"/>
    </row>
    <row r="182">
      <c r="Y182" s="133"/>
      <c r="Z182" s="133"/>
      <c r="AA182" s="133"/>
      <c r="AB182" s="133"/>
      <c r="AC182" s="133"/>
      <c r="AD182" s="133"/>
      <c r="AE182" s="133"/>
      <c r="AF182" s="133"/>
    </row>
    <row r="183">
      <c r="Y183" s="133"/>
      <c r="Z183" s="133"/>
      <c r="AA183" s="133"/>
      <c r="AB183" s="133"/>
      <c r="AC183" s="133"/>
      <c r="AD183" s="133"/>
      <c r="AE183" s="133"/>
      <c r="AF183" s="133"/>
    </row>
    <row r="184">
      <c r="Y184" s="133"/>
      <c r="Z184" s="133"/>
      <c r="AA184" s="133"/>
      <c r="AB184" s="133"/>
      <c r="AC184" s="133"/>
      <c r="AD184" s="133"/>
      <c r="AE184" s="133"/>
      <c r="AF184" s="133"/>
    </row>
    <row r="185">
      <c r="Y185" s="133"/>
      <c r="Z185" s="133"/>
      <c r="AA185" s="133"/>
      <c r="AB185" s="133"/>
      <c r="AC185" s="133"/>
      <c r="AD185" s="133"/>
      <c r="AE185" s="133"/>
      <c r="AF185" s="133"/>
    </row>
    <row r="186">
      <c r="Y186" s="133"/>
      <c r="Z186" s="133"/>
      <c r="AA186" s="133"/>
      <c r="AB186" s="133"/>
      <c r="AC186" s="133"/>
      <c r="AD186" s="133"/>
      <c r="AE186" s="133"/>
      <c r="AF186" s="133"/>
    </row>
    <row r="187">
      <c r="Y187" s="133"/>
      <c r="Z187" s="133"/>
      <c r="AA187" s="133"/>
      <c r="AB187" s="133"/>
      <c r="AC187" s="133"/>
      <c r="AD187" s="133"/>
      <c r="AE187" s="133"/>
      <c r="AF187" s="133"/>
    </row>
    <row r="188">
      <c r="Y188" s="133"/>
      <c r="Z188" s="133"/>
      <c r="AA188" s="133"/>
      <c r="AB188" s="133"/>
      <c r="AC188" s="133"/>
      <c r="AD188" s="133"/>
      <c r="AE188" s="133"/>
      <c r="AF188" s="133"/>
    </row>
    <row r="189">
      <c r="Y189" s="133"/>
      <c r="Z189" s="133"/>
      <c r="AA189" s="133"/>
      <c r="AB189" s="133"/>
      <c r="AC189" s="133"/>
      <c r="AD189" s="133"/>
      <c r="AE189" s="133"/>
      <c r="AF189" s="133"/>
    </row>
    <row r="190">
      <c r="Y190" s="133"/>
      <c r="Z190" s="133"/>
      <c r="AA190" s="133"/>
      <c r="AB190" s="133"/>
      <c r="AC190" s="133"/>
      <c r="AD190" s="133"/>
      <c r="AE190" s="133"/>
      <c r="AF190" s="133"/>
    </row>
    <row r="191">
      <c r="Y191" s="133"/>
      <c r="Z191" s="133"/>
      <c r="AA191" s="133"/>
      <c r="AB191" s="133"/>
      <c r="AC191" s="133"/>
      <c r="AD191" s="133"/>
      <c r="AE191" s="133"/>
      <c r="AF191" s="133"/>
    </row>
    <row r="192">
      <c r="Y192" s="133"/>
      <c r="Z192" s="133"/>
      <c r="AA192" s="133"/>
      <c r="AB192" s="133"/>
      <c r="AC192" s="133"/>
      <c r="AD192" s="133"/>
      <c r="AE192" s="133"/>
      <c r="AF192" s="133"/>
    </row>
    <row r="193">
      <c r="Y193" s="133"/>
      <c r="Z193" s="133"/>
      <c r="AA193" s="133"/>
      <c r="AB193" s="133"/>
      <c r="AC193" s="133"/>
      <c r="AD193" s="133"/>
      <c r="AE193" s="133"/>
      <c r="AF193" s="133"/>
    </row>
    <row r="194">
      <c r="Y194" s="133"/>
      <c r="Z194" s="133"/>
      <c r="AA194" s="133"/>
      <c r="AB194" s="133"/>
      <c r="AC194" s="133"/>
      <c r="AD194" s="133"/>
      <c r="AE194" s="133"/>
      <c r="AF194" s="133"/>
    </row>
    <row r="195">
      <c r="Y195" s="133"/>
      <c r="Z195" s="133"/>
      <c r="AA195" s="133"/>
      <c r="AB195" s="133"/>
      <c r="AC195" s="133"/>
      <c r="AD195" s="133"/>
      <c r="AE195" s="133"/>
      <c r="AF195" s="133"/>
    </row>
    <row r="196">
      <c r="Y196" s="133"/>
      <c r="Z196" s="133"/>
      <c r="AA196" s="133"/>
      <c r="AB196" s="133"/>
      <c r="AC196" s="133"/>
      <c r="AD196" s="133"/>
      <c r="AE196" s="133"/>
      <c r="AF196" s="133"/>
    </row>
    <row r="197">
      <c r="Y197" s="133"/>
      <c r="Z197" s="133"/>
      <c r="AA197" s="133"/>
      <c r="AB197" s="133"/>
      <c r="AC197" s="133"/>
      <c r="AD197" s="133"/>
      <c r="AE197" s="133"/>
      <c r="AF197" s="133"/>
    </row>
    <row r="198">
      <c r="Y198" s="133"/>
      <c r="Z198" s="133"/>
      <c r="AA198" s="133"/>
      <c r="AB198" s="133"/>
      <c r="AC198" s="133"/>
      <c r="AD198" s="133"/>
      <c r="AE198" s="133"/>
      <c r="AF198" s="133"/>
    </row>
    <row r="199">
      <c r="Y199" s="133"/>
      <c r="Z199" s="133"/>
      <c r="AA199" s="133"/>
      <c r="AB199" s="133"/>
      <c r="AC199" s="133"/>
      <c r="AD199" s="133"/>
      <c r="AE199" s="133"/>
      <c r="AF199" s="133"/>
    </row>
    <row r="200">
      <c r="Y200" s="133"/>
      <c r="Z200" s="133"/>
      <c r="AA200" s="133"/>
      <c r="AB200" s="133"/>
      <c r="AC200" s="133"/>
      <c r="AD200" s="133"/>
      <c r="AE200" s="133"/>
      <c r="AF200" s="133"/>
    </row>
    <row r="201">
      <c r="Y201" s="133"/>
      <c r="Z201" s="133"/>
      <c r="AA201" s="133"/>
      <c r="AB201" s="133"/>
      <c r="AC201" s="133"/>
      <c r="AD201" s="133"/>
      <c r="AE201" s="133"/>
      <c r="AF201" s="133"/>
    </row>
    <row r="202">
      <c r="Y202" s="133"/>
      <c r="Z202" s="133"/>
      <c r="AA202" s="133"/>
      <c r="AB202" s="133"/>
      <c r="AC202" s="133"/>
      <c r="AD202" s="133"/>
      <c r="AE202" s="133"/>
      <c r="AF202" s="133"/>
    </row>
    <row r="203">
      <c r="Y203" s="133"/>
      <c r="Z203" s="133"/>
      <c r="AA203" s="133"/>
      <c r="AB203" s="133"/>
      <c r="AC203" s="133"/>
      <c r="AD203" s="133"/>
      <c r="AE203" s="133"/>
      <c r="AF203" s="133"/>
    </row>
    <row r="204">
      <c r="Y204" s="133"/>
      <c r="Z204" s="133"/>
      <c r="AA204" s="133"/>
      <c r="AB204" s="133"/>
      <c r="AC204" s="133"/>
      <c r="AD204" s="133"/>
      <c r="AE204" s="133"/>
      <c r="AF204" s="133"/>
    </row>
    <row r="205">
      <c r="Y205" s="133"/>
      <c r="Z205" s="133"/>
      <c r="AA205" s="133"/>
      <c r="AB205" s="133"/>
      <c r="AC205" s="133"/>
      <c r="AD205" s="133"/>
      <c r="AE205" s="133"/>
      <c r="AF205" s="133"/>
    </row>
    <row r="206">
      <c r="Y206" s="133"/>
      <c r="Z206" s="133"/>
      <c r="AA206" s="133"/>
      <c r="AB206" s="133"/>
      <c r="AC206" s="133"/>
      <c r="AD206" s="133"/>
      <c r="AE206" s="133"/>
      <c r="AF206" s="133"/>
    </row>
    <row r="207">
      <c r="Y207" s="133"/>
      <c r="Z207" s="133"/>
      <c r="AA207" s="133"/>
      <c r="AB207" s="133"/>
      <c r="AC207" s="133"/>
      <c r="AD207" s="133"/>
      <c r="AE207" s="133"/>
      <c r="AF207" s="133"/>
    </row>
    <row r="208">
      <c r="Y208" s="133"/>
      <c r="Z208" s="133"/>
      <c r="AA208" s="133"/>
      <c r="AB208" s="133"/>
      <c r="AC208" s="133"/>
      <c r="AD208" s="133"/>
      <c r="AE208" s="133"/>
      <c r="AF208" s="133"/>
    </row>
    <row r="209">
      <c r="Y209" s="133"/>
      <c r="Z209" s="133"/>
      <c r="AA209" s="133"/>
      <c r="AB209" s="133"/>
      <c r="AC209" s="133"/>
      <c r="AD209" s="133"/>
      <c r="AE209" s="133"/>
      <c r="AF209" s="133"/>
    </row>
    <row r="210">
      <c r="Y210" s="133"/>
      <c r="Z210" s="133"/>
      <c r="AA210" s="133"/>
      <c r="AB210" s="133"/>
      <c r="AC210" s="133"/>
      <c r="AD210" s="133"/>
      <c r="AE210" s="133"/>
      <c r="AF210" s="133"/>
    </row>
    <row r="211">
      <c r="Y211" s="133"/>
      <c r="Z211" s="133"/>
      <c r="AA211" s="133"/>
      <c r="AB211" s="133"/>
      <c r="AC211" s="133"/>
      <c r="AD211" s="133"/>
      <c r="AE211" s="133"/>
      <c r="AF211" s="133"/>
    </row>
    <row r="212">
      <c r="Y212" s="133"/>
      <c r="Z212" s="133"/>
      <c r="AA212" s="133"/>
      <c r="AB212" s="133"/>
      <c r="AC212" s="133"/>
      <c r="AD212" s="133"/>
      <c r="AE212" s="133"/>
      <c r="AF212" s="133"/>
    </row>
    <row r="213">
      <c r="Y213" s="133"/>
      <c r="Z213" s="133"/>
      <c r="AA213" s="133"/>
      <c r="AB213" s="133"/>
      <c r="AC213" s="133"/>
      <c r="AD213" s="133"/>
      <c r="AE213" s="133"/>
      <c r="AF213" s="133"/>
    </row>
    <row r="214">
      <c r="Y214" s="133"/>
      <c r="Z214" s="133"/>
      <c r="AA214" s="133"/>
      <c r="AB214" s="133"/>
      <c r="AC214" s="133"/>
      <c r="AD214" s="133"/>
      <c r="AE214" s="133"/>
      <c r="AF214" s="133"/>
    </row>
    <row r="215">
      <c r="Y215" s="133"/>
      <c r="Z215" s="133"/>
      <c r="AA215" s="133"/>
      <c r="AB215" s="133"/>
      <c r="AC215" s="133"/>
      <c r="AD215" s="133"/>
      <c r="AE215" s="133"/>
      <c r="AF215" s="133"/>
    </row>
    <row r="216">
      <c r="Y216" s="133"/>
      <c r="Z216" s="133"/>
      <c r="AA216" s="133"/>
      <c r="AB216" s="133"/>
      <c r="AC216" s="133"/>
      <c r="AD216" s="133"/>
      <c r="AE216" s="133"/>
      <c r="AF216" s="133"/>
    </row>
    <row r="217">
      <c r="Y217" s="133"/>
      <c r="Z217" s="133"/>
      <c r="AA217" s="133"/>
      <c r="AB217" s="133"/>
      <c r="AC217" s="133"/>
      <c r="AD217" s="133"/>
      <c r="AE217" s="133"/>
      <c r="AF217" s="133"/>
    </row>
    <row r="218">
      <c r="Y218" s="133"/>
      <c r="Z218" s="133"/>
      <c r="AA218" s="133"/>
      <c r="AB218" s="133"/>
      <c r="AC218" s="133"/>
      <c r="AD218" s="133"/>
      <c r="AE218" s="133"/>
      <c r="AF218" s="133"/>
    </row>
    <row r="219">
      <c r="Y219" s="133"/>
      <c r="Z219" s="133"/>
      <c r="AA219" s="133"/>
      <c r="AB219" s="133"/>
      <c r="AC219" s="133"/>
      <c r="AD219" s="133"/>
      <c r="AE219" s="133"/>
      <c r="AF219" s="133"/>
    </row>
    <row r="220">
      <c r="Y220" s="133"/>
      <c r="Z220" s="133"/>
      <c r="AA220" s="133"/>
      <c r="AB220" s="133"/>
      <c r="AC220" s="133"/>
      <c r="AD220" s="133"/>
      <c r="AE220" s="133"/>
      <c r="AF220" s="133"/>
    </row>
    <row r="221">
      <c r="Y221" s="133"/>
      <c r="Z221" s="133"/>
      <c r="AA221" s="133"/>
      <c r="AB221" s="133"/>
      <c r="AC221" s="133"/>
      <c r="AD221" s="133"/>
      <c r="AE221" s="133"/>
      <c r="AF221" s="133"/>
    </row>
    <row r="222">
      <c r="Y222" s="133"/>
      <c r="Z222" s="133"/>
      <c r="AA222" s="133"/>
      <c r="AB222" s="133"/>
      <c r="AC222" s="133"/>
      <c r="AD222" s="133"/>
      <c r="AE222" s="133"/>
      <c r="AF222" s="133"/>
    </row>
    <row r="223">
      <c r="Y223" s="133"/>
      <c r="Z223" s="133"/>
      <c r="AA223" s="133"/>
      <c r="AB223" s="133"/>
      <c r="AC223" s="133"/>
      <c r="AD223" s="133"/>
      <c r="AE223" s="133"/>
      <c r="AF223" s="133"/>
    </row>
    <row r="224">
      <c r="Y224" s="133"/>
      <c r="Z224" s="133"/>
      <c r="AA224" s="133"/>
      <c r="AB224" s="133"/>
      <c r="AC224" s="133"/>
      <c r="AD224" s="133"/>
      <c r="AE224" s="133"/>
      <c r="AF224" s="133"/>
    </row>
    <row r="225">
      <c r="Y225" s="133"/>
      <c r="Z225" s="133"/>
      <c r="AA225" s="133"/>
      <c r="AB225" s="133"/>
      <c r="AC225" s="133"/>
      <c r="AD225" s="133"/>
      <c r="AE225" s="133"/>
      <c r="AF225" s="133"/>
    </row>
    <row r="226">
      <c r="Y226" s="133"/>
      <c r="Z226" s="133"/>
      <c r="AA226" s="133"/>
      <c r="AB226" s="133"/>
      <c r="AC226" s="133"/>
      <c r="AD226" s="133"/>
      <c r="AE226" s="133"/>
      <c r="AF226" s="133"/>
    </row>
    <row r="227">
      <c r="Y227" s="133"/>
      <c r="Z227" s="133"/>
      <c r="AA227" s="133"/>
      <c r="AB227" s="133"/>
      <c r="AC227" s="133"/>
      <c r="AD227" s="133"/>
      <c r="AE227" s="133"/>
      <c r="AF227" s="133"/>
    </row>
    <row r="228">
      <c r="Y228" s="133"/>
      <c r="Z228" s="133"/>
      <c r="AA228" s="133"/>
      <c r="AB228" s="133"/>
      <c r="AC228" s="133"/>
      <c r="AD228" s="133"/>
      <c r="AE228" s="133"/>
      <c r="AF228" s="133"/>
    </row>
    <row r="229">
      <c r="Y229" s="133"/>
      <c r="Z229" s="133"/>
      <c r="AA229" s="133"/>
      <c r="AB229" s="133"/>
      <c r="AC229" s="133"/>
      <c r="AD229" s="133"/>
      <c r="AE229" s="133"/>
      <c r="AF229" s="133"/>
    </row>
    <row r="230">
      <c r="Y230" s="133"/>
      <c r="Z230" s="133"/>
      <c r="AA230" s="133"/>
      <c r="AB230" s="133"/>
      <c r="AC230" s="133"/>
      <c r="AD230" s="133"/>
      <c r="AE230" s="133"/>
      <c r="AF230" s="133"/>
    </row>
    <row r="231">
      <c r="Y231" s="133"/>
      <c r="Z231" s="133"/>
      <c r="AA231" s="133"/>
      <c r="AB231" s="133"/>
      <c r="AC231" s="133"/>
      <c r="AD231" s="133"/>
      <c r="AE231" s="133"/>
      <c r="AF231" s="133"/>
    </row>
    <row r="232">
      <c r="Y232" s="133"/>
      <c r="Z232" s="133"/>
      <c r="AA232" s="133"/>
      <c r="AB232" s="133"/>
      <c r="AC232" s="133"/>
      <c r="AD232" s="133"/>
      <c r="AE232" s="133"/>
      <c r="AF232" s="133"/>
    </row>
    <row r="233">
      <c r="Y233" s="133"/>
      <c r="Z233" s="133"/>
      <c r="AA233" s="133"/>
      <c r="AB233" s="133"/>
      <c r="AC233" s="133"/>
      <c r="AD233" s="133"/>
      <c r="AE233" s="133"/>
      <c r="AF233" s="133"/>
    </row>
    <row r="234">
      <c r="Y234" s="133"/>
      <c r="Z234" s="133"/>
      <c r="AA234" s="133"/>
      <c r="AB234" s="133"/>
      <c r="AC234" s="133"/>
      <c r="AD234" s="133"/>
      <c r="AE234" s="133"/>
      <c r="AF234" s="133"/>
    </row>
    <row r="235">
      <c r="Y235" s="133"/>
      <c r="Z235" s="133"/>
      <c r="AA235" s="133"/>
      <c r="AB235" s="133"/>
      <c r="AC235" s="133"/>
      <c r="AD235" s="133"/>
      <c r="AE235" s="133"/>
      <c r="AF235" s="133"/>
    </row>
    <row r="236">
      <c r="Y236" s="133"/>
      <c r="Z236" s="133"/>
      <c r="AA236" s="133"/>
      <c r="AB236" s="133"/>
      <c r="AC236" s="133"/>
      <c r="AD236" s="133"/>
      <c r="AE236" s="133"/>
      <c r="AF236" s="133"/>
    </row>
    <row r="237">
      <c r="Y237" s="133"/>
      <c r="Z237" s="133"/>
      <c r="AA237" s="133"/>
      <c r="AB237" s="133"/>
      <c r="AC237" s="133"/>
      <c r="AD237" s="133"/>
      <c r="AE237" s="133"/>
      <c r="AF237" s="133"/>
    </row>
    <row r="238">
      <c r="Y238" s="133"/>
      <c r="Z238" s="133"/>
      <c r="AA238" s="133"/>
      <c r="AB238" s="133"/>
      <c r="AC238" s="133"/>
      <c r="AD238" s="133"/>
      <c r="AE238" s="133"/>
      <c r="AF238" s="133"/>
    </row>
    <row r="239">
      <c r="Y239" s="133"/>
      <c r="Z239" s="133"/>
      <c r="AA239" s="133"/>
      <c r="AB239" s="133"/>
      <c r="AC239" s="133"/>
      <c r="AD239" s="133"/>
      <c r="AE239" s="133"/>
      <c r="AF239" s="133"/>
    </row>
    <row r="240">
      <c r="Y240" s="133"/>
      <c r="Z240" s="133"/>
      <c r="AA240" s="133"/>
      <c r="AB240" s="133"/>
      <c r="AC240" s="133"/>
      <c r="AD240" s="133"/>
      <c r="AE240" s="133"/>
      <c r="AF240" s="133"/>
    </row>
    <row r="241">
      <c r="Y241" s="133"/>
      <c r="Z241" s="133"/>
      <c r="AA241" s="133"/>
      <c r="AB241" s="133"/>
      <c r="AC241" s="133"/>
      <c r="AD241" s="133"/>
      <c r="AE241" s="133"/>
      <c r="AF241" s="133"/>
    </row>
    <row r="242">
      <c r="Y242" s="133"/>
      <c r="Z242" s="133"/>
      <c r="AA242" s="133"/>
      <c r="AB242" s="133"/>
      <c r="AC242" s="133"/>
      <c r="AD242" s="133"/>
      <c r="AE242" s="133"/>
      <c r="AF242" s="133"/>
    </row>
    <row r="243">
      <c r="Y243" s="133"/>
      <c r="Z243" s="133"/>
      <c r="AA243" s="133"/>
      <c r="AB243" s="133"/>
      <c r="AC243" s="133"/>
      <c r="AD243" s="133"/>
      <c r="AE243" s="133"/>
      <c r="AF243" s="133"/>
    </row>
    <row r="244">
      <c r="Y244" s="133"/>
      <c r="Z244" s="133"/>
      <c r="AA244" s="133"/>
      <c r="AB244" s="133"/>
      <c r="AC244" s="133"/>
      <c r="AD244" s="133"/>
      <c r="AE244" s="133"/>
      <c r="AF244" s="133"/>
    </row>
    <row r="245">
      <c r="Y245" s="133"/>
      <c r="Z245" s="133"/>
      <c r="AA245" s="133"/>
      <c r="AB245" s="133"/>
      <c r="AC245" s="133"/>
      <c r="AD245" s="133"/>
      <c r="AE245" s="133"/>
      <c r="AF245" s="133"/>
    </row>
    <row r="246">
      <c r="Y246" s="133"/>
      <c r="Z246" s="133"/>
      <c r="AA246" s="133"/>
      <c r="AB246" s="133"/>
      <c r="AC246" s="133"/>
      <c r="AD246" s="133"/>
      <c r="AE246" s="133"/>
      <c r="AF246" s="133"/>
    </row>
    <row r="247">
      <c r="Y247" s="133"/>
      <c r="Z247" s="133"/>
      <c r="AA247" s="133"/>
      <c r="AB247" s="133"/>
      <c r="AC247" s="133"/>
      <c r="AD247" s="133"/>
      <c r="AE247" s="133"/>
      <c r="AF247" s="133"/>
    </row>
    <row r="248">
      <c r="Y248" s="133"/>
      <c r="Z248" s="133"/>
      <c r="AA248" s="133"/>
      <c r="AB248" s="133"/>
      <c r="AC248" s="133"/>
      <c r="AD248" s="133"/>
      <c r="AE248" s="133"/>
      <c r="AF248" s="133"/>
    </row>
    <row r="249">
      <c r="Y249" s="133"/>
      <c r="Z249" s="133"/>
      <c r="AA249" s="133"/>
      <c r="AB249" s="133"/>
      <c r="AC249" s="133"/>
      <c r="AD249" s="133"/>
      <c r="AE249" s="133"/>
      <c r="AF249" s="133"/>
    </row>
    <row r="250">
      <c r="Y250" s="133"/>
      <c r="Z250" s="133"/>
      <c r="AA250" s="133"/>
      <c r="AB250" s="133"/>
      <c r="AC250" s="133"/>
      <c r="AD250" s="133"/>
      <c r="AE250" s="133"/>
      <c r="AF250" s="133"/>
    </row>
    <row r="251">
      <c r="Y251" s="133"/>
      <c r="Z251" s="133"/>
      <c r="AA251" s="133"/>
      <c r="AB251" s="133"/>
      <c r="AC251" s="133"/>
      <c r="AD251" s="133"/>
      <c r="AE251" s="133"/>
      <c r="AF251" s="133"/>
    </row>
    <row r="252">
      <c r="Y252" s="133"/>
      <c r="Z252" s="133"/>
      <c r="AA252" s="133"/>
      <c r="AB252" s="133"/>
      <c r="AC252" s="133"/>
      <c r="AD252" s="133"/>
      <c r="AE252" s="133"/>
      <c r="AF252" s="133"/>
    </row>
    <row r="253">
      <c r="Y253" s="133"/>
      <c r="Z253" s="133"/>
      <c r="AA253" s="133"/>
      <c r="AB253" s="133"/>
      <c r="AC253" s="133"/>
      <c r="AD253" s="133"/>
      <c r="AE253" s="133"/>
      <c r="AF253" s="133"/>
    </row>
    <row r="254">
      <c r="Y254" s="133"/>
      <c r="Z254" s="133"/>
      <c r="AA254" s="133"/>
      <c r="AB254" s="133"/>
      <c r="AC254" s="133"/>
      <c r="AD254" s="133"/>
      <c r="AE254" s="133"/>
      <c r="AF254" s="133"/>
    </row>
    <row r="255">
      <c r="Y255" s="133"/>
      <c r="Z255" s="133"/>
      <c r="AA255" s="133"/>
      <c r="AB255" s="133"/>
      <c r="AC255" s="133"/>
      <c r="AD255" s="133"/>
      <c r="AE255" s="133"/>
      <c r="AF255" s="133"/>
    </row>
    <row r="256">
      <c r="Y256" s="133"/>
      <c r="Z256" s="133"/>
      <c r="AA256" s="133"/>
      <c r="AB256" s="133"/>
      <c r="AC256" s="133"/>
      <c r="AD256" s="133"/>
      <c r="AE256" s="133"/>
      <c r="AF256" s="133"/>
    </row>
    <row r="257">
      <c r="Y257" s="133"/>
      <c r="Z257" s="133"/>
      <c r="AA257" s="133"/>
      <c r="AB257" s="133"/>
      <c r="AC257" s="133"/>
      <c r="AD257" s="133"/>
      <c r="AE257" s="133"/>
      <c r="AF257" s="133"/>
    </row>
    <row r="258">
      <c r="Y258" s="133"/>
      <c r="Z258" s="133"/>
      <c r="AA258" s="133"/>
      <c r="AB258" s="133"/>
      <c r="AC258" s="133"/>
      <c r="AD258" s="133"/>
      <c r="AE258" s="133"/>
      <c r="AF258" s="133"/>
    </row>
    <row r="259">
      <c r="Y259" s="133"/>
      <c r="Z259" s="133"/>
      <c r="AA259" s="133"/>
      <c r="AB259" s="133"/>
      <c r="AC259" s="133"/>
      <c r="AD259" s="133"/>
      <c r="AE259" s="133"/>
      <c r="AF259" s="133"/>
    </row>
    <row r="260">
      <c r="Y260" s="133"/>
      <c r="Z260" s="133"/>
      <c r="AA260" s="133"/>
      <c r="AB260" s="133"/>
      <c r="AC260" s="133"/>
      <c r="AD260" s="133"/>
      <c r="AE260" s="133"/>
      <c r="AF260" s="133"/>
    </row>
    <row r="261">
      <c r="Y261" s="133"/>
      <c r="Z261" s="133"/>
      <c r="AA261" s="133"/>
      <c r="AB261" s="133"/>
      <c r="AC261" s="133"/>
      <c r="AD261" s="133"/>
      <c r="AE261" s="133"/>
      <c r="AF261" s="133"/>
    </row>
    <row r="262">
      <c r="Y262" s="133"/>
      <c r="Z262" s="133"/>
      <c r="AA262" s="133"/>
      <c r="AB262" s="133"/>
      <c r="AC262" s="133"/>
      <c r="AD262" s="133"/>
      <c r="AE262" s="133"/>
      <c r="AF262" s="133"/>
    </row>
    <row r="263">
      <c r="Y263" s="133"/>
      <c r="Z263" s="133"/>
      <c r="AA263" s="133"/>
      <c r="AB263" s="133"/>
      <c r="AC263" s="133"/>
      <c r="AD263" s="133"/>
      <c r="AE263" s="133"/>
      <c r="AF263" s="133"/>
    </row>
    <row r="264">
      <c r="Y264" s="133"/>
      <c r="Z264" s="133"/>
      <c r="AA264" s="133"/>
      <c r="AB264" s="133"/>
      <c r="AC264" s="133"/>
      <c r="AD264" s="133"/>
      <c r="AE264" s="133"/>
      <c r="AF264" s="133"/>
    </row>
    <row r="265">
      <c r="Y265" s="133"/>
      <c r="Z265" s="133"/>
      <c r="AA265" s="133"/>
      <c r="AB265" s="133"/>
      <c r="AC265" s="133"/>
      <c r="AD265" s="133"/>
      <c r="AE265" s="133"/>
      <c r="AF265" s="133"/>
    </row>
    <row r="266">
      <c r="Y266" s="133"/>
      <c r="Z266" s="133"/>
      <c r="AA266" s="133"/>
      <c r="AB266" s="133"/>
      <c r="AC266" s="133"/>
      <c r="AD266" s="133"/>
      <c r="AE266" s="133"/>
      <c r="AF266" s="133"/>
    </row>
    <row r="267">
      <c r="Y267" s="133"/>
      <c r="Z267" s="133"/>
      <c r="AA267" s="133"/>
      <c r="AB267" s="133"/>
      <c r="AC267" s="133"/>
      <c r="AD267" s="133"/>
      <c r="AE267" s="133"/>
      <c r="AF267" s="133"/>
    </row>
    <row r="268">
      <c r="Y268" s="133"/>
      <c r="Z268" s="133"/>
      <c r="AA268" s="133"/>
      <c r="AB268" s="133"/>
      <c r="AC268" s="133"/>
      <c r="AD268" s="133"/>
      <c r="AE268" s="133"/>
      <c r="AF268" s="133"/>
    </row>
    <row r="269">
      <c r="Y269" s="133"/>
      <c r="Z269" s="133"/>
      <c r="AA269" s="133"/>
      <c r="AB269" s="133"/>
      <c r="AC269" s="133"/>
      <c r="AD269" s="133"/>
      <c r="AE269" s="133"/>
      <c r="AF269" s="133"/>
    </row>
    <row r="270">
      <c r="Y270" s="133"/>
      <c r="Z270" s="133"/>
      <c r="AA270" s="133"/>
      <c r="AB270" s="133"/>
      <c r="AC270" s="133"/>
      <c r="AD270" s="133"/>
      <c r="AE270" s="133"/>
      <c r="AF270" s="133"/>
    </row>
    <row r="271">
      <c r="Y271" s="133"/>
      <c r="Z271" s="133"/>
      <c r="AA271" s="133"/>
      <c r="AB271" s="133"/>
      <c r="AC271" s="133"/>
      <c r="AD271" s="133"/>
      <c r="AE271" s="133"/>
      <c r="AF271" s="133"/>
    </row>
    <row r="272">
      <c r="Y272" s="133"/>
      <c r="Z272" s="133"/>
      <c r="AA272" s="133"/>
      <c r="AB272" s="133"/>
      <c r="AC272" s="133"/>
      <c r="AD272" s="133"/>
      <c r="AE272" s="133"/>
      <c r="AF272" s="133"/>
    </row>
    <row r="273">
      <c r="Y273" s="133"/>
      <c r="Z273" s="133"/>
      <c r="AA273" s="133"/>
      <c r="AB273" s="133"/>
      <c r="AC273" s="133"/>
      <c r="AD273" s="133"/>
      <c r="AE273" s="133"/>
      <c r="AF273" s="133"/>
    </row>
    <row r="274">
      <c r="Y274" s="133"/>
      <c r="Z274" s="133"/>
      <c r="AA274" s="133"/>
      <c r="AB274" s="133"/>
      <c r="AC274" s="133"/>
      <c r="AD274" s="133"/>
      <c r="AE274" s="133"/>
      <c r="AF274" s="133"/>
    </row>
    <row r="275">
      <c r="Y275" s="133"/>
      <c r="Z275" s="133"/>
      <c r="AA275" s="133"/>
      <c r="AB275" s="133"/>
      <c r="AC275" s="133"/>
      <c r="AD275" s="133"/>
      <c r="AE275" s="133"/>
      <c r="AF275" s="133"/>
    </row>
    <row r="276">
      <c r="Y276" s="133"/>
      <c r="Z276" s="133"/>
      <c r="AA276" s="133"/>
      <c r="AB276" s="133"/>
      <c r="AC276" s="133"/>
      <c r="AD276" s="133"/>
      <c r="AE276" s="133"/>
      <c r="AF276" s="133"/>
    </row>
    <row r="277">
      <c r="Y277" s="133"/>
      <c r="Z277" s="133"/>
      <c r="AA277" s="133"/>
      <c r="AB277" s="133"/>
      <c r="AC277" s="133"/>
      <c r="AD277" s="133"/>
      <c r="AE277" s="133"/>
      <c r="AF277" s="133"/>
    </row>
    <row r="278">
      <c r="Y278" s="133"/>
      <c r="Z278" s="133"/>
      <c r="AA278" s="133"/>
      <c r="AB278" s="133"/>
      <c r="AC278" s="133"/>
      <c r="AD278" s="133"/>
      <c r="AE278" s="133"/>
      <c r="AF278" s="133"/>
    </row>
    <row r="279">
      <c r="Y279" s="133"/>
      <c r="Z279" s="133"/>
      <c r="AA279" s="133"/>
      <c r="AB279" s="133"/>
      <c r="AC279" s="133"/>
      <c r="AD279" s="133"/>
      <c r="AE279" s="133"/>
      <c r="AF279" s="133"/>
    </row>
    <row r="280">
      <c r="Y280" s="133"/>
      <c r="Z280" s="133"/>
      <c r="AA280" s="133"/>
      <c r="AB280" s="133"/>
      <c r="AC280" s="133"/>
      <c r="AD280" s="133"/>
      <c r="AE280" s="133"/>
      <c r="AF280" s="133"/>
    </row>
    <row r="281">
      <c r="Y281" s="133"/>
      <c r="Z281" s="133"/>
      <c r="AA281" s="133"/>
      <c r="AB281" s="133"/>
      <c r="AC281" s="133"/>
      <c r="AD281" s="133"/>
      <c r="AE281" s="133"/>
      <c r="AF281" s="133"/>
    </row>
    <row r="282">
      <c r="Y282" s="133"/>
      <c r="Z282" s="133"/>
      <c r="AA282" s="133"/>
      <c r="AB282" s="133"/>
      <c r="AC282" s="133"/>
      <c r="AD282" s="133"/>
      <c r="AE282" s="133"/>
      <c r="AF282" s="133"/>
    </row>
    <row r="283">
      <c r="Y283" s="133"/>
      <c r="Z283" s="133"/>
      <c r="AA283" s="133"/>
      <c r="AB283" s="133"/>
      <c r="AC283" s="133"/>
      <c r="AD283" s="133"/>
      <c r="AE283" s="133"/>
      <c r="AF283" s="133"/>
    </row>
    <row r="284">
      <c r="Y284" s="133"/>
      <c r="Z284" s="133"/>
      <c r="AA284" s="133"/>
      <c r="AB284" s="133"/>
      <c r="AC284" s="133"/>
      <c r="AD284" s="133"/>
      <c r="AE284" s="133"/>
      <c r="AF284" s="133"/>
    </row>
    <row r="285">
      <c r="Y285" s="133"/>
      <c r="Z285" s="133"/>
      <c r="AA285" s="133"/>
      <c r="AB285" s="133"/>
      <c r="AC285" s="133"/>
      <c r="AD285" s="133"/>
      <c r="AE285" s="133"/>
      <c r="AF285" s="133"/>
    </row>
    <row r="286">
      <c r="Y286" s="133"/>
      <c r="Z286" s="133"/>
      <c r="AA286" s="133"/>
      <c r="AB286" s="133"/>
      <c r="AC286" s="133"/>
      <c r="AD286" s="133"/>
      <c r="AE286" s="133"/>
      <c r="AF286" s="133"/>
    </row>
    <row r="287">
      <c r="Y287" s="133"/>
      <c r="Z287" s="133"/>
      <c r="AA287" s="133"/>
      <c r="AB287" s="133"/>
      <c r="AC287" s="133"/>
      <c r="AD287" s="133"/>
      <c r="AE287" s="133"/>
      <c r="AF287" s="133"/>
    </row>
    <row r="288">
      <c r="Y288" s="133"/>
      <c r="Z288" s="133"/>
      <c r="AA288" s="133"/>
      <c r="AB288" s="133"/>
      <c r="AC288" s="133"/>
      <c r="AD288" s="133"/>
      <c r="AE288" s="133"/>
      <c r="AF288" s="133"/>
    </row>
    <row r="289">
      <c r="Y289" s="133"/>
      <c r="Z289" s="133"/>
      <c r="AA289" s="133"/>
      <c r="AB289" s="133"/>
      <c r="AC289" s="133"/>
      <c r="AD289" s="133"/>
      <c r="AE289" s="133"/>
      <c r="AF289" s="133"/>
    </row>
    <row r="290">
      <c r="Y290" s="133"/>
      <c r="Z290" s="133"/>
      <c r="AA290" s="133"/>
      <c r="AB290" s="133"/>
      <c r="AC290" s="133"/>
      <c r="AD290" s="133"/>
      <c r="AE290" s="133"/>
      <c r="AF290" s="133"/>
    </row>
    <row r="291">
      <c r="Y291" s="133"/>
      <c r="Z291" s="133"/>
      <c r="AA291" s="133"/>
      <c r="AB291" s="133"/>
      <c r="AC291" s="133"/>
      <c r="AD291" s="133"/>
      <c r="AE291" s="133"/>
      <c r="AF291" s="133"/>
    </row>
    <row r="292">
      <c r="Y292" s="133"/>
      <c r="Z292" s="133"/>
      <c r="AA292" s="133"/>
      <c r="AB292" s="133"/>
      <c r="AC292" s="133"/>
      <c r="AD292" s="133"/>
      <c r="AE292" s="133"/>
      <c r="AF292" s="133"/>
    </row>
    <row r="293">
      <c r="Y293" s="133"/>
      <c r="Z293" s="133"/>
      <c r="AA293" s="133"/>
      <c r="AB293" s="133"/>
      <c r="AC293" s="133"/>
      <c r="AD293" s="133"/>
      <c r="AE293" s="133"/>
      <c r="AF293" s="133"/>
    </row>
    <row r="294">
      <c r="Y294" s="133"/>
      <c r="Z294" s="133"/>
      <c r="AA294" s="133"/>
      <c r="AB294" s="133"/>
      <c r="AC294" s="133"/>
      <c r="AD294" s="133"/>
      <c r="AE294" s="133"/>
      <c r="AF294" s="133"/>
    </row>
    <row r="295">
      <c r="Y295" s="133"/>
      <c r="Z295" s="133"/>
      <c r="AA295" s="133"/>
      <c r="AB295" s="133"/>
      <c r="AC295" s="133"/>
      <c r="AD295" s="133"/>
      <c r="AE295" s="133"/>
      <c r="AF295" s="133"/>
    </row>
    <row r="296">
      <c r="Y296" s="133"/>
      <c r="Z296" s="133"/>
      <c r="AA296" s="133"/>
      <c r="AB296" s="133"/>
      <c r="AC296" s="133"/>
      <c r="AD296" s="133"/>
      <c r="AE296" s="133"/>
      <c r="AF296" s="133"/>
    </row>
    <row r="297">
      <c r="Y297" s="133"/>
      <c r="Z297" s="133"/>
      <c r="AA297" s="133"/>
      <c r="AB297" s="133"/>
      <c r="AC297" s="133"/>
      <c r="AD297" s="133"/>
      <c r="AE297" s="133"/>
      <c r="AF297" s="133"/>
    </row>
    <row r="298">
      <c r="Y298" s="133"/>
      <c r="Z298" s="133"/>
      <c r="AA298" s="133"/>
      <c r="AB298" s="133"/>
      <c r="AC298" s="133"/>
      <c r="AD298" s="133"/>
      <c r="AE298" s="133"/>
      <c r="AF298" s="133"/>
    </row>
    <row r="299">
      <c r="Y299" s="133"/>
      <c r="Z299" s="133"/>
      <c r="AA299" s="133"/>
      <c r="AB299" s="133"/>
      <c r="AC299" s="133"/>
      <c r="AD299" s="133"/>
      <c r="AE299" s="133"/>
      <c r="AF299" s="133"/>
    </row>
    <row r="300">
      <c r="Y300" s="133"/>
      <c r="Z300" s="133"/>
      <c r="AA300" s="133"/>
      <c r="AB300" s="133"/>
      <c r="AC300" s="133"/>
      <c r="AD300" s="133"/>
      <c r="AE300" s="133"/>
      <c r="AF300" s="133"/>
    </row>
    <row r="301">
      <c r="Y301" s="133"/>
      <c r="Z301" s="133"/>
      <c r="AA301" s="133"/>
      <c r="AB301" s="133"/>
      <c r="AC301" s="133"/>
      <c r="AD301" s="133"/>
      <c r="AE301" s="133"/>
      <c r="AF301" s="133"/>
    </row>
    <row r="302">
      <c r="Y302" s="133"/>
      <c r="Z302" s="133"/>
      <c r="AA302" s="133"/>
      <c r="AB302" s="133"/>
      <c r="AC302" s="133"/>
      <c r="AD302" s="133"/>
      <c r="AE302" s="133"/>
      <c r="AF302" s="133"/>
    </row>
    <row r="303">
      <c r="Y303" s="133"/>
      <c r="Z303" s="133"/>
      <c r="AA303" s="133"/>
      <c r="AB303" s="133"/>
      <c r="AC303" s="133"/>
      <c r="AD303" s="133"/>
      <c r="AE303" s="133"/>
      <c r="AF303" s="133"/>
    </row>
    <row r="304">
      <c r="Y304" s="133"/>
      <c r="Z304" s="133"/>
      <c r="AA304" s="133"/>
      <c r="AB304" s="133"/>
      <c r="AC304" s="133"/>
      <c r="AD304" s="133"/>
      <c r="AE304" s="133"/>
      <c r="AF304" s="133"/>
    </row>
    <row r="305">
      <c r="Y305" s="133"/>
      <c r="Z305" s="133"/>
      <c r="AA305" s="133"/>
      <c r="AB305" s="133"/>
      <c r="AC305" s="133"/>
      <c r="AD305" s="133"/>
      <c r="AE305" s="133"/>
      <c r="AF305" s="133"/>
    </row>
    <row r="306">
      <c r="Y306" s="133"/>
      <c r="Z306" s="133"/>
      <c r="AA306" s="133"/>
      <c r="AB306" s="133"/>
      <c r="AC306" s="133"/>
      <c r="AD306" s="133"/>
      <c r="AE306" s="133"/>
      <c r="AF306" s="133"/>
    </row>
    <row r="307">
      <c r="Y307" s="133"/>
      <c r="Z307" s="133"/>
      <c r="AA307" s="133"/>
      <c r="AB307" s="133"/>
      <c r="AC307" s="133"/>
      <c r="AD307" s="133"/>
      <c r="AE307" s="133"/>
      <c r="AF307" s="133"/>
    </row>
    <row r="308">
      <c r="Y308" s="133"/>
      <c r="Z308" s="133"/>
      <c r="AA308" s="133"/>
      <c r="AB308" s="133"/>
      <c r="AC308" s="133"/>
      <c r="AD308" s="133"/>
      <c r="AE308" s="133"/>
      <c r="AF308" s="133"/>
    </row>
    <row r="309">
      <c r="Y309" s="133"/>
      <c r="Z309" s="133"/>
      <c r="AA309" s="133"/>
      <c r="AB309" s="133"/>
      <c r="AC309" s="133"/>
      <c r="AD309" s="133"/>
      <c r="AE309" s="133"/>
      <c r="AF309" s="133"/>
    </row>
    <row r="310">
      <c r="Y310" s="133"/>
      <c r="Z310" s="133"/>
      <c r="AA310" s="133"/>
      <c r="AB310" s="133"/>
      <c r="AC310" s="133"/>
      <c r="AD310" s="133"/>
      <c r="AE310" s="133"/>
      <c r="AF310" s="133"/>
    </row>
    <row r="311">
      <c r="Y311" s="133"/>
      <c r="Z311" s="133"/>
      <c r="AA311" s="133"/>
      <c r="AB311" s="133"/>
      <c r="AC311" s="133"/>
      <c r="AD311" s="133"/>
      <c r="AE311" s="133"/>
      <c r="AF311" s="133"/>
    </row>
    <row r="312">
      <c r="Y312" s="133"/>
      <c r="Z312" s="133"/>
      <c r="AA312" s="133"/>
      <c r="AB312" s="133"/>
      <c r="AC312" s="133"/>
      <c r="AD312" s="133"/>
      <c r="AE312" s="133"/>
      <c r="AF312" s="133"/>
    </row>
    <row r="313">
      <c r="Y313" s="133"/>
      <c r="Z313" s="133"/>
      <c r="AA313" s="133"/>
      <c r="AB313" s="133"/>
      <c r="AC313" s="133"/>
      <c r="AD313" s="133"/>
      <c r="AE313" s="133"/>
      <c r="AF313" s="133"/>
    </row>
    <row r="314">
      <c r="Y314" s="133"/>
      <c r="Z314" s="133"/>
      <c r="AA314" s="133"/>
      <c r="AB314" s="133"/>
      <c r="AC314" s="133"/>
      <c r="AD314" s="133"/>
      <c r="AE314" s="133"/>
      <c r="AF314" s="133"/>
    </row>
    <row r="315">
      <c r="Y315" s="133"/>
      <c r="Z315" s="133"/>
      <c r="AA315" s="133"/>
      <c r="AB315" s="133"/>
      <c r="AC315" s="133"/>
      <c r="AD315" s="133"/>
      <c r="AE315" s="133"/>
      <c r="AF315" s="133"/>
    </row>
    <row r="316">
      <c r="Y316" s="133"/>
      <c r="Z316" s="133"/>
      <c r="AA316" s="133"/>
      <c r="AB316" s="133"/>
      <c r="AC316" s="133"/>
      <c r="AD316" s="133"/>
      <c r="AE316" s="133"/>
      <c r="AF316" s="133"/>
    </row>
    <row r="317">
      <c r="Y317" s="133"/>
      <c r="Z317" s="133"/>
      <c r="AA317" s="133"/>
      <c r="AB317" s="133"/>
      <c r="AC317" s="133"/>
      <c r="AD317" s="133"/>
      <c r="AE317" s="133"/>
      <c r="AF317" s="133"/>
    </row>
    <row r="318">
      <c r="Y318" s="133"/>
      <c r="Z318" s="133"/>
      <c r="AA318" s="133"/>
      <c r="AB318" s="133"/>
      <c r="AC318" s="133"/>
      <c r="AD318" s="133"/>
      <c r="AE318" s="133"/>
      <c r="AF318" s="133"/>
    </row>
    <row r="319">
      <c r="Y319" s="133"/>
      <c r="Z319" s="133"/>
      <c r="AA319" s="133"/>
      <c r="AB319" s="133"/>
      <c r="AC319" s="133"/>
      <c r="AD319" s="133"/>
      <c r="AE319" s="133"/>
      <c r="AF319" s="133"/>
    </row>
    <row r="320">
      <c r="Y320" s="133"/>
      <c r="Z320" s="133"/>
      <c r="AA320" s="133"/>
      <c r="AB320" s="133"/>
      <c r="AC320" s="133"/>
      <c r="AD320" s="133"/>
      <c r="AE320" s="133"/>
      <c r="AF320" s="133"/>
    </row>
    <row r="321">
      <c r="Y321" s="133"/>
      <c r="Z321" s="133"/>
      <c r="AA321" s="133"/>
      <c r="AB321" s="133"/>
      <c r="AC321" s="133"/>
      <c r="AD321" s="133"/>
      <c r="AE321" s="133"/>
      <c r="AF321" s="133"/>
    </row>
    <row r="322">
      <c r="Y322" s="133"/>
      <c r="Z322" s="133"/>
      <c r="AA322" s="133"/>
      <c r="AB322" s="133"/>
      <c r="AC322" s="133"/>
      <c r="AD322" s="133"/>
      <c r="AE322" s="133"/>
      <c r="AF322" s="133"/>
    </row>
    <row r="323">
      <c r="Y323" s="133"/>
      <c r="Z323" s="133"/>
      <c r="AA323" s="133"/>
      <c r="AB323" s="133"/>
      <c r="AC323" s="133"/>
      <c r="AD323" s="133"/>
      <c r="AE323" s="133"/>
      <c r="AF323" s="133"/>
    </row>
    <row r="324">
      <c r="Y324" s="133"/>
      <c r="Z324" s="133"/>
      <c r="AA324" s="133"/>
      <c r="AB324" s="133"/>
      <c r="AC324" s="133"/>
      <c r="AD324" s="133"/>
      <c r="AE324" s="133"/>
      <c r="AF324" s="133"/>
    </row>
    <row r="325">
      <c r="Y325" s="133"/>
      <c r="Z325" s="133"/>
      <c r="AA325" s="133"/>
      <c r="AB325" s="133"/>
      <c r="AC325" s="133"/>
      <c r="AD325" s="133"/>
      <c r="AE325" s="133"/>
      <c r="AF325" s="133"/>
    </row>
    <row r="326">
      <c r="Y326" s="133"/>
      <c r="Z326" s="133"/>
      <c r="AA326" s="133"/>
      <c r="AB326" s="133"/>
      <c r="AC326" s="133"/>
      <c r="AD326" s="133"/>
      <c r="AE326" s="133"/>
      <c r="AF326" s="133"/>
    </row>
    <row r="327">
      <c r="Y327" s="133"/>
      <c r="Z327" s="133"/>
      <c r="AA327" s="133"/>
      <c r="AB327" s="133"/>
      <c r="AC327" s="133"/>
      <c r="AD327" s="133"/>
      <c r="AE327" s="133"/>
      <c r="AF327" s="133"/>
    </row>
    <row r="328">
      <c r="Y328" s="133"/>
      <c r="Z328" s="133"/>
      <c r="AA328" s="133"/>
      <c r="AB328" s="133"/>
      <c r="AC328" s="133"/>
      <c r="AD328" s="133"/>
      <c r="AE328" s="133"/>
      <c r="AF328" s="133"/>
    </row>
    <row r="329">
      <c r="Y329" s="133"/>
      <c r="Z329" s="133"/>
      <c r="AA329" s="133"/>
      <c r="AB329" s="133"/>
      <c r="AC329" s="133"/>
      <c r="AD329" s="133"/>
      <c r="AE329" s="133"/>
      <c r="AF329" s="133"/>
    </row>
    <row r="330">
      <c r="Y330" s="133"/>
      <c r="Z330" s="133"/>
      <c r="AA330" s="133"/>
      <c r="AB330" s="133"/>
      <c r="AC330" s="133"/>
      <c r="AD330" s="133"/>
      <c r="AE330" s="133"/>
      <c r="AF330" s="133"/>
    </row>
    <row r="331">
      <c r="Y331" s="133"/>
      <c r="Z331" s="133"/>
      <c r="AA331" s="133"/>
      <c r="AB331" s="133"/>
      <c r="AC331" s="133"/>
      <c r="AD331" s="133"/>
      <c r="AE331" s="133"/>
      <c r="AF331" s="133"/>
    </row>
    <row r="332">
      <c r="Y332" s="133"/>
      <c r="Z332" s="133"/>
      <c r="AA332" s="133"/>
      <c r="AB332" s="133"/>
      <c r="AC332" s="133"/>
      <c r="AD332" s="133"/>
      <c r="AE332" s="133"/>
      <c r="AF332" s="133"/>
    </row>
    <row r="333">
      <c r="Y333" s="133"/>
      <c r="Z333" s="133"/>
      <c r="AA333" s="133"/>
      <c r="AB333" s="133"/>
      <c r="AC333" s="133"/>
      <c r="AD333" s="133"/>
      <c r="AE333" s="133"/>
      <c r="AF333" s="133"/>
    </row>
    <row r="334">
      <c r="Y334" s="133"/>
      <c r="Z334" s="133"/>
      <c r="AA334" s="133"/>
      <c r="AB334" s="133"/>
      <c r="AC334" s="133"/>
      <c r="AD334" s="133"/>
      <c r="AE334" s="133"/>
      <c r="AF334" s="133"/>
    </row>
    <row r="335">
      <c r="Y335" s="133"/>
      <c r="Z335" s="133"/>
      <c r="AA335" s="133"/>
      <c r="AB335" s="133"/>
      <c r="AC335" s="133"/>
      <c r="AD335" s="133"/>
      <c r="AE335" s="133"/>
      <c r="AF335" s="133"/>
    </row>
    <row r="336">
      <c r="Y336" s="133"/>
      <c r="Z336" s="133"/>
      <c r="AA336" s="133"/>
      <c r="AB336" s="133"/>
      <c r="AC336" s="133"/>
      <c r="AD336" s="133"/>
      <c r="AE336" s="133"/>
      <c r="AF336" s="133"/>
    </row>
    <row r="337">
      <c r="Y337" s="133"/>
      <c r="Z337" s="133"/>
      <c r="AA337" s="133"/>
      <c r="AB337" s="133"/>
      <c r="AC337" s="133"/>
      <c r="AD337" s="133"/>
      <c r="AE337" s="133"/>
      <c r="AF337" s="133"/>
    </row>
    <row r="338">
      <c r="Y338" s="133"/>
      <c r="Z338" s="133"/>
      <c r="AA338" s="133"/>
      <c r="AB338" s="133"/>
      <c r="AC338" s="133"/>
      <c r="AD338" s="133"/>
      <c r="AE338" s="133"/>
      <c r="AF338" s="133"/>
    </row>
    <row r="339">
      <c r="Y339" s="133"/>
      <c r="Z339" s="133"/>
      <c r="AA339" s="133"/>
      <c r="AB339" s="133"/>
      <c r="AC339" s="133"/>
      <c r="AD339" s="133"/>
      <c r="AE339" s="133"/>
      <c r="AF339" s="133"/>
    </row>
    <row r="340">
      <c r="Y340" s="133"/>
      <c r="Z340" s="133"/>
      <c r="AA340" s="133"/>
      <c r="AB340" s="133"/>
      <c r="AC340" s="133"/>
      <c r="AD340" s="133"/>
      <c r="AE340" s="133"/>
      <c r="AF340" s="133"/>
    </row>
    <row r="341">
      <c r="Y341" s="133"/>
      <c r="Z341" s="133"/>
      <c r="AA341" s="133"/>
      <c r="AB341" s="133"/>
      <c r="AC341" s="133"/>
      <c r="AD341" s="133"/>
      <c r="AE341" s="133"/>
      <c r="AF341" s="133"/>
    </row>
    <row r="342">
      <c r="Y342" s="133"/>
      <c r="Z342" s="133"/>
      <c r="AA342" s="133"/>
      <c r="AB342" s="133"/>
      <c r="AC342" s="133"/>
      <c r="AD342" s="133"/>
      <c r="AE342" s="133"/>
      <c r="AF342" s="133"/>
    </row>
    <row r="343">
      <c r="Y343" s="133"/>
      <c r="Z343" s="133"/>
      <c r="AA343" s="133"/>
      <c r="AB343" s="133"/>
      <c r="AC343" s="133"/>
      <c r="AD343" s="133"/>
      <c r="AE343" s="133"/>
      <c r="AF343" s="133"/>
    </row>
    <row r="344">
      <c r="Y344" s="133"/>
      <c r="Z344" s="133"/>
      <c r="AA344" s="133"/>
      <c r="AB344" s="133"/>
      <c r="AC344" s="133"/>
      <c r="AD344" s="133"/>
      <c r="AE344" s="133"/>
      <c r="AF344" s="133"/>
    </row>
    <row r="345">
      <c r="Y345" s="133"/>
      <c r="Z345" s="133"/>
      <c r="AA345" s="133"/>
      <c r="AB345" s="133"/>
      <c r="AC345" s="133"/>
      <c r="AD345" s="133"/>
      <c r="AE345" s="133"/>
      <c r="AF345" s="133"/>
    </row>
    <row r="346">
      <c r="Y346" s="133"/>
      <c r="Z346" s="133"/>
      <c r="AA346" s="133"/>
      <c r="AB346" s="133"/>
      <c r="AC346" s="133"/>
      <c r="AD346" s="133"/>
      <c r="AE346" s="133"/>
      <c r="AF346" s="133"/>
    </row>
    <row r="347">
      <c r="Y347" s="133"/>
      <c r="Z347" s="133"/>
      <c r="AA347" s="133"/>
      <c r="AB347" s="133"/>
      <c r="AC347" s="133"/>
      <c r="AD347" s="133"/>
      <c r="AE347" s="133"/>
      <c r="AF347" s="133"/>
    </row>
    <row r="348">
      <c r="Y348" s="133"/>
      <c r="Z348" s="133"/>
      <c r="AA348" s="133"/>
      <c r="AB348" s="133"/>
      <c r="AC348" s="133"/>
      <c r="AD348" s="133"/>
      <c r="AE348" s="133"/>
      <c r="AF348" s="133"/>
    </row>
    <row r="349">
      <c r="Y349" s="133"/>
      <c r="Z349" s="133"/>
      <c r="AA349" s="133"/>
      <c r="AB349" s="133"/>
      <c r="AC349" s="133"/>
      <c r="AD349" s="133"/>
      <c r="AE349" s="133"/>
      <c r="AF349" s="133"/>
    </row>
    <row r="350">
      <c r="Y350" s="133"/>
      <c r="Z350" s="133"/>
      <c r="AA350" s="133"/>
      <c r="AB350" s="133"/>
      <c r="AC350" s="133"/>
      <c r="AD350" s="133"/>
      <c r="AE350" s="133"/>
      <c r="AF350" s="133"/>
    </row>
    <row r="351">
      <c r="Y351" s="133"/>
      <c r="Z351" s="133"/>
      <c r="AA351" s="133"/>
      <c r="AB351" s="133"/>
      <c r="AC351" s="133"/>
      <c r="AD351" s="133"/>
      <c r="AE351" s="133"/>
      <c r="AF351" s="133"/>
    </row>
    <row r="352">
      <c r="Y352" s="133"/>
      <c r="Z352" s="133"/>
      <c r="AA352" s="133"/>
      <c r="AB352" s="133"/>
      <c r="AC352" s="133"/>
      <c r="AD352" s="133"/>
      <c r="AE352" s="133"/>
      <c r="AF352" s="133"/>
    </row>
    <row r="353">
      <c r="Y353" s="133"/>
      <c r="Z353" s="133"/>
      <c r="AA353" s="133"/>
      <c r="AB353" s="133"/>
      <c r="AC353" s="133"/>
      <c r="AD353" s="133"/>
      <c r="AE353" s="133"/>
      <c r="AF353" s="133"/>
    </row>
    <row r="354">
      <c r="Y354" s="133"/>
      <c r="Z354" s="133"/>
      <c r="AA354" s="133"/>
      <c r="AB354" s="133"/>
      <c r="AC354" s="133"/>
      <c r="AD354" s="133"/>
      <c r="AE354" s="133"/>
      <c r="AF354" s="133"/>
    </row>
    <row r="355">
      <c r="Y355" s="133"/>
      <c r="Z355" s="133"/>
      <c r="AA355" s="133"/>
      <c r="AB355" s="133"/>
      <c r="AC355" s="133"/>
      <c r="AD355" s="133"/>
      <c r="AE355" s="133"/>
      <c r="AF355" s="133"/>
    </row>
    <row r="356">
      <c r="Y356" s="133"/>
      <c r="Z356" s="133"/>
      <c r="AA356" s="133"/>
      <c r="AB356" s="133"/>
      <c r="AC356" s="133"/>
      <c r="AD356" s="133"/>
      <c r="AE356" s="133"/>
      <c r="AF356" s="133"/>
    </row>
    <row r="357">
      <c r="Y357" s="133"/>
      <c r="Z357" s="133"/>
      <c r="AA357" s="133"/>
      <c r="AB357" s="133"/>
      <c r="AC357" s="133"/>
      <c r="AD357" s="133"/>
      <c r="AE357" s="133"/>
      <c r="AF357" s="133"/>
    </row>
    <row r="358">
      <c r="Y358" s="133"/>
      <c r="Z358" s="133"/>
      <c r="AA358" s="133"/>
      <c r="AB358" s="133"/>
      <c r="AC358" s="133"/>
      <c r="AD358" s="133"/>
      <c r="AE358" s="133"/>
      <c r="AF358" s="133"/>
    </row>
    <row r="359">
      <c r="Y359" s="133"/>
      <c r="Z359" s="133"/>
      <c r="AA359" s="133"/>
      <c r="AB359" s="133"/>
      <c r="AC359" s="133"/>
      <c r="AD359" s="133"/>
      <c r="AE359" s="133"/>
      <c r="AF359" s="133"/>
    </row>
    <row r="360">
      <c r="Y360" s="133"/>
      <c r="Z360" s="133"/>
      <c r="AA360" s="133"/>
      <c r="AB360" s="133"/>
      <c r="AC360" s="133"/>
      <c r="AD360" s="133"/>
      <c r="AE360" s="133"/>
      <c r="AF360" s="133"/>
    </row>
    <row r="361">
      <c r="Y361" s="133"/>
      <c r="Z361" s="133"/>
      <c r="AA361" s="133"/>
      <c r="AB361" s="133"/>
      <c r="AC361" s="133"/>
      <c r="AD361" s="133"/>
      <c r="AE361" s="133"/>
      <c r="AF361" s="133"/>
    </row>
    <row r="362">
      <c r="Y362" s="133"/>
      <c r="Z362" s="133"/>
      <c r="AA362" s="133"/>
      <c r="AB362" s="133"/>
      <c r="AC362" s="133"/>
      <c r="AD362" s="133"/>
      <c r="AE362" s="133"/>
      <c r="AF362" s="133"/>
    </row>
    <row r="363">
      <c r="Y363" s="133"/>
      <c r="Z363" s="133"/>
      <c r="AA363" s="133"/>
      <c r="AB363" s="133"/>
      <c r="AC363" s="133"/>
      <c r="AD363" s="133"/>
      <c r="AE363" s="133"/>
      <c r="AF363" s="133"/>
    </row>
    <row r="364">
      <c r="Y364" s="133"/>
      <c r="Z364" s="133"/>
      <c r="AA364" s="133"/>
      <c r="AB364" s="133"/>
      <c r="AC364" s="133"/>
      <c r="AD364" s="133"/>
      <c r="AE364" s="133"/>
      <c r="AF364" s="133"/>
    </row>
    <row r="365">
      <c r="Y365" s="133"/>
      <c r="Z365" s="133"/>
      <c r="AA365" s="133"/>
      <c r="AB365" s="133"/>
      <c r="AC365" s="133"/>
      <c r="AD365" s="133"/>
      <c r="AE365" s="133"/>
      <c r="AF365" s="133"/>
    </row>
    <row r="366">
      <c r="Y366" s="133"/>
      <c r="Z366" s="133"/>
      <c r="AA366" s="133"/>
      <c r="AB366" s="133"/>
      <c r="AC366" s="133"/>
      <c r="AD366" s="133"/>
      <c r="AE366" s="133"/>
      <c r="AF366" s="133"/>
    </row>
    <row r="367">
      <c r="Y367" s="133"/>
      <c r="Z367" s="133"/>
      <c r="AA367" s="133"/>
      <c r="AB367" s="133"/>
      <c r="AC367" s="133"/>
      <c r="AD367" s="133"/>
      <c r="AE367" s="133"/>
      <c r="AF367" s="133"/>
    </row>
    <row r="368">
      <c r="Y368" s="133"/>
      <c r="Z368" s="133"/>
      <c r="AA368" s="133"/>
      <c r="AB368" s="133"/>
      <c r="AC368" s="133"/>
      <c r="AD368" s="133"/>
      <c r="AE368" s="133"/>
      <c r="AF368" s="133"/>
    </row>
    <row r="369">
      <c r="Y369" s="133"/>
      <c r="Z369" s="133"/>
      <c r="AA369" s="133"/>
      <c r="AB369" s="133"/>
      <c r="AC369" s="133"/>
      <c r="AD369" s="133"/>
      <c r="AE369" s="133"/>
      <c r="AF369" s="133"/>
    </row>
    <row r="370">
      <c r="Y370" s="133"/>
      <c r="Z370" s="133"/>
      <c r="AA370" s="133"/>
      <c r="AB370" s="133"/>
      <c r="AC370" s="133"/>
      <c r="AD370" s="133"/>
      <c r="AE370" s="133"/>
      <c r="AF370" s="133"/>
    </row>
    <row r="371">
      <c r="Y371" s="133"/>
      <c r="Z371" s="133"/>
      <c r="AA371" s="133"/>
      <c r="AB371" s="133"/>
      <c r="AC371" s="133"/>
      <c r="AD371" s="133"/>
      <c r="AE371" s="133"/>
      <c r="AF371" s="133"/>
    </row>
    <row r="372">
      <c r="Y372" s="133"/>
      <c r="Z372" s="133"/>
      <c r="AA372" s="133"/>
      <c r="AB372" s="133"/>
      <c r="AC372" s="133"/>
      <c r="AD372" s="133"/>
      <c r="AE372" s="133"/>
      <c r="AF372" s="133"/>
    </row>
    <row r="373">
      <c r="Y373" s="133"/>
      <c r="Z373" s="133"/>
      <c r="AA373" s="133"/>
      <c r="AB373" s="133"/>
      <c r="AC373" s="133"/>
      <c r="AD373" s="133"/>
      <c r="AE373" s="133"/>
      <c r="AF373" s="133"/>
    </row>
    <row r="374">
      <c r="Y374" s="133"/>
      <c r="Z374" s="133"/>
      <c r="AA374" s="133"/>
      <c r="AB374" s="133"/>
      <c r="AC374" s="133"/>
      <c r="AD374" s="133"/>
      <c r="AE374" s="133"/>
      <c r="AF374" s="133"/>
    </row>
    <row r="375">
      <c r="Y375" s="133"/>
      <c r="Z375" s="133"/>
      <c r="AA375" s="133"/>
      <c r="AB375" s="133"/>
      <c r="AC375" s="133"/>
      <c r="AD375" s="133"/>
      <c r="AE375" s="133"/>
      <c r="AF375" s="133"/>
    </row>
    <row r="376">
      <c r="Y376" s="133"/>
      <c r="Z376" s="133"/>
      <c r="AA376" s="133"/>
      <c r="AB376" s="133"/>
      <c r="AC376" s="133"/>
      <c r="AD376" s="133"/>
      <c r="AE376" s="133"/>
      <c r="AF376" s="133"/>
    </row>
    <row r="377">
      <c r="Y377" s="133"/>
      <c r="Z377" s="133"/>
      <c r="AA377" s="133"/>
      <c r="AB377" s="133"/>
      <c r="AC377" s="133"/>
      <c r="AD377" s="133"/>
      <c r="AE377" s="133"/>
      <c r="AF377" s="133"/>
    </row>
    <row r="378">
      <c r="Y378" s="133"/>
      <c r="Z378" s="133"/>
      <c r="AA378" s="133"/>
      <c r="AB378" s="133"/>
      <c r="AC378" s="133"/>
      <c r="AD378" s="133"/>
      <c r="AE378" s="133"/>
      <c r="AF378" s="133"/>
    </row>
    <row r="379">
      <c r="Y379" s="133"/>
      <c r="Z379" s="133"/>
      <c r="AA379" s="133"/>
      <c r="AB379" s="133"/>
      <c r="AC379" s="133"/>
      <c r="AD379" s="133"/>
      <c r="AE379" s="133"/>
      <c r="AF379" s="133"/>
    </row>
    <row r="380">
      <c r="Y380" s="133"/>
      <c r="Z380" s="133"/>
      <c r="AA380" s="133"/>
      <c r="AB380" s="133"/>
      <c r="AC380" s="133"/>
      <c r="AD380" s="133"/>
      <c r="AE380" s="133"/>
      <c r="AF380" s="133"/>
    </row>
    <row r="381">
      <c r="Y381" s="133"/>
      <c r="Z381" s="133"/>
      <c r="AA381" s="133"/>
      <c r="AB381" s="133"/>
      <c r="AC381" s="133"/>
      <c r="AD381" s="133"/>
      <c r="AE381" s="133"/>
      <c r="AF381" s="133"/>
    </row>
    <row r="382">
      <c r="Y382" s="133"/>
      <c r="Z382" s="133"/>
      <c r="AA382" s="133"/>
      <c r="AB382" s="133"/>
      <c r="AC382" s="133"/>
      <c r="AD382" s="133"/>
      <c r="AE382" s="133"/>
      <c r="AF382" s="133"/>
    </row>
    <row r="383">
      <c r="Y383" s="133"/>
      <c r="Z383" s="133"/>
      <c r="AA383" s="133"/>
      <c r="AB383" s="133"/>
      <c r="AC383" s="133"/>
      <c r="AD383" s="133"/>
      <c r="AE383" s="133"/>
      <c r="AF383" s="133"/>
    </row>
    <row r="384">
      <c r="Y384" s="133"/>
      <c r="Z384" s="133"/>
      <c r="AA384" s="133"/>
      <c r="AB384" s="133"/>
      <c r="AC384" s="133"/>
      <c r="AD384" s="133"/>
      <c r="AE384" s="133"/>
      <c r="AF384" s="133"/>
    </row>
    <row r="385">
      <c r="Y385" s="133"/>
      <c r="Z385" s="133"/>
      <c r="AA385" s="133"/>
      <c r="AB385" s="133"/>
      <c r="AC385" s="133"/>
      <c r="AD385" s="133"/>
      <c r="AE385" s="133"/>
      <c r="AF385" s="133"/>
    </row>
    <row r="386">
      <c r="Y386" s="133"/>
      <c r="Z386" s="133"/>
      <c r="AA386" s="133"/>
      <c r="AB386" s="133"/>
      <c r="AC386" s="133"/>
      <c r="AD386" s="133"/>
      <c r="AE386" s="133"/>
      <c r="AF386" s="133"/>
    </row>
    <row r="387">
      <c r="Y387" s="133"/>
      <c r="Z387" s="133"/>
      <c r="AA387" s="133"/>
      <c r="AB387" s="133"/>
      <c r="AC387" s="133"/>
      <c r="AD387" s="133"/>
      <c r="AE387" s="133"/>
      <c r="AF387" s="133"/>
    </row>
    <row r="388">
      <c r="Y388" s="133"/>
      <c r="Z388" s="133"/>
      <c r="AA388" s="133"/>
      <c r="AB388" s="133"/>
      <c r="AC388" s="133"/>
      <c r="AD388" s="133"/>
      <c r="AE388" s="133"/>
      <c r="AF388" s="133"/>
    </row>
    <row r="389">
      <c r="Y389" s="133"/>
      <c r="Z389" s="133"/>
      <c r="AA389" s="133"/>
      <c r="AB389" s="133"/>
      <c r="AC389" s="133"/>
      <c r="AD389" s="133"/>
      <c r="AE389" s="133"/>
      <c r="AF389" s="133"/>
    </row>
    <row r="390">
      <c r="Y390" s="133"/>
      <c r="Z390" s="133"/>
      <c r="AA390" s="133"/>
      <c r="AB390" s="133"/>
      <c r="AC390" s="133"/>
      <c r="AD390" s="133"/>
      <c r="AE390" s="133"/>
      <c r="AF390" s="133"/>
    </row>
    <row r="391">
      <c r="Y391" s="133"/>
      <c r="Z391" s="133"/>
      <c r="AA391" s="133"/>
      <c r="AB391" s="133"/>
      <c r="AC391" s="133"/>
      <c r="AD391" s="133"/>
      <c r="AE391" s="133"/>
      <c r="AF391" s="133"/>
    </row>
    <row r="392">
      <c r="Y392" s="133"/>
      <c r="Z392" s="133"/>
      <c r="AA392" s="133"/>
      <c r="AB392" s="133"/>
      <c r="AC392" s="133"/>
      <c r="AD392" s="133"/>
      <c r="AE392" s="133"/>
      <c r="AF392" s="133"/>
    </row>
    <row r="393">
      <c r="Y393" s="133"/>
      <c r="Z393" s="133"/>
      <c r="AA393" s="133"/>
      <c r="AB393" s="133"/>
      <c r="AC393" s="133"/>
      <c r="AD393" s="133"/>
      <c r="AE393" s="133"/>
      <c r="AF393" s="133"/>
    </row>
    <row r="394">
      <c r="Y394" s="133"/>
      <c r="Z394" s="133"/>
      <c r="AA394" s="133"/>
      <c r="AB394" s="133"/>
      <c r="AC394" s="133"/>
      <c r="AD394" s="133"/>
      <c r="AE394" s="133"/>
      <c r="AF394" s="133"/>
    </row>
    <row r="395">
      <c r="Y395" s="133"/>
      <c r="Z395" s="133"/>
      <c r="AA395" s="133"/>
      <c r="AB395" s="133"/>
      <c r="AC395" s="133"/>
      <c r="AD395" s="133"/>
      <c r="AE395" s="133"/>
      <c r="AF395" s="133"/>
    </row>
    <row r="396">
      <c r="Y396" s="133"/>
      <c r="Z396" s="133"/>
      <c r="AA396" s="133"/>
      <c r="AB396" s="133"/>
      <c r="AC396" s="133"/>
      <c r="AD396" s="133"/>
      <c r="AE396" s="133"/>
      <c r="AF396" s="133"/>
    </row>
    <row r="397">
      <c r="Y397" s="133"/>
      <c r="Z397" s="133"/>
      <c r="AA397" s="133"/>
      <c r="AB397" s="133"/>
      <c r="AC397" s="133"/>
      <c r="AD397" s="133"/>
      <c r="AE397" s="133"/>
      <c r="AF397" s="133"/>
    </row>
    <row r="398">
      <c r="Y398" s="133"/>
      <c r="Z398" s="133"/>
      <c r="AA398" s="133"/>
      <c r="AB398" s="133"/>
      <c r="AC398" s="133"/>
      <c r="AD398" s="133"/>
      <c r="AE398" s="133"/>
      <c r="AF398" s="133"/>
    </row>
    <row r="399">
      <c r="Y399" s="133"/>
      <c r="Z399" s="133"/>
      <c r="AA399" s="133"/>
      <c r="AB399" s="133"/>
      <c r="AC399" s="133"/>
      <c r="AD399" s="133"/>
      <c r="AE399" s="133"/>
      <c r="AF399" s="133"/>
    </row>
    <row r="400">
      <c r="Y400" s="133"/>
      <c r="Z400" s="133"/>
      <c r="AA400" s="133"/>
      <c r="AB400" s="133"/>
      <c r="AC400" s="133"/>
      <c r="AD400" s="133"/>
      <c r="AE400" s="133"/>
      <c r="AF400" s="133"/>
    </row>
    <row r="401">
      <c r="Y401" s="133"/>
      <c r="Z401" s="133"/>
      <c r="AA401" s="133"/>
      <c r="AB401" s="133"/>
      <c r="AC401" s="133"/>
      <c r="AD401" s="133"/>
      <c r="AE401" s="133"/>
      <c r="AF401" s="133"/>
    </row>
    <row r="402">
      <c r="Y402" s="133"/>
      <c r="Z402" s="133"/>
      <c r="AA402" s="133"/>
      <c r="AB402" s="133"/>
      <c r="AC402" s="133"/>
      <c r="AD402" s="133"/>
      <c r="AE402" s="133"/>
      <c r="AF402" s="133"/>
    </row>
    <row r="403">
      <c r="Y403" s="133"/>
      <c r="Z403" s="133"/>
      <c r="AA403" s="133"/>
      <c r="AB403" s="133"/>
      <c r="AC403" s="133"/>
      <c r="AD403" s="133"/>
      <c r="AE403" s="133"/>
      <c r="AF403" s="133"/>
    </row>
    <row r="404">
      <c r="Y404" s="133"/>
      <c r="Z404" s="133"/>
      <c r="AA404" s="133"/>
      <c r="AB404" s="133"/>
      <c r="AC404" s="133"/>
      <c r="AD404" s="133"/>
      <c r="AE404" s="133"/>
      <c r="AF404" s="133"/>
    </row>
    <row r="405">
      <c r="Y405" s="133"/>
      <c r="Z405" s="133"/>
      <c r="AA405" s="133"/>
      <c r="AB405" s="133"/>
      <c r="AC405" s="133"/>
      <c r="AD405" s="133"/>
      <c r="AE405" s="133"/>
      <c r="AF405" s="133"/>
    </row>
    <row r="406">
      <c r="Y406" s="133"/>
      <c r="Z406" s="133"/>
      <c r="AA406" s="133"/>
      <c r="AB406" s="133"/>
      <c r="AC406" s="133"/>
      <c r="AD406" s="133"/>
      <c r="AE406" s="133"/>
      <c r="AF406" s="133"/>
    </row>
    <row r="407">
      <c r="Y407" s="133"/>
      <c r="Z407" s="133"/>
      <c r="AA407" s="133"/>
      <c r="AB407" s="133"/>
      <c r="AC407" s="133"/>
      <c r="AD407" s="133"/>
      <c r="AE407" s="133"/>
      <c r="AF407" s="133"/>
    </row>
    <row r="408">
      <c r="Y408" s="133"/>
      <c r="Z408" s="133"/>
      <c r="AA408" s="133"/>
      <c r="AB408" s="133"/>
      <c r="AC408" s="133"/>
      <c r="AD408" s="133"/>
      <c r="AE408" s="133"/>
      <c r="AF408" s="133"/>
    </row>
    <row r="409">
      <c r="Y409" s="133"/>
      <c r="Z409" s="133"/>
      <c r="AA409" s="133"/>
      <c r="AB409" s="133"/>
      <c r="AC409" s="133"/>
      <c r="AD409" s="133"/>
      <c r="AE409" s="133"/>
      <c r="AF409" s="133"/>
    </row>
    <row r="410">
      <c r="Y410" s="133"/>
      <c r="Z410" s="133"/>
      <c r="AA410" s="133"/>
      <c r="AB410" s="133"/>
      <c r="AC410" s="133"/>
      <c r="AD410" s="133"/>
      <c r="AE410" s="133"/>
      <c r="AF410" s="133"/>
    </row>
    <row r="411">
      <c r="Y411" s="133"/>
      <c r="Z411" s="133"/>
      <c r="AA411" s="133"/>
      <c r="AB411" s="133"/>
      <c r="AC411" s="133"/>
      <c r="AD411" s="133"/>
      <c r="AE411" s="133"/>
      <c r="AF411" s="133"/>
    </row>
    <row r="412">
      <c r="Y412" s="133"/>
      <c r="Z412" s="133"/>
      <c r="AA412" s="133"/>
      <c r="AB412" s="133"/>
      <c r="AC412" s="133"/>
      <c r="AD412" s="133"/>
      <c r="AE412" s="133"/>
      <c r="AF412" s="133"/>
    </row>
    <row r="413">
      <c r="Y413" s="133"/>
      <c r="Z413" s="133"/>
      <c r="AA413" s="133"/>
      <c r="AB413" s="133"/>
      <c r="AC413" s="133"/>
      <c r="AD413" s="133"/>
      <c r="AE413" s="133"/>
      <c r="AF413" s="133"/>
    </row>
    <row r="414">
      <c r="Y414" s="133"/>
      <c r="Z414" s="133"/>
      <c r="AA414" s="133"/>
      <c r="AB414" s="133"/>
      <c r="AC414" s="133"/>
      <c r="AD414" s="133"/>
      <c r="AE414" s="133"/>
      <c r="AF414" s="133"/>
    </row>
    <row r="415">
      <c r="Y415" s="133"/>
      <c r="Z415" s="133"/>
      <c r="AA415" s="133"/>
      <c r="AB415" s="133"/>
      <c r="AC415" s="133"/>
      <c r="AD415" s="133"/>
      <c r="AE415" s="133"/>
      <c r="AF415" s="133"/>
    </row>
    <row r="416">
      <c r="Y416" s="133"/>
      <c r="Z416" s="133"/>
      <c r="AA416" s="133"/>
      <c r="AB416" s="133"/>
      <c r="AC416" s="133"/>
      <c r="AD416" s="133"/>
      <c r="AE416" s="133"/>
      <c r="AF416" s="133"/>
    </row>
    <row r="417">
      <c r="Y417" s="133"/>
      <c r="Z417" s="133"/>
      <c r="AA417" s="133"/>
      <c r="AB417" s="133"/>
      <c r="AC417" s="133"/>
      <c r="AD417" s="133"/>
      <c r="AE417" s="133"/>
      <c r="AF417" s="133"/>
    </row>
    <row r="418">
      <c r="Y418" s="133"/>
      <c r="Z418" s="133"/>
      <c r="AA418" s="133"/>
      <c r="AB418" s="133"/>
      <c r="AC418" s="133"/>
      <c r="AD418" s="133"/>
      <c r="AE418" s="133"/>
      <c r="AF418" s="133"/>
    </row>
    <row r="419">
      <c r="Y419" s="133"/>
      <c r="Z419" s="133"/>
      <c r="AA419" s="133"/>
      <c r="AB419" s="133"/>
      <c r="AC419" s="133"/>
      <c r="AD419" s="133"/>
      <c r="AE419" s="133"/>
      <c r="AF419" s="133"/>
    </row>
    <row r="420">
      <c r="Y420" s="133"/>
      <c r="Z420" s="133"/>
      <c r="AA420" s="133"/>
      <c r="AB420" s="133"/>
      <c r="AC420" s="133"/>
      <c r="AD420" s="133"/>
      <c r="AE420" s="133"/>
      <c r="AF420" s="133"/>
    </row>
    <row r="421">
      <c r="Y421" s="133"/>
      <c r="Z421" s="133"/>
      <c r="AA421" s="133"/>
      <c r="AB421" s="133"/>
      <c r="AC421" s="133"/>
      <c r="AD421" s="133"/>
      <c r="AE421" s="133"/>
      <c r="AF421" s="133"/>
    </row>
    <row r="422">
      <c r="Y422" s="133"/>
      <c r="Z422" s="133"/>
      <c r="AA422" s="133"/>
      <c r="AB422" s="133"/>
      <c r="AC422" s="133"/>
      <c r="AD422" s="133"/>
      <c r="AE422" s="133"/>
      <c r="AF422" s="133"/>
    </row>
    <row r="423">
      <c r="Y423" s="133"/>
      <c r="Z423" s="133"/>
      <c r="AA423" s="133"/>
      <c r="AB423" s="133"/>
      <c r="AC423" s="133"/>
      <c r="AD423" s="133"/>
      <c r="AE423" s="133"/>
      <c r="AF423" s="133"/>
    </row>
    <row r="424">
      <c r="Y424" s="133"/>
      <c r="Z424" s="133"/>
      <c r="AA424" s="133"/>
      <c r="AB424" s="133"/>
      <c r="AC424" s="133"/>
      <c r="AD424" s="133"/>
      <c r="AE424" s="133"/>
      <c r="AF424" s="133"/>
    </row>
    <row r="425">
      <c r="Y425" s="133"/>
      <c r="Z425" s="133"/>
      <c r="AA425" s="133"/>
      <c r="AB425" s="133"/>
      <c r="AC425" s="133"/>
      <c r="AD425" s="133"/>
      <c r="AE425" s="133"/>
      <c r="AF425" s="133"/>
    </row>
    <row r="426">
      <c r="Y426" s="133"/>
      <c r="Z426" s="133"/>
      <c r="AA426" s="133"/>
      <c r="AB426" s="133"/>
      <c r="AC426" s="133"/>
      <c r="AD426" s="133"/>
      <c r="AE426" s="133"/>
      <c r="AF426" s="133"/>
    </row>
    <row r="427">
      <c r="Y427" s="133"/>
      <c r="Z427" s="133"/>
      <c r="AA427" s="133"/>
      <c r="AB427" s="133"/>
      <c r="AC427" s="133"/>
      <c r="AD427" s="133"/>
      <c r="AE427" s="133"/>
      <c r="AF427" s="133"/>
    </row>
    <row r="428">
      <c r="Y428" s="133"/>
      <c r="Z428" s="133"/>
      <c r="AA428" s="133"/>
      <c r="AB428" s="133"/>
      <c r="AC428" s="133"/>
      <c r="AD428" s="133"/>
      <c r="AE428" s="133"/>
      <c r="AF428" s="133"/>
    </row>
    <row r="429">
      <c r="Y429" s="133"/>
      <c r="Z429" s="133"/>
      <c r="AA429" s="133"/>
      <c r="AB429" s="133"/>
      <c r="AC429" s="133"/>
      <c r="AD429" s="133"/>
      <c r="AE429" s="133"/>
      <c r="AF429" s="133"/>
    </row>
    <row r="430">
      <c r="Y430" s="133"/>
      <c r="Z430" s="133"/>
      <c r="AA430" s="133"/>
      <c r="AB430" s="133"/>
      <c r="AC430" s="133"/>
      <c r="AD430" s="133"/>
      <c r="AE430" s="133"/>
      <c r="AF430" s="133"/>
    </row>
    <row r="431">
      <c r="Y431" s="133"/>
      <c r="Z431" s="133"/>
      <c r="AA431" s="133"/>
      <c r="AB431" s="133"/>
      <c r="AC431" s="133"/>
      <c r="AD431" s="133"/>
      <c r="AE431" s="133"/>
      <c r="AF431" s="133"/>
    </row>
    <row r="432">
      <c r="Y432" s="133"/>
      <c r="Z432" s="133"/>
      <c r="AA432" s="133"/>
      <c r="AB432" s="133"/>
      <c r="AC432" s="133"/>
      <c r="AD432" s="133"/>
      <c r="AE432" s="133"/>
      <c r="AF432" s="133"/>
    </row>
    <row r="433">
      <c r="Y433" s="133"/>
      <c r="Z433" s="133"/>
      <c r="AA433" s="133"/>
      <c r="AB433" s="133"/>
      <c r="AC433" s="133"/>
      <c r="AD433" s="133"/>
      <c r="AE433" s="133"/>
      <c r="AF433" s="133"/>
    </row>
    <row r="434">
      <c r="Y434" s="133"/>
      <c r="Z434" s="133"/>
      <c r="AA434" s="133"/>
      <c r="AB434" s="133"/>
      <c r="AC434" s="133"/>
      <c r="AD434" s="133"/>
      <c r="AE434" s="133"/>
      <c r="AF434" s="133"/>
    </row>
    <row r="435">
      <c r="Y435" s="133"/>
      <c r="Z435" s="133"/>
      <c r="AA435" s="133"/>
      <c r="AB435" s="133"/>
      <c r="AC435" s="133"/>
      <c r="AD435" s="133"/>
      <c r="AE435" s="133"/>
      <c r="AF435" s="133"/>
    </row>
    <row r="436">
      <c r="Y436" s="133"/>
      <c r="Z436" s="133"/>
      <c r="AA436" s="133"/>
      <c r="AB436" s="133"/>
      <c r="AC436" s="133"/>
      <c r="AD436" s="133"/>
      <c r="AE436" s="133"/>
      <c r="AF436" s="133"/>
    </row>
    <row r="437">
      <c r="Y437" s="133"/>
      <c r="Z437" s="133"/>
      <c r="AA437" s="133"/>
      <c r="AB437" s="133"/>
      <c r="AC437" s="133"/>
      <c r="AD437" s="133"/>
      <c r="AE437" s="133"/>
      <c r="AF437" s="133"/>
    </row>
    <row r="438">
      <c r="Y438" s="133"/>
      <c r="Z438" s="133"/>
      <c r="AA438" s="133"/>
      <c r="AB438" s="133"/>
      <c r="AC438" s="133"/>
      <c r="AD438" s="133"/>
      <c r="AE438" s="133"/>
      <c r="AF438" s="133"/>
    </row>
    <row r="439">
      <c r="Y439" s="133"/>
      <c r="Z439" s="133"/>
      <c r="AA439" s="133"/>
      <c r="AB439" s="133"/>
      <c r="AC439" s="133"/>
      <c r="AD439" s="133"/>
      <c r="AE439" s="133"/>
      <c r="AF439" s="133"/>
    </row>
    <row r="440">
      <c r="Y440" s="133"/>
      <c r="Z440" s="133"/>
      <c r="AA440" s="133"/>
      <c r="AB440" s="133"/>
      <c r="AC440" s="133"/>
      <c r="AD440" s="133"/>
      <c r="AE440" s="133"/>
      <c r="AF440" s="133"/>
    </row>
    <row r="441">
      <c r="Y441" s="133"/>
      <c r="Z441" s="133"/>
      <c r="AA441" s="133"/>
      <c r="AB441" s="133"/>
      <c r="AC441" s="133"/>
      <c r="AD441" s="133"/>
      <c r="AE441" s="133"/>
      <c r="AF441" s="133"/>
    </row>
    <row r="442">
      <c r="Y442" s="133"/>
      <c r="Z442" s="133"/>
      <c r="AA442" s="133"/>
      <c r="AB442" s="133"/>
      <c r="AC442" s="133"/>
      <c r="AD442" s="133"/>
      <c r="AE442" s="133"/>
      <c r="AF442" s="133"/>
    </row>
    <row r="443">
      <c r="Y443" s="133"/>
      <c r="Z443" s="133"/>
      <c r="AA443" s="133"/>
      <c r="AB443" s="133"/>
      <c r="AC443" s="133"/>
      <c r="AD443" s="133"/>
      <c r="AE443" s="133"/>
      <c r="AF443" s="133"/>
    </row>
    <row r="444">
      <c r="Y444" s="133"/>
      <c r="Z444" s="133"/>
      <c r="AA444" s="133"/>
      <c r="AB444" s="133"/>
      <c r="AC444" s="133"/>
      <c r="AD444" s="133"/>
      <c r="AE444" s="133"/>
      <c r="AF444" s="133"/>
    </row>
    <row r="445">
      <c r="Y445" s="133"/>
      <c r="Z445" s="133"/>
      <c r="AA445" s="133"/>
      <c r="AB445" s="133"/>
      <c r="AC445" s="133"/>
      <c r="AD445" s="133"/>
      <c r="AE445" s="133"/>
      <c r="AF445" s="133"/>
    </row>
    <row r="446">
      <c r="Y446" s="133"/>
      <c r="Z446" s="133"/>
      <c r="AA446" s="133"/>
      <c r="AB446" s="133"/>
      <c r="AC446" s="133"/>
      <c r="AD446" s="133"/>
      <c r="AE446" s="133"/>
      <c r="AF446" s="133"/>
    </row>
    <row r="447">
      <c r="Y447" s="133"/>
      <c r="Z447" s="133"/>
      <c r="AA447" s="133"/>
      <c r="AB447" s="133"/>
      <c r="AC447" s="133"/>
      <c r="AD447" s="133"/>
      <c r="AE447" s="133"/>
      <c r="AF447" s="133"/>
    </row>
    <row r="448">
      <c r="Y448" s="133"/>
      <c r="Z448" s="133"/>
      <c r="AA448" s="133"/>
      <c r="AB448" s="133"/>
      <c r="AC448" s="133"/>
      <c r="AD448" s="133"/>
      <c r="AE448" s="133"/>
      <c r="AF448" s="133"/>
    </row>
    <row r="449">
      <c r="Y449" s="133"/>
      <c r="Z449" s="133"/>
      <c r="AA449" s="133"/>
      <c r="AB449" s="133"/>
      <c r="AC449" s="133"/>
      <c r="AD449" s="133"/>
      <c r="AE449" s="133"/>
      <c r="AF449" s="133"/>
    </row>
    <row r="450">
      <c r="Y450" s="133"/>
      <c r="Z450" s="133"/>
      <c r="AA450" s="133"/>
      <c r="AB450" s="133"/>
      <c r="AC450" s="133"/>
      <c r="AD450" s="133"/>
      <c r="AE450" s="133"/>
      <c r="AF450" s="133"/>
    </row>
    <row r="451">
      <c r="Y451" s="133"/>
      <c r="Z451" s="133"/>
      <c r="AA451" s="133"/>
      <c r="AB451" s="133"/>
      <c r="AC451" s="133"/>
      <c r="AD451" s="133"/>
      <c r="AE451" s="133"/>
      <c r="AF451" s="133"/>
    </row>
    <row r="452">
      <c r="Y452" s="133"/>
      <c r="Z452" s="133"/>
      <c r="AA452" s="133"/>
      <c r="AB452" s="133"/>
      <c r="AC452" s="133"/>
      <c r="AD452" s="133"/>
      <c r="AE452" s="133"/>
      <c r="AF452" s="133"/>
    </row>
    <row r="453">
      <c r="Y453" s="133"/>
      <c r="Z453" s="133"/>
      <c r="AA453" s="133"/>
      <c r="AB453" s="133"/>
      <c r="AC453" s="133"/>
      <c r="AD453" s="133"/>
      <c r="AE453" s="133"/>
      <c r="AF453" s="133"/>
    </row>
    <row r="454">
      <c r="Y454" s="133"/>
      <c r="Z454" s="133"/>
      <c r="AA454" s="133"/>
      <c r="AB454" s="133"/>
      <c r="AC454" s="133"/>
      <c r="AD454" s="133"/>
      <c r="AE454" s="133"/>
      <c r="AF454" s="133"/>
    </row>
    <row r="455">
      <c r="Y455" s="133"/>
      <c r="Z455" s="133"/>
      <c r="AA455" s="133"/>
      <c r="AB455" s="133"/>
      <c r="AC455" s="133"/>
      <c r="AD455" s="133"/>
      <c r="AE455" s="133"/>
      <c r="AF455" s="133"/>
    </row>
    <row r="456">
      <c r="Y456" s="133"/>
      <c r="Z456" s="133"/>
      <c r="AA456" s="133"/>
      <c r="AB456" s="133"/>
      <c r="AC456" s="133"/>
      <c r="AD456" s="133"/>
      <c r="AE456" s="133"/>
      <c r="AF456" s="133"/>
    </row>
    <row r="457">
      <c r="Y457" s="133"/>
      <c r="Z457" s="133"/>
      <c r="AA457" s="133"/>
      <c r="AB457" s="133"/>
      <c r="AC457" s="133"/>
      <c r="AD457" s="133"/>
      <c r="AE457" s="133"/>
      <c r="AF457" s="133"/>
    </row>
    <row r="458">
      <c r="Y458" s="133"/>
      <c r="Z458" s="133"/>
      <c r="AA458" s="133"/>
      <c r="AB458" s="133"/>
      <c r="AC458" s="133"/>
      <c r="AD458" s="133"/>
      <c r="AE458" s="133"/>
      <c r="AF458" s="133"/>
    </row>
    <row r="459">
      <c r="Y459" s="133"/>
      <c r="Z459" s="133"/>
      <c r="AA459" s="133"/>
      <c r="AB459" s="133"/>
      <c r="AC459" s="133"/>
      <c r="AD459" s="133"/>
      <c r="AE459" s="133"/>
      <c r="AF459" s="133"/>
    </row>
    <row r="460">
      <c r="Y460" s="133"/>
      <c r="Z460" s="133"/>
      <c r="AA460" s="133"/>
      <c r="AB460" s="133"/>
      <c r="AC460" s="133"/>
      <c r="AD460" s="133"/>
      <c r="AE460" s="133"/>
      <c r="AF460" s="133"/>
    </row>
    <row r="461">
      <c r="Y461" s="133"/>
      <c r="Z461" s="133"/>
      <c r="AA461" s="133"/>
      <c r="AB461" s="133"/>
      <c r="AC461" s="133"/>
      <c r="AD461" s="133"/>
      <c r="AE461" s="133"/>
      <c r="AF461" s="133"/>
    </row>
    <row r="462">
      <c r="Y462" s="133"/>
      <c r="Z462" s="133"/>
      <c r="AA462" s="133"/>
      <c r="AB462" s="133"/>
      <c r="AC462" s="133"/>
      <c r="AD462" s="133"/>
      <c r="AE462" s="133"/>
      <c r="AF462" s="133"/>
    </row>
    <row r="463">
      <c r="Y463" s="133"/>
      <c r="Z463" s="133"/>
      <c r="AA463" s="133"/>
      <c r="AB463" s="133"/>
      <c r="AC463" s="133"/>
      <c r="AD463" s="133"/>
      <c r="AE463" s="133"/>
      <c r="AF463" s="133"/>
    </row>
    <row r="464">
      <c r="Y464" s="133"/>
      <c r="Z464" s="133"/>
      <c r="AA464" s="133"/>
      <c r="AB464" s="133"/>
      <c r="AC464" s="133"/>
      <c r="AD464" s="133"/>
      <c r="AE464" s="133"/>
      <c r="AF464" s="133"/>
    </row>
    <row r="465">
      <c r="Y465" s="133"/>
      <c r="Z465" s="133"/>
      <c r="AA465" s="133"/>
      <c r="AB465" s="133"/>
      <c r="AC465" s="133"/>
      <c r="AD465" s="133"/>
      <c r="AE465" s="133"/>
      <c r="AF465" s="133"/>
    </row>
    <row r="466">
      <c r="Y466" s="133"/>
      <c r="Z466" s="133"/>
      <c r="AA466" s="133"/>
      <c r="AB466" s="133"/>
      <c r="AC466" s="133"/>
      <c r="AD466" s="133"/>
      <c r="AE466" s="133"/>
      <c r="AF466" s="133"/>
    </row>
    <row r="467">
      <c r="Y467" s="133"/>
      <c r="Z467" s="133"/>
      <c r="AA467" s="133"/>
      <c r="AB467" s="133"/>
      <c r="AC467" s="133"/>
      <c r="AD467" s="133"/>
      <c r="AE467" s="133"/>
      <c r="AF467" s="133"/>
    </row>
    <row r="468">
      <c r="Y468" s="133"/>
      <c r="Z468" s="133"/>
      <c r="AA468" s="133"/>
      <c r="AB468" s="133"/>
      <c r="AC468" s="133"/>
      <c r="AD468" s="133"/>
      <c r="AE468" s="133"/>
      <c r="AF468" s="133"/>
    </row>
    <row r="469">
      <c r="Y469" s="133"/>
      <c r="Z469" s="133"/>
      <c r="AA469" s="133"/>
      <c r="AB469" s="133"/>
      <c r="AC469" s="133"/>
      <c r="AD469" s="133"/>
      <c r="AE469" s="133"/>
      <c r="AF469" s="133"/>
    </row>
    <row r="470">
      <c r="Y470" s="133"/>
      <c r="Z470" s="133"/>
      <c r="AA470" s="133"/>
      <c r="AB470" s="133"/>
      <c r="AC470" s="133"/>
      <c r="AD470" s="133"/>
      <c r="AE470" s="133"/>
      <c r="AF470" s="133"/>
    </row>
    <row r="471">
      <c r="Y471" s="133"/>
      <c r="Z471" s="133"/>
      <c r="AA471" s="133"/>
      <c r="AB471" s="133"/>
      <c r="AC471" s="133"/>
      <c r="AD471" s="133"/>
      <c r="AE471" s="133"/>
      <c r="AF471" s="133"/>
    </row>
    <row r="472">
      <c r="Y472" s="133"/>
      <c r="Z472" s="133"/>
      <c r="AA472" s="133"/>
      <c r="AB472" s="133"/>
      <c r="AC472" s="133"/>
      <c r="AD472" s="133"/>
      <c r="AE472" s="133"/>
      <c r="AF472" s="133"/>
    </row>
    <row r="473">
      <c r="Y473" s="133"/>
      <c r="Z473" s="133"/>
      <c r="AA473" s="133"/>
      <c r="AB473" s="133"/>
      <c r="AC473" s="133"/>
      <c r="AD473" s="133"/>
      <c r="AE473" s="133"/>
      <c r="AF473" s="133"/>
    </row>
    <row r="474">
      <c r="Y474" s="133"/>
      <c r="Z474" s="133"/>
      <c r="AA474" s="133"/>
      <c r="AB474" s="133"/>
      <c r="AC474" s="133"/>
      <c r="AD474" s="133"/>
      <c r="AE474" s="133"/>
      <c r="AF474" s="133"/>
    </row>
    <row r="475">
      <c r="Y475" s="133"/>
      <c r="Z475" s="133"/>
      <c r="AA475" s="133"/>
      <c r="AB475" s="133"/>
      <c r="AC475" s="133"/>
      <c r="AD475" s="133"/>
      <c r="AE475" s="133"/>
      <c r="AF475" s="133"/>
    </row>
    <row r="476">
      <c r="Y476" s="133"/>
      <c r="Z476" s="133"/>
      <c r="AA476" s="133"/>
      <c r="AB476" s="133"/>
      <c r="AC476" s="133"/>
      <c r="AD476" s="133"/>
      <c r="AE476" s="133"/>
      <c r="AF476" s="133"/>
    </row>
    <row r="477">
      <c r="Y477" s="133"/>
      <c r="Z477" s="133"/>
      <c r="AA477" s="133"/>
      <c r="AB477" s="133"/>
      <c r="AC477" s="133"/>
      <c r="AD477" s="133"/>
      <c r="AE477" s="133"/>
      <c r="AF477" s="133"/>
    </row>
    <row r="478">
      <c r="Y478" s="133"/>
      <c r="Z478" s="133"/>
      <c r="AA478" s="133"/>
      <c r="AB478" s="133"/>
      <c r="AC478" s="133"/>
      <c r="AD478" s="133"/>
      <c r="AE478" s="133"/>
      <c r="AF478" s="133"/>
    </row>
    <row r="479">
      <c r="Y479" s="133"/>
      <c r="Z479" s="133"/>
      <c r="AA479" s="133"/>
      <c r="AB479" s="133"/>
      <c r="AC479" s="133"/>
      <c r="AD479" s="133"/>
      <c r="AE479" s="133"/>
      <c r="AF479" s="133"/>
    </row>
    <row r="480">
      <c r="Y480" s="133"/>
      <c r="Z480" s="133"/>
      <c r="AA480" s="133"/>
      <c r="AB480" s="133"/>
      <c r="AC480" s="133"/>
      <c r="AD480" s="133"/>
      <c r="AE480" s="133"/>
      <c r="AF480" s="133"/>
    </row>
    <row r="481">
      <c r="Y481" s="133"/>
      <c r="Z481" s="133"/>
      <c r="AA481" s="133"/>
      <c r="AB481" s="133"/>
      <c r="AC481" s="133"/>
      <c r="AD481" s="133"/>
      <c r="AE481" s="133"/>
      <c r="AF481" s="133"/>
    </row>
    <row r="482">
      <c r="Y482" s="133"/>
      <c r="Z482" s="133"/>
      <c r="AA482" s="133"/>
      <c r="AB482" s="133"/>
      <c r="AC482" s="133"/>
      <c r="AD482" s="133"/>
      <c r="AE482" s="133"/>
      <c r="AF482" s="133"/>
    </row>
    <row r="483">
      <c r="Y483" s="133"/>
      <c r="Z483" s="133"/>
      <c r="AA483" s="133"/>
      <c r="AB483" s="133"/>
      <c r="AC483" s="133"/>
      <c r="AD483" s="133"/>
      <c r="AE483" s="133"/>
      <c r="AF483" s="133"/>
    </row>
    <row r="484">
      <c r="Y484" s="133"/>
      <c r="Z484" s="133"/>
      <c r="AA484" s="133"/>
      <c r="AB484" s="133"/>
      <c r="AC484" s="133"/>
      <c r="AD484" s="133"/>
      <c r="AE484" s="133"/>
      <c r="AF484" s="133"/>
    </row>
    <row r="485">
      <c r="Y485" s="133"/>
      <c r="Z485" s="133"/>
      <c r="AA485" s="133"/>
      <c r="AB485" s="133"/>
      <c r="AC485" s="133"/>
      <c r="AD485" s="133"/>
      <c r="AE485" s="133"/>
      <c r="AF485" s="133"/>
    </row>
    <row r="486">
      <c r="Y486" s="133"/>
      <c r="Z486" s="133"/>
      <c r="AA486" s="133"/>
      <c r="AB486" s="133"/>
      <c r="AC486" s="133"/>
      <c r="AD486" s="133"/>
      <c r="AE486" s="133"/>
      <c r="AF486" s="133"/>
    </row>
    <row r="487">
      <c r="Y487" s="133"/>
      <c r="Z487" s="133"/>
      <c r="AA487" s="133"/>
      <c r="AB487" s="133"/>
      <c r="AC487" s="133"/>
      <c r="AD487" s="133"/>
      <c r="AE487" s="133"/>
      <c r="AF487" s="133"/>
    </row>
    <row r="488">
      <c r="Y488" s="133"/>
      <c r="Z488" s="133"/>
      <c r="AA488" s="133"/>
      <c r="AB488" s="133"/>
      <c r="AC488" s="133"/>
      <c r="AD488" s="133"/>
      <c r="AE488" s="133"/>
      <c r="AF488" s="133"/>
    </row>
    <row r="489">
      <c r="Y489" s="133"/>
      <c r="Z489" s="133"/>
      <c r="AA489" s="133"/>
      <c r="AB489" s="133"/>
      <c r="AC489" s="133"/>
      <c r="AD489" s="133"/>
      <c r="AE489" s="133"/>
      <c r="AF489" s="133"/>
    </row>
    <row r="490">
      <c r="Y490" s="133"/>
      <c r="Z490" s="133"/>
      <c r="AA490" s="133"/>
      <c r="AB490" s="133"/>
      <c r="AC490" s="133"/>
      <c r="AD490" s="133"/>
      <c r="AE490" s="133"/>
      <c r="AF490" s="133"/>
    </row>
    <row r="491">
      <c r="Y491" s="133"/>
      <c r="Z491" s="133"/>
      <c r="AA491" s="133"/>
      <c r="AB491" s="133"/>
      <c r="AC491" s="133"/>
      <c r="AD491" s="133"/>
      <c r="AE491" s="133"/>
      <c r="AF491" s="133"/>
    </row>
    <row r="492">
      <c r="Y492" s="133"/>
      <c r="Z492" s="133"/>
      <c r="AA492" s="133"/>
      <c r="AB492" s="133"/>
      <c r="AC492" s="133"/>
      <c r="AD492" s="133"/>
      <c r="AE492" s="133"/>
      <c r="AF492" s="133"/>
    </row>
    <row r="493">
      <c r="Y493" s="133"/>
      <c r="Z493" s="133"/>
      <c r="AA493" s="133"/>
      <c r="AB493" s="133"/>
      <c r="AC493" s="133"/>
      <c r="AD493" s="133"/>
      <c r="AE493" s="133"/>
      <c r="AF493" s="133"/>
    </row>
    <row r="494">
      <c r="Y494" s="133"/>
      <c r="Z494" s="133"/>
      <c r="AA494" s="133"/>
      <c r="AB494" s="133"/>
      <c r="AC494" s="133"/>
      <c r="AD494" s="133"/>
      <c r="AE494" s="133"/>
      <c r="AF494" s="133"/>
    </row>
    <row r="495">
      <c r="Y495" s="133"/>
      <c r="Z495" s="133"/>
      <c r="AA495" s="133"/>
      <c r="AB495" s="133"/>
      <c r="AC495" s="133"/>
      <c r="AD495" s="133"/>
      <c r="AE495" s="133"/>
      <c r="AF495" s="133"/>
    </row>
    <row r="496">
      <c r="Y496" s="133"/>
      <c r="Z496" s="133"/>
      <c r="AA496" s="133"/>
      <c r="AB496" s="133"/>
      <c r="AC496" s="133"/>
      <c r="AD496" s="133"/>
      <c r="AE496" s="133"/>
      <c r="AF496" s="133"/>
    </row>
    <row r="497">
      <c r="Y497" s="133"/>
      <c r="Z497" s="133"/>
      <c r="AA497" s="133"/>
      <c r="AB497" s="133"/>
      <c r="AC497" s="133"/>
      <c r="AD497" s="133"/>
      <c r="AE497" s="133"/>
      <c r="AF497" s="133"/>
    </row>
    <row r="498">
      <c r="Y498" s="133"/>
      <c r="Z498" s="133"/>
      <c r="AA498" s="133"/>
      <c r="AB498" s="133"/>
      <c r="AC498" s="133"/>
      <c r="AD498" s="133"/>
      <c r="AE498" s="133"/>
      <c r="AF498" s="133"/>
    </row>
    <row r="499">
      <c r="Y499" s="133"/>
      <c r="Z499" s="133"/>
      <c r="AA499" s="133"/>
      <c r="AB499" s="133"/>
      <c r="AC499" s="133"/>
      <c r="AD499" s="133"/>
      <c r="AE499" s="133"/>
      <c r="AF499" s="133"/>
    </row>
    <row r="500">
      <c r="Y500" s="133"/>
      <c r="Z500" s="133"/>
      <c r="AA500" s="133"/>
      <c r="AB500" s="133"/>
      <c r="AC500" s="133"/>
      <c r="AD500" s="133"/>
      <c r="AE500" s="133"/>
      <c r="AF500" s="133"/>
    </row>
    <row r="501">
      <c r="Y501" s="133"/>
      <c r="Z501" s="133"/>
      <c r="AA501" s="133"/>
      <c r="AB501" s="133"/>
      <c r="AC501" s="133"/>
      <c r="AD501" s="133"/>
      <c r="AE501" s="133"/>
      <c r="AF501" s="133"/>
    </row>
    <row r="502">
      <c r="Y502" s="133"/>
      <c r="Z502" s="133"/>
      <c r="AA502" s="133"/>
      <c r="AB502" s="133"/>
      <c r="AC502" s="133"/>
      <c r="AD502" s="133"/>
      <c r="AE502" s="133"/>
      <c r="AF502" s="133"/>
    </row>
    <row r="503">
      <c r="Y503" s="133"/>
      <c r="Z503" s="133"/>
      <c r="AA503" s="133"/>
      <c r="AB503" s="133"/>
      <c r="AC503" s="133"/>
      <c r="AD503" s="133"/>
      <c r="AE503" s="133"/>
      <c r="AF503" s="133"/>
    </row>
    <row r="504">
      <c r="Y504" s="133"/>
      <c r="Z504" s="133"/>
      <c r="AA504" s="133"/>
      <c r="AB504" s="133"/>
      <c r="AC504" s="133"/>
      <c r="AD504" s="133"/>
      <c r="AE504" s="133"/>
      <c r="AF504" s="133"/>
    </row>
    <row r="505">
      <c r="Y505" s="133"/>
      <c r="Z505" s="133"/>
      <c r="AA505" s="133"/>
      <c r="AB505" s="133"/>
      <c r="AC505" s="133"/>
      <c r="AD505" s="133"/>
      <c r="AE505" s="133"/>
      <c r="AF505" s="133"/>
    </row>
    <row r="506">
      <c r="Y506" s="133"/>
      <c r="Z506" s="133"/>
      <c r="AA506" s="133"/>
      <c r="AB506" s="133"/>
      <c r="AC506" s="133"/>
      <c r="AD506" s="133"/>
      <c r="AE506" s="133"/>
      <c r="AF506" s="133"/>
    </row>
    <row r="507">
      <c r="Y507" s="133"/>
      <c r="Z507" s="133"/>
      <c r="AA507" s="133"/>
      <c r="AB507" s="133"/>
      <c r="AC507" s="133"/>
      <c r="AD507" s="133"/>
      <c r="AE507" s="133"/>
      <c r="AF507" s="133"/>
    </row>
    <row r="508">
      <c r="Y508" s="133"/>
      <c r="Z508" s="133"/>
      <c r="AA508" s="133"/>
      <c r="AB508" s="133"/>
      <c r="AC508" s="133"/>
      <c r="AD508" s="133"/>
      <c r="AE508" s="133"/>
      <c r="AF508" s="133"/>
    </row>
    <row r="509">
      <c r="Y509" s="133"/>
      <c r="Z509" s="133"/>
      <c r="AA509" s="133"/>
      <c r="AB509" s="133"/>
      <c r="AC509" s="133"/>
      <c r="AD509" s="133"/>
      <c r="AE509" s="133"/>
      <c r="AF509" s="133"/>
    </row>
    <row r="510">
      <c r="Y510" s="133"/>
      <c r="Z510" s="133"/>
      <c r="AA510" s="133"/>
      <c r="AB510" s="133"/>
      <c r="AC510" s="133"/>
      <c r="AD510" s="133"/>
      <c r="AE510" s="133"/>
      <c r="AF510" s="133"/>
    </row>
    <row r="511">
      <c r="Y511" s="133"/>
      <c r="Z511" s="133"/>
      <c r="AA511" s="133"/>
      <c r="AB511" s="133"/>
      <c r="AC511" s="133"/>
      <c r="AD511" s="133"/>
      <c r="AE511" s="133"/>
      <c r="AF511" s="133"/>
    </row>
    <row r="512">
      <c r="Y512" s="133"/>
      <c r="Z512" s="133"/>
      <c r="AA512" s="133"/>
      <c r="AB512" s="133"/>
      <c r="AC512" s="133"/>
      <c r="AD512" s="133"/>
      <c r="AE512" s="133"/>
      <c r="AF512" s="133"/>
    </row>
    <row r="513">
      <c r="Y513" s="133"/>
      <c r="Z513" s="133"/>
      <c r="AA513" s="133"/>
      <c r="AB513" s="133"/>
      <c r="AC513" s="133"/>
      <c r="AD513" s="133"/>
      <c r="AE513" s="133"/>
      <c r="AF513" s="133"/>
    </row>
    <row r="514">
      <c r="Y514" s="133"/>
      <c r="Z514" s="133"/>
      <c r="AA514" s="133"/>
      <c r="AB514" s="133"/>
      <c r="AC514" s="133"/>
      <c r="AD514" s="133"/>
      <c r="AE514" s="133"/>
      <c r="AF514" s="133"/>
    </row>
    <row r="515">
      <c r="Y515" s="133"/>
      <c r="Z515" s="133"/>
      <c r="AA515" s="133"/>
      <c r="AB515" s="133"/>
      <c r="AC515" s="133"/>
      <c r="AD515" s="133"/>
      <c r="AE515" s="133"/>
      <c r="AF515" s="133"/>
    </row>
    <row r="516">
      <c r="Y516" s="133"/>
      <c r="Z516" s="133"/>
      <c r="AA516" s="133"/>
      <c r="AB516" s="133"/>
      <c r="AC516" s="133"/>
      <c r="AD516" s="133"/>
      <c r="AE516" s="133"/>
      <c r="AF516" s="133"/>
    </row>
    <row r="517">
      <c r="Y517" s="133"/>
      <c r="Z517" s="133"/>
      <c r="AA517" s="133"/>
      <c r="AB517" s="133"/>
      <c r="AC517" s="133"/>
      <c r="AD517" s="133"/>
      <c r="AE517" s="133"/>
      <c r="AF517" s="133"/>
    </row>
    <row r="518">
      <c r="Y518" s="133"/>
      <c r="Z518" s="133"/>
      <c r="AA518" s="133"/>
      <c r="AB518" s="133"/>
      <c r="AC518" s="133"/>
      <c r="AD518" s="133"/>
      <c r="AE518" s="133"/>
      <c r="AF518" s="133"/>
    </row>
    <row r="519">
      <c r="Y519" s="133"/>
      <c r="Z519" s="133"/>
      <c r="AA519" s="133"/>
      <c r="AB519" s="133"/>
      <c r="AC519" s="133"/>
      <c r="AD519" s="133"/>
      <c r="AE519" s="133"/>
      <c r="AF519" s="133"/>
    </row>
    <row r="520">
      <c r="Y520" s="133"/>
      <c r="Z520" s="133"/>
      <c r="AA520" s="133"/>
      <c r="AB520" s="133"/>
      <c r="AC520" s="133"/>
      <c r="AD520" s="133"/>
      <c r="AE520" s="133"/>
      <c r="AF520" s="133"/>
    </row>
    <row r="521">
      <c r="Y521" s="133"/>
      <c r="Z521" s="133"/>
      <c r="AA521" s="133"/>
      <c r="AB521" s="133"/>
      <c r="AC521" s="133"/>
      <c r="AD521" s="133"/>
      <c r="AE521" s="133"/>
      <c r="AF521" s="133"/>
    </row>
    <row r="522">
      <c r="Y522" s="133"/>
      <c r="Z522" s="133"/>
      <c r="AA522" s="133"/>
      <c r="AB522" s="133"/>
      <c r="AC522" s="133"/>
      <c r="AD522" s="133"/>
      <c r="AE522" s="133"/>
      <c r="AF522" s="133"/>
    </row>
    <row r="523">
      <c r="Y523" s="133"/>
      <c r="Z523" s="133"/>
      <c r="AA523" s="133"/>
      <c r="AB523" s="133"/>
      <c r="AC523" s="133"/>
      <c r="AD523" s="133"/>
      <c r="AE523" s="133"/>
      <c r="AF523" s="133"/>
    </row>
    <row r="524">
      <c r="Y524" s="133"/>
      <c r="Z524" s="133"/>
      <c r="AA524" s="133"/>
      <c r="AB524" s="133"/>
      <c r="AC524" s="133"/>
      <c r="AD524" s="133"/>
      <c r="AE524" s="133"/>
      <c r="AF524" s="133"/>
    </row>
    <row r="525">
      <c r="Y525" s="133"/>
      <c r="Z525" s="133"/>
      <c r="AA525" s="133"/>
      <c r="AB525" s="133"/>
      <c r="AC525" s="133"/>
      <c r="AD525" s="133"/>
      <c r="AE525" s="133"/>
      <c r="AF525" s="133"/>
    </row>
    <row r="526">
      <c r="Y526" s="133"/>
      <c r="Z526" s="133"/>
      <c r="AA526" s="133"/>
      <c r="AB526" s="133"/>
      <c r="AC526" s="133"/>
      <c r="AD526" s="133"/>
      <c r="AE526" s="133"/>
      <c r="AF526" s="133"/>
    </row>
    <row r="527">
      <c r="Y527" s="133"/>
      <c r="Z527" s="133"/>
      <c r="AA527" s="133"/>
      <c r="AB527" s="133"/>
      <c r="AC527" s="133"/>
      <c r="AD527" s="133"/>
      <c r="AE527" s="133"/>
      <c r="AF527" s="133"/>
    </row>
    <row r="528">
      <c r="Y528" s="133"/>
      <c r="Z528" s="133"/>
      <c r="AA528" s="133"/>
      <c r="AB528" s="133"/>
      <c r="AC528" s="133"/>
      <c r="AD528" s="133"/>
      <c r="AE528" s="133"/>
      <c r="AF528" s="133"/>
    </row>
    <row r="529">
      <c r="Y529" s="133"/>
      <c r="Z529" s="133"/>
      <c r="AA529" s="133"/>
      <c r="AB529" s="133"/>
      <c r="AC529" s="133"/>
      <c r="AD529" s="133"/>
      <c r="AE529" s="133"/>
      <c r="AF529" s="133"/>
    </row>
    <row r="530">
      <c r="Y530" s="133"/>
      <c r="Z530" s="133"/>
      <c r="AA530" s="133"/>
      <c r="AB530" s="133"/>
      <c r="AC530" s="133"/>
      <c r="AD530" s="133"/>
      <c r="AE530" s="133"/>
      <c r="AF530" s="133"/>
    </row>
    <row r="531">
      <c r="Y531" s="133"/>
      <c r="Z531" s="133"/>
      <c r="AA531" s="133"/>
      <c r="AB531" s="133"/>
      <c r="AC531" s="133"/>
      <c r="AD531" s="133"/>
      <c r="AE531" s="133"/>
      <c r="AF531" s="133"/>
    </row>
    <row r="532">
      <c r="Y532" s="133"/>
      <c r="Z532" s="133"/>
      <c r="AA532" s="133"/>
      <c r="AB532" s="133"/>
      <c r="AC532" s="133"/>
      <c r="AD532" s="133"/>
      <c r="AE532" s="133"/>
      <c r="AF532" s="133"/>
    </row>
    <row r="533">
      <c r="Y533" s="133"/>
      <c r="Z533" s="133"/>
      <c r="AA533" s="133"/>
      <c r="AB533" s="133"/>
      <c r="AC533" s="133"/>
      <c r="AD533" s="133"/>
      <c r="AE533" s="133"/>
      <c r="AF533" s="133"/>
    </row>
    <row r="534">
      <c r="Y534" s="133"/>
      <c r="Z534" s="133"/>
      <c r="AA534" s="133"/>
      <c r="AB534" s="133"/>
      <c r="AC534" s="133"/>
      <c r="AD534" s="133"/>
      <c r="AE534" s="133"/>
      <c r="AF534" s="133"/>
    </row>
    <row r="535">
      <c r="Y535" s="133"/>
      <c r="Z535" s="133"/>
      <c r="AA535" s="133"/>
      <c r="AB535" s="133"/>
      <c r="AC535" s="133"/>
      <c r="AD535" s="133"/>
      <c r="AE535" s="133"/>
      <c r="AF535" s="133"/>
    </row>
    <row r="536">
      <c r="Y536" s="133"/>
      <c r="Z536" s="133"/>
      <c r="AA536" s="133"/>
      <c r="AB536" s="133"/>
      <c r="AC536" s="133"/>
      <c r="AD536" s="133"/>
      <c r="AE536" s="133"/>
      <c r="AF536" s="133"/>
    </row>
    <row r="537">
      <c r="Y537" s="133"/>
      <c r="Z537" s="133"/>
      <c r="AA537" s="133"/>
      <c r="AB537" s="133"/>
      <c r="AC537" s="133"/>
      <c r="AD537" s="133"/>
      <c r="AE537" s="133"/>
      <c r="AF537" s="133"/>
    </row>
    <row r="538">
      <c r="Y538" s="133"/>
      <c r="Z538" s="133"/>
      <c r="AA538" s="133"/>
      <c r="AB538" s="133"/>
      <c r="AC538" s="133"/>
      <c r="AD538" s="133"/>
      <c r="AE538" s="133"/>
      <c r="AF538" s="133"/>
    </row>
    <row r="539">
      <c r="Y539" s="133"/>
      <c r="Z539" s="133"/>
      <c r="AA539" s="133"/>
      <c r="AB539" s="133"/>
      <c r="AC539" s="133"/>
      <c r="AD539" s="133"/>
      <c r="AE539" s="133"/>
      <c r="AF539" s="133"/>
    </row>
    <row r="540">
      <c r="Y540" s="133"/>
      <c r="Z540" s="133"/>
      <c r="AA540" s="133"/>
      <c r="AB540" s="133"/>
      <c r="AC540" s="133"/>
      <c r="AD540" s="133"/>
      <c r="AE540" s="133"/>
      <c r="AF540" s="133"/>
    </row>
    <row r="541">
      <c r="Y541" s="133"/>
      <c r="Z541" s="133"/>
      <c r="AA541" s="133"/>
      <c r="AB541" s="133"/>
      <c r="AC541" s="133"/>
      <c r="AD541" s="133"/>
      <c r="AE541" s="133"/>
      <c r="AF541" s="133"/>
    </row>
    <row r="542">
      <c r="Y542" s="133"/>
      <c r="Z542" s="133"/>
      <c r="AA542" s="133"/>
      <c r="AB542" s="133"/>
      <c r="AC542" s="133"/>
      <c r="AD542" s="133"/>
      <c r="AE542" s="133"/>
      <c r="AF542" s="133"/>
    </row>
    <row r="543">
      <c r="Y543" s="133"/>
      <c r="Z543" s="133"/>
      <c r="AA543" s="133"/>
      <c r="AB543" s="133"/>
      <c r="AC543" s="133"/>
      <c r="AD543" s="133"/>
      <c r="AE543" s="133"/>
      <c r="AF543" s="133"/>
    </row>
    <row r="544">
      <c r="Y544" s="133"/>
      <c r="Z544" s="133"/>
      <c r="AA544" s="133"/>
      <c r="AB544" s="133"/>
      <c r="AC544" s="133"/>
      <c r="AD544" s="133"/>
      <c r="AE544" s="133"/>
      <c r="AF544" s="133"/>
    </row>
    <row r="545">
      <c r="Y545" s="133"/>
      <c r="Z545" s="133"/>
      <c r="AA545" s="133"/>
      <c r="AB545" s="133"/>
      <c r="AC545" s="133"/>
      <c r="AD545" s="133"/>
      <c r="AE545" s="133"/>
      <c r="AF545" s="133"/>
    </row>
    <row r="546">
      <c r="Y546" s="133"/>
      <c r="Z546" s="133"/>
      <c r="AA546" s="133"/>
      <c r="AB546" s="133"/>
      <c r="AC546" s="133"/>
      <c r="AD546" s="133"/>
      <c r="AE546" s="133"/>
      <c r="AF546" s="133"/>
    </row>
    <row r="547">
      <c r="Y547" s="133"/>
      <c r="Z547" s="133"/>
      <c r="AA547" s="133"/>
      <c r="AB547" s="133"/>
      <c r="AC547" s="133"/>
      <c r="AD547" s="133"/>
      <c r="AE547" s="133"/>
      <c r="AF547" s="133"/>
    </row>
    <row r="548">
      <c r="Y548" s="133"/>
      <c r="Z548" s="133"/>
      <c r="AA548" s="133"/>
      <c r="AB548" s="133"/>
      <c r="AC548" s="133"/>
      <c r="AD548" s="133"/>
      <c r="AE548" s="133"/>
      <c r="AF548" s="133"/>
    </row>
    <row r="549">
      <c r="Y549" s="133"/>
      <c r="Z549" s="133"/>
      <c r="AA549" s="133"/>
      <c r="AB549" s="133"/>
      <c r="AC549" s="133"/>
      <c r="AD549" s="133"/>
      <c r="AE549" s="133"/>
      <c r="AF549" s="133"/>
    </row>
    <row r="550">
      <c r="Y550" s="133"/>
      <c r="Z550" s="133"/>
      <c r="AA550" s="133"/>
      <c r="AB550" s="133"/>
      <c r="AC550" s="133"/>
      <c r="AD550" s="133"/>
      <c r="AE550" s="133"/>
      <c r="AF550" s="133"/>
    </row>
    <row r="551">
      <c r="Y551" s="133"/>
      <c r="Z551" s="133"/>
      <c r="AA551" s="133"/>
      <c r="AB551" s="133"/>
      <c r="AC551" s="133"/>
      <c r="AD551" s="133"/>
      <c r="AE551" s="133"/>
      <c r="AF551" s="133"/>
    </row>
    <row r="552">
      <c r="Y552" s="133"/>
      <c r="Z552" s="133"/>
      <c r="AA552" s="133"/>
      <c r="AB552" s="133"/>
      <c r="AC552" s="133"/>
      <c r="AD552" s="133"/>
      <c r="AE552" s="133"/>
      <c r="AF552" s="133"/>
    </row>
    <row r="553">
      <c r="Y553" s="133"/>
      <c r="Z553" s="133"/>
      <c r="AA553" s="133"/>
      <c r="AB553" s="133"/>
      <c r="AC553" s="133"/>
      <c r="AD553" s="133"/>
      <c r="AE553" s="133"/>
      <c r="AF553" s="133"/>
    </row>
    <row r="554">
      <c r="Y554" s="133"/>
      <c r="Z554" s="133"/>
      <c r="AA554" s="133"/>
      <c r="AB554" s="133"/>
      <c r="AC554" s="133"/>
      <c r="AD554" s="133"/>
      <c r="AE554" s="133"/>
      <c r="AF554" s="133"/>
    </row>
    <row r="555">
      <c r="Y555" s="133"/>
      <c r="Z555" s="133"/>
      <c r="AA555" s="133"/>
      <c r="AB555" s="133"/>
      <c r="AC555" s="133"/>
      <c r="AD555" s="133"/>
      <c r="AE555" s="133"/>
      <c r="AF555" s="133"/>
    </row>
    <row r="556">
      <c r="Y556" s="133"/>
      <c r="Z556" s="133"/>
      <c r="AA556" s="133"/>
      <c r="AB556" s="133"/>
      <c r="AC556" s="133"/>
      <c r="AD556" s="133"/>
      <c r="AE556" s="133"/>
      <c r="AF556" s="133"/>
    </row>
    <row r="557">
      <c r="Y557" s="133"/>
      <c r="Z557" s="133"/>
      <c r="AA557" s="133"/>
      <c r="AB557" s="133"/>
      <c r="AC557" s="133"/>
      <c r="AD557" s="133"/>
      <c r="AE557" s="133"/>
      <c r="AF557" s="133"/>
    </row>
    <row r="558">
      <c r="Y558" s="133"/>
      <c r="Z558" s="133"/>
      <c r="AA558" s="133"/>
      <c r="AB558" s="133"/>
      <c r="AC558" s="133"/>
      <c r="AD558" s="133"/>
      <c r="AE558" s="133"/>
      <c r="AF558" s="133"/>
    </row>
    <row r="559">
      <c r="Y559" s="133"/>
      <c r="Z559" s="133"/>
      <c r="AA559" s="133"/>
      <c r="AB559" s="133"/>
      <c r="AC559" s="133"/>
      <c r="AD559" s="133"/>
      <c r="AE559" s="133"/>
      <c r="AF559" s="133"/>
    </row>
    <row r="560">
      <c r="Y560" s="133"/>
      <c r="Z560" s="133"/>
      <c r="AA560" s="133"/>
      <c r="AB560" s="133"/>
      <c r="AC560" s="133"/>
      <c r="AD560" s="133"/>
      <c r="AE560" s="133"/>
      <c r="AF560" s="133"/>
    </row>
    <row r="561">
      <c r="Y561" s="133"/>
      <c r="Z561" s="133"/>
      <c r="AA561" s="133"/>
      <c r="AB561" s="133"/>
      <c r="AC561" s="133"/>
      <c r="AD561" s="133"/>
      <c r="AE561" s="133"/>
      <c r="AF561" s="133"/>
    </row>
    <row r="562">
      <c r="Y562" s="133"/>
      <c r="Z562" s="133"/>
      <c r="AA562" s="133"/>
      <c r="AB562" s="133"/>
      <c r="AC562" s="133"/>
      <c r="AD562" s="133"/>
      <c r="AE562" s="133"/>
      <c r="AF562" s="133"/>
    </row>
    <row r="563">
      <c r="Y563" s="133"/>
      <c r="Z563" s="133"/>
      <c r="AA563" s="133"/>
      <c r="AB563" s="133"/>
      <c r="AC563" s="133"/>
      <c r="AD563" s="133"/>
      <c r="AE563" s="133"/>
      <c r="AF563" s="133"/>
    </row>
    <row r="564">
      <c r="Y564" s="133"/>
      <c r="Z564" s="133"/>
      <c r="AA564" s="133"/>
      <c r="AB564" s="133"/>
      <c r="AC564" s="133"/>
      <c r="AD564" s="133"/>
      <c r="AE564" s="133"/>
      <c r="AF564" s="133"/>
    </row>
    <row r="565">
      <c r="Y565" s="133"/>
      <c r="Z565" s="133"/>
      <c r="AA565" s="133"/>
      <c r="AB565" s="133"/>
      <c r="AC565" s="133"/>
      <c r="AD565" s="133"/>
      <c r="AE565" s="133"/>
      <c r="AF565" s="133"/>
    </row>
    <row r="566">
      <c r="Y566" s="133"/>
      <c r="Z566" s="133"/>
      <c r="AA566" s="133"/>
      <c r="AB566" s="133"/>
      <c r="AC566" s="133"/>
      <c r="AD566" s="133"/>
      <c r="AE566" s="133"/>
      <c r="AF566" s="133"/>
    </row>
    <row r="567">
      <c r="Y567" s="133"/>
      <c r="Z567" s="133"/>
      <c r="AA567" s="133"/>
      <c r="AB567" s="133"/>
      <c r="AC567" s="133"/>
      <c r="AD567" s="133"/>
      <c r="AE567" s="133"/>
      <c r="AF567" s="133"/>
    </row>
    <row r="568">
      <c r="Y568" s="133"/>
      <c r="Z568" s="133"/>
      <c r="AA568" s="133"/>
      <c r="AB568" s="133"/>
      <c r="AC568" s="133"/>
      <c r="AD568" s="133"/>
      <c r="AE568" s="133"/>
      <c r="AF568" s="133"/>
    </row>
    <row r="569">
      <c r="Y569" s="133"/>
      <c r="Z569" s="133"/>
      <c r="AA569" s="133"/>
      <c r="AB569" s="133"/>
      <c r="AC569" s="133"/>
      <c r="AD569" s="133"/>
      <c r="AE569" s="133"/>
      <c r="AF569" s="133"/>
    </row>
    <row r="570">
      <c r="Y570" s="133"/>
      <c r="Z570" s="133"/>
      <c r="AA570" s="133"/>
      <c r="AB570" s="133"/>
      <c r="AC570" s="133"/>
      <c r="AD570" s="133"/>
      <c r="AE570" s="133"/>
      <c r="AF570" s="133"/>
    </row>
    <row r="571">
      <c r="Y571" s="133"/>
      <c r="Z571" s="133"/>
      <c r="AA571" s="133"/>
      <c r="AB571" s="133"/>
      <c r="AC571" s="133"/>
      <c r="AD571" s="133"/>
      <c r="AE571" s="133"/>
      <c r="AF571" s="133"/>
    </row>
    <row r="572">
      <c r="Y572" s="133"/>
      <c r="Z572" s="133"/>
      <c r="AA572" s="133"/>
      <c r="AB572" s="133"/>
      <c r="AC572" s="133"/>
      <c r="AD572" s="133"/>
      <c r="AE572" s="133"/>
      <c r="AF572" s="133"/>
    </row>
    <row r="573">
      <c r="Y573" s="133"/>
      <c r="Z573" s="133"/>
      <c r="AA573" s="133"/>
      <c r="AB573" s="133"/>
      <c r="AC573" s="133"/>
      <c r="AD573" s="133"/>
      <c r="AE573" s="133"/>
      <c r="AF573" s="133"/>
    </row>
    <row r="574">
      <c r="Y574" s="133"/>
      <c r="Z574" s="133"/>
      <c r="AA574" s="133"/>
      <c r="AB574" s="133"/>
      <c r="AC574" s="133"/>
      <c r="AD574" s="133"/>
      <c r="AE574" s="133"/>
      <c r="AF574" s="133"/>
    </row>
    <row r="575">
      <c r="Y575" s="133"/>
      <c r="Z575" s="133"/>
      <c r="AA575" s="133"/>
      <c r="AB575" s="133"/>
      <c r="AC575" s="133"/>
      <c r="AD575" s="133"/>
      <c r="AE575" s="133"/>
      <c r="AF575" s="133"/>
    </row>
    <row r="576">
      <c r="Y576" s="133"/>
      <c r="Z576" s="133"/>
      <c r="AA576" s="133"/>
      <c r="AB576" s="133"/>
      <c r="AC576" s="133"/>
      <c r="AD576" s="133"/>
      <c r="AE576" s="133"/>
      <c r="AF576" s="133"/>
    </row>
    <row r="577">
      <c r="Y577" s="133"/>
      <c r="Z577" s="133"/>
      <c r="AA577" s="133"/>
      <c r="AB577" s="133"/>
      <c r="AC577" s="133"/>
      <c r="AD577" s="133"/>
      <c r="AE577" s="133"/>
      <c r="AF577" s="133"/>
    </row>
    <row r="578">
      <c r="Y578" s="133"/>
      <c r="Z578" s="133"/>
      <c r="AA578" s="133"/>
      <c r="AB578" s="133"/>
      <c r="AC578" s="133"/>
      <c r="AD578" s="133"/>
      <c r="AE578" s="133"/>
      <c r="AF578" s="133"/>
    </row>
    <row r="579">
      <c r="Y579" s="133"/>
      <c r="Z579" s="133"/>
      <c r="AA579" s="133"/>
      <c r="AB579" s="133"/>
      <c r="AC579" s="133"/>
      <c r="AD579" s="133"/>
      <c r="AE579" s="133"/>
      <c r="AF579" s="133"/>
    </row>
    <row r="580">
      <c r="Y580" s="133"/>
      <c r="Z580" s="133"/>
      <c r="AA580" s="133"/>
      <c r="AB580" s="133"/>
      <c r="AC580" s="133"/>
      <c r="AD580" s="133"/>
      <c r="AE580" s="133"/>
      <c r="AF580" s="133"/>
    </row>
    <row r="581">
      <c r="Y581" s="133"/>
      <c r="Z581" s="133"/>
      <c r="AA581" s="133"/>
      <c r="AB581" s="133"/>
      <c r="AC581" s="133"/>
      <c r="AD581" s="133"/>
      <c r="AE581" s="133"/>
      <c r="AF581" s="133"/>
    </row>
    <row r="582">
      <c r="Y582" s="133"/>
      <c r="Z582" s="133"/>
      <c r="AA582" s="133"/>
      <c r="AB582" s="133"/>
      <c r="AC582" s="133"/>
      <c r="AD582" s="133"/>
      <c r="AE582" s="133"/>
      <c r="AF582" s="133"/>
    </row>
    <row r="583">
      <c r="Y583" s="133"/>
      <c r="Z583" s="133"/>
      <c r="AA583" s="133"/>
      <c r="AB583" s="133"/>
      <c r="AC583" s="133"/>
      <c r="AD583" s="133"/>
      <c r="AE583" s="133"/>
      <c r="AF583" s="133"/>
    </row>
    <row r="584">
      <c r="Y584" s="133"/>
      <c r="Z584" s="133"/>
      <c r="AA584" s="133"/>
      <c r="AB584" s="133"/>
      <c r="AC584" s="133"/>
      <c r="AD584" s="133"/>
      <c r="AE584" s="133"/>
      <c r="AF584" s="133"/>
    </row>
    <row r="585">
      <c r="Y585" s="133"/>
      <c r="Z585" s="133"/>
      <c r="AA585" s="133"/>
      <c r="AB585" s="133"/>
      <c r="AC585" s="133"/>
      <c r="AD585" s="133"/>
      <c r="AE585" s="133"/>
      <c r="AF585" s="133"/>
    </row>
    <row r="586">
      <c r="Y586" s="133"/>
      <c r="Z586" s="133"/>
      <c r="AA586" s="133"/>
      <c r="AB586" s="133"/>
      <c r="AC586" s="133"/>
      <c r="AD586" s="133"/>
      <c r="AE586" s="133"/>
      <c r="AF586" s="133"/>
    </row>
    <row r="587">
      <c r="Y587" s="133"/>
      <c r="Z587" s="133"/>
      <c r="AA587" s="133"/>
      <c r="AB587" s="133"/>
      <c r="AC587" s="133"/>
      <c r="AD587" s="133"/>
      <c r="AE587" s="133"/>
      <c r="AF587" s="133"/>
    </row>
    <row r="588">
      <c r="Y588" s="133"/>
      <c r="Z588" s="133"/>
      <c r="AA588" s="133"/>
      <c r="AB588" s="133"/>
      <c r="AC588" s="133"/>
      <c r="AD588" s="133"/>
      <c r="AE588" s="133"/>
      <c r="AF588" s="133"/>
    </row>
    <row r="589">
      <c r="Y589" s="133"/>
      <c r="Z589" s="133"/>
      <c r="AA589" s="133"/>
      <c r="AB589" s="133"/>
      <c r="AC589" s="133"/>
      <c r="AD589" s="133"/>
      <c r="AE589" s="133"/>
      <c r="AF589" s="133"/>
    </row>
    <row r="590">
      <c r="Y590" s="133"/>
      <c r="Z590" s="133"/>
      <c r="AA590" s="133"/>
      <c r="AB590" s="133"/>
      <c r="AC590" s="133"/>
      <c r="AD590" s="133"/>
      <c r="AE590" s="133"/>
      <c r="AF590" s="133"/>
    </row>
    <row r="591">
      <c r="Y591" s="133"/>
      <c r="Z591" s="133"/>
      <c r="AA591" s="133"/>
      <c r="AB591" s="133"/>
      <c r="AC591" s="133"/>
      <c r="AD591" s="133"/>
      <c r="AE591" s="133"/>
      <c r="AF591" s="133"/>
    </row>
    <row r="592">
      <c r="Y592" s="133"/>
      <c r="Z592" s="133"/>
      <c r="AA592" s="133"/>
      <c r="AB592" s="133"/>
      <c r="AC592" s="133"/>
      <c r="AD592" s="133"/>
      <c r="AE592" s="133"/>
      <c r="AF592" s="133"/>
    </row>
    <row r="593">
      <c r="Y593" s="133"/>
      <c r="Z593" s="133"/>
      <c r="AA593" s="133"/>
      <c r="AB593" s="133"/>
      <c r="AC593" s="133"/>
      <c r="AD593" s="133"/>
      <c r="AE593" s="133"/>
      <c r="AF593" s="133"/>
    </row>
    <row r="594">
      <c r="Y594" s="133"/>
      <c r="Z594" s="133"/>
      <c r="AA594" s="133"/>
      <c r="AB594" s="133"/>
      <c r="AC594" s="133"/>
      <c r="AD594" s="133"/>
      <c r="AE594" s="133"/>
      <c r="AF594" s="133"/>
    </row>
    <row r="595">
      <c r="Y595" s="133"/>
      <c r="Z595" s="133"/>
      <c r="AA595" s="133"/>
      <c r="AB595" s="133"/>
      <c r="AC595" s="133"/>
      <c r="AD595" s="133"/>
      <c r="AE595" s="133"/>
      <c r="AF595" s="133"/>
    </row>
    <row r="596">
      <c r="Y596" s="133"/>
      <c r="Z596" s="133"/>
      <c r="AA596" s="133"/>
      <c r="AB596" s="133"/>
      <c r="AC596" s="133"/>
      <c r="AD596" s="133"/>
      <c r="AE596" s="133"/>
      <c r="AF596" s="133"/>
    </row>
    <row r="597">
      <c r="Y597" s="133"/>
      <c r="Z597" s="133"/>
      <c r="AA597" s="133"/>
      <c r="AB597" s="133"/>
      <c r="AC597" s="133"/>
      <c r="AD597" s="133"/>
      <c r="AE597" s="133"/>
      <c r="AF597" s="133"/>
    </row>
    <row r="598">
      <c r="Y598" s="133"/>
      <c r="Z598" s="133"/>
      <c r="AA598" s="133"/>
      <c r="AB598" s="133"/>
      <c r="AC598" s="133"/>
      <c r="AD598" s="133"/>
      <c r="AE598" s="133"/>
      <c r="AF598" s="133"/>
    </row>
    <row r="599">
      <c r="Y599" s="133"/>
      <c r="Z599" s="133"/>
      <c r="AA599" s="133"/>
      <c r="AB599" s="133"/>
      <c r="AC599" s="133"/>
      <c r="AD599" s="133"/>
      <c r="AE599" s="133"/>
      <c r="AF599" s="133"/>
    </row>
    <row r="600">
      <c r="Y600" s="133"/>
      <c r="Z600" s="133"/>
      <c r="AA600" s="133"/>
      <c r="AB600" s="133"/>
      <c r="AC600" s="133"/>
      <c r="AD600" s="133"/>
      <c r="AE600" s="133"/>
      <c r="AF600" s="133"/>
    </row>
    <row r="601">
      <c r="Y601" s="133"/>
      <c r="Z601" s="133"/>
      <c r="AA601" s="133"/>
      <c r="AB601" s="133"/>
      <c r="AC601" s="133"/>
      <c r="AD601" s="133"/>
      <c r="AE601" s="133"/>
      <c r="AF601" s="133"/>
    </row>
    <row r="602">
      <c r="Y602" s="133"/>
      <c r="Z602" s="133"/>
      <c r="AA602" s="133"/>
      <c r="AB602" s="133"/>
      <c r="AC602" s="133"/>
      <c r="AD602" s="133"/>
      <c r="AE602" s="133"/>
      <c r="AF602" s="133"/>
    </row>
    <row r="603">
      <c r="Y603" s="133"/>
      <c r="Z603" s="133"/>
      <c r="AA603" s="133"/>
      <c r="AB603" s="133"/>
      <c r="AC603" s="133"/>
      <c r="AD603" s="133"/>
      <c r="AE603" s="133"/>
      <c r="AF603" s="133"/>
    </row>
    <row r="604">
      <c r="Y604" s="133"/>
      <c r="Z604" s="133"/>
      <c r="AA604" s="133"/>
      <c r="AB604" s="133"/>
      <c r="AC604" s="133"/>
      <c r="AD604" s="133"/>
      <c r="AE604" s="133"/>
      <c r="AF604" s="133"/>
    </row>
    <row r="605">
      <c r="Y605" s="133"/>
      <c r="Z605" s="133"/>
      <c r="AA605" s="133"/>
      <c r="AB605" s="133"/>
      <c r="AC605" s="133"/>
      <c r="AD605" s="133"/>
      <c r="AE605" s="133"/>
      <c r="AF605" s="133"/>
    </row>
    <row r="606">
      <c r="Y606" s="133"/>
      <c r="Z606" s="133"/>
      <c r="AA606" s="133"/>
      <c r="AB606" s="133"/>
      <c r="AC606" s="133"/>
      <c r="AD606" s="133"/>
      <c r="AE606" s="133"/>
      <c r="AF606" s="133"/>
    </row>
    <row r="607">
      <c r="Y607" s="133"/>
      <c r="Z607" s="133"/>
      <c r="AA607" s="133"/>
      <c r="AB607" s="133"/>
      <c r="AC607" s="133"/>
      <c r="AD607" s="133"/>
      <c r="AE607" s="133"/>
      <c r="AF607" s="133"/>
    </row>
    <row r="608">
      <c r="Y608" s="133"/>
      <c r="Z608" s="133"/>
      <c r="AA608" s="133"/>
      <c r="AB608" s="133"/>
      <c r="AC608" s="133"/>
      <c r="AD608" s="133"/>
      <c r="AE608" s="133"/>
      <c r="AF608" s="133"/>
    </row>
    <row r="609">
      <c r="Y609" s="133"/>
      <c r="Z609" s="133"/>
      <c r="AA609" s="133"/>
      <c r="AB609" s="133"/>
      <c r="AC609" s="133"/>
      <c r="AD609" s="133"/>
      <c r="AE609" s="133"/>
      <c r="AF609" s="133"/>
    </row>
    <row r="610">
      <c r="Y610" s="133"/>
      <c r="Z610" s="133"/>
      <c r="AA610" s="133"/>
      <c r="AB610" s="133"/>
      <c r="AC610" s="133"/>
      <c r="AD610" s="133"/>
      <c r="AE610" s="133"/>
      <c r="AF610" s="133"/>
    </row>
    <row r="611">
      <c r="Y611" s="133"/>
      <c r="Z611" s="133"/>
      <c r="AA611" s="133"/>
      <c r="AB611" s="133"/>
      <c r="AC611" s="133"/>
      <c r="AD611" s="133"/>
      <c r="AE611" s="133"/>
      <c r="AF611" s="133"/>
    </row>
    <row r="612">
      <c r="Y612" s="133"/>
      <c r="Z612" s="133"/>
      <c r="AA612" s="133"/>
      <c r="AB612" s="133"/>
      <c r="AC612" s="133"/>
      <c r="AD612" s="133"/>
      <c r="AE612" s="133"/>
      <c r="AF612" s="133"/>
    </row>
    <row r="613">
      <c r="Y613" s="133"/>
      <c r="Z613" s="133"/>
      <c r="AA613" s="133"/>
      <c r="AB613" s="133"/>
      <c r="AC613" s="133"/>
      <c r="AD613" s="133"/>
      <c r="AE613" s="133"/>
      <c r="AF613" s="133"/>
    </row>
    <row r="614">
      <c r="Y614" s="133"/>
      <c r="Z614" s="133"/>
      <c r="AA614" s="133"/>
      <c r="AB614" s="133"/>
      <c r="AC614" s="133"/>
      <c r="AD614" s="133"/>
      <c r="AE614" s="133"/>
      <c r="AF614" s="133"/>
    </row>
    <row r="615">
      <c r="Y615" s="133"/>
      <c r="Z615" s="133"/>
      <c r="AA615" s="133"/>
      <c r="AB615" s="133"/>
      <c r="AC615" s="133"/>
      <c r="AD615" s="133"/>
      <c r="AE615" s="133"/>
      <c r="AF615" s="133"/>
    </row>
    <row r="616">
      <c r="Y616" s="133"/>
      <c r="Z616" s="133"/>
      <c r="AA616" s="133"/>
      <c r="AB616" s="133"/>
      <c r="AC616" s="133"/>
      <c r="AD616" s="133"/>
      <c r="AE616" s="133"/>
      <c r="AF616" s="133"/>
    </row>
    <row r="617">
      <c r="Y617" s="133"/>
      <c r="Z617" s="133"/>
      <c r="AA617" s="133"/>
      <c r="AB617" s="133"/>
      <c r="AC617" s="133"/>
      <c r="AD617" s="133"/>
      <c r="AE617" s="133"/>
      <c r="AF617" s="133"/>
    </row>
    <row r="618">
      <c r="Y618" s="133"/>
      <c r="Z618" s="133"/>
      <c r="AA618" s="133"/>
      <c r="AB618" s="133"/>
      <c r="AC618" s="133"/>
      <c r="AD618" s="133"/>
      <c r="AE618" s="133"/>
      <c r="AF618" s="133"/>
    </row>
    <row r="619">
      <c r="Y619" s="133"/>
      <c r="Z619" s="133"/>
      <c r="AA619" s="133"/>
      <c r="AB619" s="133"/>
      <c r="AC619" s="133"/>
      <c r="AD619" s="133"/>
      <c r="AE619" s="133"/>
      <c r="AF619" s="133"/>
    </row>
    <row r="620">
      <c r="Y620" s="133"/>
      <c r="Z620" s="133"/>
      <c r="AA620" s="133"/>
      <c r="AB620" s="133"/>
      <c r="AC620" s="133"/>
      <c r="AD620" s="133"/>
      <c r="AE620" s="133"/>
      <c r="AF620" s="133"/>
    </row>
    <row r="621">
      <c r="Y621" s="133"/>
      <c r="Z621" s="133"/>
      <c r="AA621" s="133"/>
      <c r="AB621" s="133"/>
      <c r="AC621" s="133"/>
      <c r="AD621" s="133"/>
      <c r="AE621" s="133"/>
      <c r="AF621" s="133"/>
    </row>
    <row r="622">
      <c r="Y622" s="133"/>
      <c r="Z622" s="133"/>
      <c r="AA622" s="133"/>
      <c r="AB622" s="133"/>
      <c r="AC622" s="133"/>
      <c r="AD622" s="133"/>
      <c r="AE622" s="133"/>
      <c r="AF622" s="133"/>
    </row>
    <row r="623">
      <c r="Y623" s="133"/>
      <c r="Z623" s="133"/>
      <c r="AA623" s="133"/>
      <c r="AB623" s="133"/>
      <c r="AC623" s="133"/>
      <c r="AD623" s="133"/>
      <c r="AE623" s="133"/>
      <c r="AF623" s="133"/>
    </row>
    <row r="624">
      <c r="Y624" s="133"/>
      <c r="Z624" s="133"/>
      <c r="AA624" s="133"/>
      <c r="AB624" s="133"/>
      <c r="AC624" s="133"/>
      <c r="AD624" s="133"/>
      <c r="AE624" s="133"/>
      <c r="AF624" s="133"/>
    </row>
    <row r="625">
      <c r="Y625" s="133"/>
      <c r="Z625" s="133"/>
      <c r="AA625" s="133"/>
      <c r="AB625" s="133"/>
      <c r="AC625" s="133"/>
      <c r="AD625" s="133"/>
      <c r="AE625" s="133"/>
      <c r="AF625" s="133"/>
    </row>
    <row r="626">
      <c r="Y626" s="133"/>
      <c r="Z626" s="133"/>
      <c r="AA626" s="133"/>
      <c r="AB626" s="133"/>
      <c r="AC626" s="133"/>
      <c r="AD626" s="133"/>
      <c r="AE626" s="133"/>
      <c r="AF626" s="133"/>
    </row>
    <row r="627">
      <c r="Y627" s="133"/>
      <c r="Z627" s="133"/>
      <c r="AA627" s="133"/>
      <c r="AB627" s="133"/>
      <c r="AC627" s="133"/>
      <c r="AD627" s="133"/>
      <c r="AE627" s="133"/>
      <c r="AF627" s="133"/>
    </row>
    <row r="628">
      <c r="Y628" s="133"/>
      <c r="Z628" s="133"/>
      <c r="AA628" s="133"/>
      <c r="AB628" s="133"/>
      <c r="AC628" s="133"/>
      <c r="AD628" s="133"/>
      <c r="AE628" s="133"/>
      <c r="AF628" s="133"/>
    </row>
    <row r="629">
      <c r="Y629" s="133"/>
      <c r="Z629" s="133"/>
      <c r="AA629" s="133"/>
      <c r="AB629" s="133"/>
      <c r="AC629" s="133"/>
      <c r="AD629" s="133"/>
      <c r="AE629" s="133"/>
      <c r="AF629" s="133"/>
    </row>
    <row r="630">
      <c r="Y630" s="133"/>
      <c r="Z630" s="133"/>
      <c r="AA630" s="133"/>
      <c r="AB630" s="133"/>
      <c r="AC630" s="133"/>
      <c r="AD630" s="133"/>
      <c r="AE630" s="133"/>
      <c r="AF630" s="133"/>
    </row>
    <row r="631">
      <c r="Y631" s="133"/>
      <c r="Z631" s="133"/>
      <c r="AA631" s="133"/>
      <c r="AB631" s="133"/>
      <c r="AC631" s="133"/>
      <c r="AD631" s="133"/>
      <c r="AE631" s="133"/>
      <c r="AF631" s="133"/>
    </row>
    <row r="632">
      <c r="Y632" s="133"/>
      <c r="Z632" s="133"/>
      <c r="AA632" s="133"/>
      <c r="AB632" s="133"/>
      <c r="AC632" s="133"/>
      <c r="AD632" s="133"/>
      <c r="AE632" s="133"/>
      <c r="AF632" s="133"/>
    </row>
    <row r="633">
      <c r="Y633" s="133"/>
      <c r="Z633" s="133"/>
      <c r="AA633" s="133"/>
      <c r="AB633" s="133"/>
      <c r="AC633" s="133"/>
      <c r="AD633" s="133"/>
      <c r="AE633" s="133"/>
      <c r="AF633" s="133"/>
    </row>
    <row r="634">
      <c r="Y634" s="133"/>
      <c r="Z634" s="133"/>
      <c r="AA634" s="133"/>
      <c r="AB634" s="133"/>
      <c r="AC634" s="133"/>
      <c r="AD634" s="133"/>
      <c r="AE634" s="133"/>
      <c r="AF634" s="133"/>
    </row>
    <row r="635">
      <c r="Y635" s="133"/>
      <c r="Z635" s="133"/>
      <c r="AA635" s="133"/>
      <c r="AB635" s="133"/>
      <c r="AC635" s="133"/>
      <c r="AD635" s="133"/>
      <c r="AE635" s="133"/>
      <c r="AF635" s="133"/>
    </row>
    <row r="636">
      <c r="Y636" s="133"/>
      <c r="Z636" s="133"/>
      <c r="AA636" s="133"/>
      <c r="AB636" s="133"/>
      <c r="AC636" s="133"/>
      <c r="AD636" s="133"/>
      <c r="AE636" s="133"/>
      <c r="AF636" s="133"/>
    </row>
    <row r="637">
      <c r="Y637" s="133"/>
      <c r="Z637" s="133"/>
      <c r="AA637" s="133"/>
      <c r="AB637" s="133"/>
      <c r="AC637" s="133"/>
      <c r="AD637" s="133"/>
      <c r="AE637" s="133"/>
      <c r="AF637" s="133"/>
    </row>
    <row r="638">
      <c r="Y638" s="133"/>
      <c r="Z638" s="133"/>
      <c r="AA638" s="133"/>
      <c r="AB638" s="133"/>
      <c r="AC638" s="133"/>
      <c r="AD638" s="133"/>
      <c r="AE638" s="133"/>
      <c r="AF638" s="133"/>
    </row>
    <row r="639">
      <c r="Y639" s="133"/>
      <c r="Z639" s="133"/>
      <c r="AA639" s="133"/>
      <c r="AB639" s="133"/>
      <c r="AC639" s="133"/>
      <c r="AD639" s="133"/>
      <c r="AE639" s="133"/>
      <c r="AF639" s="133"/>
    </row>
    <row r="640">
      <c r="Y640" s="133"/>
      <c r="Z640" s="133"/>
      <c r="AA640" s="133"/>
      <c r="AB640" s="133"/>
      <c r="AC640" s="133"/>
      <c r="AD640" s="133"/>
      <c r="AE640" s="133"/>
      <c r="AF640" s="133"/>
    </row>
    <row r="641">
      <c r="Y641" s="133"/>
      <c r="Z641" s="133"/>
      <c r="AA641" s="133"/>
      <c r="AB641" s="133"/>
      <c r="AC641" s="133"/>
      <c r="AD641" s="133"/>
      <c r="AE641" s="133"/>
      <c r="AF641" s="133"/>
    </row>
    <row r="642">
      <c r="Y642" s="133"/>
      <c r="Z642" s="133"/>
      <c r="AA642" s="133"/>
      <c r="AB642" s="133"/>
      <c r="AC642" s="133"/>
      <c r="AD642" s="133"/>
      <c r="AE642" s="133"/>
      <c r="AF642" s="133"/>
    </row>
    <row r="643">
      <c r="Y643" s="133"/>
      <c r="Z643" s="133"/>
      <c r="AA643" s="133"/>
      <c r="AB643" s="133"/>
      <c r="AC643" s="133"/>
      <c r="AD643" s="133"/>
      <c r="AE643" s="133"/>
      <c r="AF643" s="133"/>
    </row>
    <row r="644">
      <c r="Y644" s="133"/>
      <c r="Z644" s="133"/>
      <c r="AA644" s="133"/>
      <c r="AB644" s="133"/>
      <c r="AC644" s="133"/>
      <c r="AD644" s="133"/>
      <c r="AE644" s="133"/>
      <c r="AF644" s="133"/>
    </row>
    <row r="645">
      <c r="Y645" s="133"/>
      <c r="Z645" s="133"/>
      <c r="AA645" s="133"/>
      <c r="AB645" s="133"/>
      <c r="AC645" s="133"/>
      <c r="AD645" s="133"/>
      <c r="AE645" s="133"/>
      <c r="AF645" s="133"/>
    </row>
    <row r="646">
      <c r="Y646" s="133"/>
      <c r="Z646" s="133"/>
      <c r="AA646" s="133"/>
      <c r="AB646" s="133"/>
      <c r="AC646" s="133"/>
      <c r="AD646" s="133"/>
      <c r="AE646" s="133"/>
      <c r="AF646" s="133"/>
    </row>
    <row r="647">
      <c r="Y647" s="133"/>
      <c r="Z647" s="133"/>
      <c r="AA647" s="133"/>
      <c r="AB647" s="133"/>
      <c r="AC647" s="133"/>
      <c r="AD647" s="133"/>
      <c r="AE647" s="133"/>
      <c r="AF647" s="133"/>
    </row>
    <row r="648">
      <c r="Y648" s="133"/>
      <c r="Z648" s="133"/>
      <c r="AA648" s="133"/>
      <c r="AB648" s="133"/>
      <c r="AC648" s="133"/>
      <c r="AD648" s="133"/>
      <c r="AE648" s="133"/>
      <c r="AF648" s="133"/>
    </row>
    <row r="649">
      <c r="Y649" s="133"/>
      <c r="Z649" s="133"/>
      <c r="AA649" s="133"/>
      <c r="AB649" s="133"/>
      <c r="AC649" s="133"/>
      <c r="AD649" s="133"/>
      <c r="AE649" s="133"/>
      <c r="AF649" s="133"/>
    </row>
    <row r="650">
      <c r="Y650" s="133"/>
      <c r="Z650" s="133"/>
      <c r="AA650" s="133"/>
      <c r="AB650" s="133"/>
      <c r="AC650" s="133"/>
      <c r="AD650" s="133"/>
      <c r="AE650" s="133"/>
      <c r="AF650" s="133"/>
    </row>
    <row r="651">
      <c r="Y651" s="133"/>
      <c r="Z651" s="133"/>
      <c r="AA651" s="133"/>
      <c r="AB651" s="133"/>
      <c r="AC651" s="133"/>
      <c r="AD651" s="133"/>
      <c r="AE651" s="133"/>
      <c r="AF651" s="133"/>
    </row>
    <row r="652">
      <c r="Y652" s="133"/>
      <c r="Z652" s="133"/>
      <c r="AA652" s="133"/>
      <c r="AB652" s="133"/>
      <c r="AC652" s="133"/>
      <c r="AD652" s="133"/>
      <c r="AE652" s="133"/>
      <c r="AF652" s="133"/>
    </row>
    <row r="653">
      <c r="Y653" s="133"/>
      <c r="Z653" s="133"/>
      <c r="AA653" s="133"/>
      <c r="AB653" s="133"/>
      <c r="AC653" s="133"/>
      <c r="AD653" s="133"/>
      <c r="AE653" s="133"/>
      <c r="AF653" s="133"/>
    </row>
    <row r="654">
      <c r="Y654" s="133"/>
      <c r="Z654" s="133"/>
      <c r="AA654" s="133"/>
      <c r="AB654" s="133"/>
      <c r="AC654" s="133"/>
      <c r="AD654" s="133"/>
      <c r="AE654" s="133"/>
      <c r="AF654" s="133"/>
    </row>
    <row r="655">
      <c r="Y655" s="133"/>
      <c r="Z655" s="133"/>
      <c r="AA655" s="133"/>
      <c r="AB655" s="133"/>
      <c r="AC655" s="133"/>
      <c r="AD655" s="133"/>
      <c r="AE655" s="133"/>
      <c r="AF655" s="133"/>
    </row>
    <row r="656">
      <c r="Y656" s="133"/>
      <c r="Z656" s="133"/>
      <c r="AA656" s="133"/>
      <c r="AB656" s="133"/>
      <c r="AC656" s="133"/>
      <c r="AD656" s="133"/>
      <c r="AE656" s="133"/>
      <c r="AF656" s="133"/>
    </row>
    <row r="657">
      <c r="Y657" s="133"/>
      <c r="Z657" s="133"/>
      <c r="AA657" s="133"/>
      <c r="AB657" s="133"/>
      <c r="AC657" s="133"/>
      <c r="AD657" s="133"/>
      <c r="AE657" s="133"/>
      <c r="AF657" s="133"/>
    </row>
    <row r="658">
      <c r="Y658" s="133"/>
      <c r="Z658" s="133"/>
      <c r="AA658" s="133"/>
      <c r="AB658" s="133"/>
      <c r="AC658" s="133"/>
      <c r="AD658" s="133"/>
      <c r="AE658" s="133"/>
      <c r="AF658" s="133"/>
    </row>
    <row r="659">
      <c r="Y659" s="133"/>
      <c r="Z659" s="133"/>
      <c r="AA659" s="133"/>
      <c r="AB659" s="133"/>
      <c r="AC659" s="133"/>
      <c r="AD659" s="133"/>
      <c r="AE659" s="133"/>
      <c r="AF659" s="133"/>
    </row>
    <row r="660">
      <c r="Y660" s="133"/>
      <c r="Z660" s="133"/>
      <c r="AA660" s="133"/>
      <c r="AB660" s="133"/>
      <c r="AC660" s="133"/>
      <c r="AD660" s="133"/>
      <c r="AE660" s="133"/>
      <c r="AF660" s="133"/>
    </row>
    <row r="661">
      <c r="Y661" s="133"/>
      <c r="Z661" s="133"/>
      <c r="AA661" s="133"/>
      <c r="AB661" s="133"/>
      <c r="AC661" s="133"/>
      <c r="AD661" s="133"/>
      <c r="AE661" s="133"/>
      <c r="AF661" s="133"/>
    </row>
    <row r="662">
      <c r="Y662" s="133"/>
      <c r="Z662" s="133"/>
      <c r="AA662" s="133"/>
      <c r="AB662" s="133"/>
      <c r="AC662" s="133"/>
      <c r="AD662" s="133"/>
      <c r="AE662" s="133"/>
      <c r="AF662" s="133"/>
    </row>
    <row r="663">
      <c r="Y663" s="133"/>
      <c r="Z663" s="133"/>
      <c r="AA663" s="133"/>
      <c r="AB663" s="133"/>
      <c r="AC663" s="133"/>
      <c r="AD663" s="133"/>
      <c r="AE663" s="133"/>
      <c r="AF663" s="133"/>
    </row>
    <row r="664">
      <c r="Y664" s="133"/>
      <c r="Z664" s="133"/>
      <c r="AA664" s="133"/>
      <c r="AB664" s="133"/>
      <c r="AC664" s="133"/>
      <c r="AD664" s="133"/>
      <c r="AE664" s="133"/>
      <c r="AF664" s="133"/>
    </row>
    <row r="665">
      <c r="Y665" s="133"/>
      <c r="Z665" s="133"/>
      <c r="AA665" s="133"/>
      <c r="AB665" s="133"/>
      <c r="AC665" s="133"/>
      <c r="AD665" s="133"/>
      <c r="AE665" s="133"/>
      <c r="AF665" s="133"/>
    </row>
    <row r="666">
      <c r="Y666" s="133"/>
      <c r="Z666" s="133"/>
      <c r="AA666" s="133"/>
      <c r="AB666" s="133"/>
      <c r="AC666" s="133"/>
      <c r="AD666" s="133"/>
      <c r="AE666" s="133"/>
      <c r="AF666" s="133"/>
    </row>
    <row r="667">
      <c r="Y667" s="133"/>
      <c r="Z667" s="133"/>
      <c r="AA667" s="133"/>
      <c r="AB667" s="133"/>
      <c r="AC667" s="133"/>
      <c r="AD667" s="133"/>
      <c r="AE667" s="133"/>
      <c r="AF667" s="133"/>
    </row>
    <row r="668">
      <c r="Y668" s="133"/>
      <c r="Z668" s="133"/>
      <c r="AA668" s="133"/>
      <c r="AB668" s="133"/>
      <c r="AC668" s="133"/>
      <c r="AD668" s="133"/>
      <c r="AE668" s="133"/>
      <c r="AF668" s="133"/>
    </row>
    <row r="669">
      <c r="Y669" s="133"/>
      <c r="Z669" s="133"/>
      <c r="AA669" s="133"/>
      <c r="AB669" s="133"/>
      <c r="AC669" s="133"/>
      <c r="AD669" s="133"/>
      <c r="AE669" s="133"/>
      <c r="AF669" s="133"/>
    </row>
    <row r="670">
      <c r="Y670" s="133"/>
      <c r="Z670" s="133"/>
      <c r="AA670" s="133"/>
      <c r="AB670" s="133"/>
      <c r="AC670" s="133"/>
      <c r="AD670" s="133"/>
      <c r="AE670" s="133"/>
      <c r="AF670" s="133"/>
    </row>
    <row r="671">
      <c r="Y671" s="133"/>
      <c r="Z671" s="133"/>
      <c r="AA671" s="133"/>
      <c r="AB671" s="133"/>
      <c r="AC671" s="133"/>
      <c r="AD671" s="133"/>
      <c r="AE671" s="133"/>
      <c r="AF671" s="133"/>
    </row>
    <row r="672">
      <c r="Y672" s="133"/>
      <c r="Z672" s="133"/>
      <c r="AA672" s="133"/>
      <c r="AB672" s="133"/>
      <c r="AC672" s="133"/>
      <c r="AD672" s="133"/>
      <c r="AE672" s="133"/>
      <c r="AF672" s="133"/>
    </row>
    <row r="673">
      <c r="Y673" s="133"/>
      <c r="Z673" s="133"/>
      <c r="AA673" s="133"/>
      <c r="AB673" s="133"/>
      <c r="AC673" s="133"/>
      <c r="AD673" s="133"/>
      <c r="AE673" s="133"/>
      <c r="AF673" s="133"/>
    </row>
    <row r="674">
      <c r="Y674" s="133"/>
      <c r="Z674" s="133"/>
      <c r="AA674" s="133"/>
      <c r="AB674" s="133"/>
      <c r="AC674" s="133"/>
      <c r="AD674" s="133"/>
      <c r="AE674" s="133"/>
      <c r="AF674" s="133"/>
    </row>
    <row r="675">
      <c r="Y675" s="133"/>
      <c r="Z675" s="133"/>
      <c r="AA675" s="133"/>
      <c r="AB675" s="133"/>
      <c r="AC675" s="133"/>
      <c r="AD675" s="133"/>
      <c r="AE675" s="133"/>
      <c r="AF675" s="133"/>
    </row>
    <row r="676">
      <c r="Y676" s="133"/>
      <c r="Z676" s="133"/>
      <c r="AA676" s="133"/>
      <c r="AB676" s="133"/>
      <c r="AC676" s="133"/>
      <c r="AD676" s="133"/>
      <c r="AE676" s="133"/>
      <c r="AF676" s="133"/>
    </row>
    <row r="677">
      <c r="Y677" s="133"/>
      <c r="Z677" s="133"/>
      <c r="AA677" s="133"/>
      <c r="AB677" s="133"/>
      <c r="AC677" s="133"/>
      <c r="AD677" s="133"/>
      <c r="AE677" s="133"/>
      <c r="AF677" s="133"/>
    </row>
    <row r="678">
      <c r="Y678" s="133"/>
      <c r="Z678" s="133"/>
      <c r="AA678" s="133"/>
      <c r="AB678" s="133"/>
      <c r="AC678" s="133"/>
      <c r="AD678" s="133"/>
      <c r="AE678" s="133"/>
      <c r="AF678" s="133"/>
    </row>
    <row r="679">
      <c r="Y679" s="133"/>
      <c r="Z679" s="133"/>
      <c r="AA679" s="133"/>
      <c r="AB679" s="133"/>
      <c r="AC679" s="133"/>
      <c r="AD679" s="133"/>
      <c r="AE679" s="133"/>
      <c r="AF679" s="133"/>
    </row>
    <row r="680">
      <c r="Y680" s="133"/>
      <c r="Z680" s="133"/>
      <c r="AA680" s="133"/>
      <c r="AB680" s="133"/>
      <c r="AC680" s="133"/>
      <c r="AD680" s="133"/>
      <c r="AE680" s="133"/>
      <c r="AF680" s="133"/>
    </row>
    <row r="681">
      <c r="Y681" s="133"/>
      <c r="Z681" s="133"/>
      <c r="AA681" s="133"/>
      <c r="AB681" s="133"/>
      <c r="AC681" s="133"/>
      <c r="AD681" s="133"/>
      <c r="AE681" s="133"/>
      <c r="AF681" s="133"/>
    </row>
    <row r="682">
      <c r="Y682" s="133"/>
      <c r="Z682" s="133"/>
      <c r="AA682" s="133"/>
      <c r="AB682" s="133"/>
      <c r="AC682" s="133"/>
      <c r="AD682" s="133"/>
      <c r="AE682" s="133"/>
      <c r="AF682" s="133"/>
    </row>
    <row r="683">
      <c r="Y683" s="133"/>
      <c r="Z683" s="133"/>
      <c r="AA683" s="133"/>
      <c r="AB683" s="133"/>
      <c r="AC683" s="133"/>
      <c r="AD683" s="133"/>
      <c r="AE683" s="133"/>
      <c r="AF683" s="133"/>
    </row>
    <row r="684">
      <c r="Y684" s="133"/>
      <c r="Z684" s="133"/>
      <c r="AA684" s="133"/>
      <c r="AB684" s="133"/>
      <c r="AC684" s="133"/>
      <c r="AD684" s="133"/>
      <c r="AE684" s="133"/>
      <c r="AF684" s="133"/>
    </row>
    <row r="685">
      <c r="Y685" s="133"/>
      <c r="Z685" s="133"/>
      <c r="AA685" s="133"/>
      <c r="AB685" s="133"/>
      <c r="AC685" s="133"/>
      <c r="AD685" s="133"/>
      <c r="AE685" s="133"/>
      <c r="AF685" s="133"/>
    </row>
    <row r="686">
      <c r="Y686" s="133"/>
      <c r="Z686" s="133"/>
      <c r="AA686" s="133"/>
      <c r="AB686" s="133"/>
      <c r="AC686" s="133"/>
      <c r="AD686" s="133"/>
      <c r="AE686" s="133"/>
      <c r="AF686" s="133"/>
    </row>
    <row r="687">
      <c r="Y687" s="133"/>
      <c r="Z687" s="133"/>
      <c r="AA687" s="133"/>
      <c r="AB687" s="133"/>
      <c r="AC687" s="133"/>
      <c r="AD687" s="133"/>
      <c r="AE687" s="133"/>
      <c r="AF687" s="133"/>
    </row>
    <row r="688">
      <c r="Y688" s="133"/>
      <c r="Z688" s="133"/>
      <c r="AA688" s="133"/>
      <c r="AB688" s="133"/>
      <c r="AC688" s="133"/>
      <c r="AD688" s="133"/>
      <c r="AE688" s="133"/>
      <c r="AF688" s="133"/>
    </row>
    <row r="689">
      <c r="Y689" s="133"/>
      <c r="Z689" s="133"/>
      <c r="AA689" s="133"/>
      <c r="AB689" s="133"/>
      <c r="AC689" s="133"/>
      <c r="AD689" s="133"/>
      <c r="AE689" s="133"/>
      <c r="AF689" s="133"/>
    </row>
    <row r="690">
      <c r="Y690" s="133"/>
      <c r="Z690" s="133"/>
      <c r="AA690" s="133"/>
      <c r="AB690" s="133"/>
      <c r="AC690" s="133"/>
      <c r="AD690" s="133"/>
      <c r="AE690" s="133"/>
      <c r="AF690" s="133"/>
    </row>
    <row r="691">
      <c r="Y691" s="133"/>
      <c r="Z691" s="133"/>
      <c r="AA691" s="133"/>
      <c r="AB691" s="133"/>
      <c r="AC691" s="133"/>
      <c r="AD691" s="133"/>
      <c r="AE691" s="133"/>
      <c r="AF691" s="133"/>
    </row>
    <row r="692">
      <c r="Y692" s="133"/>
      <c r="Z692" s="133"/>
      <c r="AA692" s="133"/>
      <c r="AB692" s="133"/>
      <c r="AC692" s="133"/>
      <c r="AD692" s="133"/>
      <c r="AE692" s="133"/>
      <c r="AF692" s="133"/>
    </row>
    <row r="693">
      <c r="Y693" s="133"/>
      <c r="Z693" s="133"/>
      <c r="AA693" s="133"/>
      <c r="AB693" s="133"/>
      <c r="AC693" s="133"/>
      <c r="AD693" s="133"/>
      <c r="AE693" s="133"/>
      <c r="AF693" s="133"/>
    </row>
    <row r="694">
      <c r="Y694" s="133"/>
      <c r="Z694" s="133"/>
      <c r="AA694" s="133"/>
      <c r="AB694" s="133"/>
      <c r="AC694" s="133"/>
      <c r="AD694" s="133"/>
      <c r="AE694" s="133"/>
      <c r="AF694" s="133"/>
    </row>
    <row r="695">
      <c r="Y695" s="133"/>
      <c r="Z695" s="133"/>
      <c r="AA695" s="133"/>
      <c r="AB695" s="133"/>
      <c r="AC695" s="133"/>
      <c r="AD695" s="133"/>
      <c r="AE695" s="133"/>
      <c r="AF695" s="133"/>
    </row>
    <row r="696">
      <c r="Y696" s="133"/>
      <c r="Z696" s="133"/>
      <c r="AA696" s="133"/>
      <c r="AB696" s="133"/>
      <c r="AC696" s="133"/>
      <c r="AD696" s="133"/>
      <c r="AE696" s="133"/>
      <c r="AF696" s="133"/>
    </row>
    <row r="697">
      <c r="Y697" s="133"/>
      <c r="Z697" s="133"/>
      <c r="AA697" s="133"/>
      <c r="AB697" s="133"/>
      <c r="AC697" s="133"/>
      <c r="AD697" s="133"/>
      <c r="AE697" s="133"/>
      <c r="AF697" s="133"/>
    </row>
    <row r="698">
      <c r="Y698" s="133"/>
      <c r="Z698" s="133"/>
      <c r="AA698" s="133"/>
      <c r="AB698" s="133"/>
      <c r="AC698" s="133"/>
      <c r="AD698" s="133"/>
      <c r="AE698" s="133"/>
      <c r="AF698" s="133"/>
    </row>
    <row r="699">
      <c r="Y699" s="133"/>
      <c r="Z699" s="133"/>
      <c r="AA699" s="133"/>
      <c r="AB699" s="133"/>
      <c r="AC699" s="133"/>
      <c r="AD699" s="133"/>
      <c r="AE699" s="133"/>
      <c r="AF699" s="133"/>
    </row>
    <row r="700">
      <c r="Y700" s="133"/>
      <c r="Z700" s="133"/>
      <c r="AA700" s="133"/>
      <c r="AB700" s="133"/>
      <c r="AC700" s="133"/>
      <c r="AD700" s="133"/>
      <c r="AE700" s="133"/>
      <c r="AF700" s="133"/>
    </row>
    <row r="701">
      <c r="Y701" s="133"/>
      <c r="Z701" s="133"/>
      <c r="AA701" s="133"/>
      <c r="AB701" s="133"/>
      <c r="AC701" s="133"/>
      <c r="AD701" s="133"/>
      <c r="AE701" s="133"/>
      <c r="AF701" s="133"/>
    </row>
    <row r="702">
      <c r="Y702" s="133"/>
      <c r="Z702" s="133"/>
      <c r="AA702" s="133"/>
      <c r="AB702" s="133"/>
      <c r="AC702" s="133"/>
      <c r="AD702" s="133"/>
      <c r="AE702" s="133"/>
      <c r="AF702" s="133"/>
    </row>
    <row r="703">
      <c r="Y703" s="133"/>
      <c r="Z703" s="133"/>
      <c r="AA703" s="133"/>
      <c r="AB703" s="133"/>
      <c r="AC703" s="133"/>
      <c r="AD703" s="133"/>
      <c r="AE703" s="133"/>
      <c r="AF703" s="133"/>
    </row>
    <row r="704">
      <c r="Y704" s="133"/>
      <c r="Z704" s="133"/>
      <c r="AA704" s="133"/>
      <c r="AB704" s="133"/>
      <c r="AC704" s="133"/>
      <c r="AD704" s="133"/>
      <c r="AE704" s="133"/>
      <c r="AF704" s="133"/>
    </row>
    <row r="705">
      <c r="Y705" s="133"/>
      <c r="Z705" s="133"/>
      <c r="AA705" s="133"/>
      <c r="AB705" s="133"/>
      <c r="AC705" s="133"/>
      <c r="AD705" s="133"/>
      <c r="AE705" s="133"/>
      <c r="AF705" s="133"/>
    </row>
    <row r="706">
      <c r="Y706" s="133"/>
      <c r="Z706" s="133"/>
      <c r="AA706" s="133"/>
      <c r="AB706" s="133"/>
      <c r="AC706" s="133"/>
      <c r="AD706" s="133"/>
      <c r="AE706" s="133"/>
      <c r="AF706" s="133"/>
    </row>
    <row r="707">
      <c r="Y707" s="133"/>
      <c r="Z707" s="133"/>
      <c r="AA707" s="133"/>
      <c r="AB707" s="133"/>
      <c r="AC707" s="133"/>
      <c r="AD707" s="133"/>
      <c r="AE707" s="133"/>
      <c r="AF707" s="133"/>
    </row>
    <row r="708">
      <c r="Y708" s="133"/>
      <c r="Z708" s="133"/>
      <c r="AA708" s="133"/>
      <c r="AB708" s="133"/>
      <c r="AC708" s="133"/>
      <c r="AD708" s="133"/>
      <c r="AE708" s="133"/>
      <c r="AF708" s="133"/>
    </row>
    <row r="709">
      <c r="Y709" s="133"/>
      <c r="Z709" s="133"/>
      <c r="AA709" s="133"/>
      <c r="AB709" s="133"/>
      <c r="AC709" s="133"/>
      <c r="AD709" s="133"/>
      <c r="AE709" s="133"/>
      <c r="AF709" s="133"/>
    </row>
    <row r="710">
      <c r="Y710" s="133"/>
      <c r="Z710" s="133"/>
      <c r="AA710" s="133"/>
      <c r="AB710" s="133"/>
      <c r="AC710" s="133"/>
      <c r="AD710" s="133"/>
      <c r="AE710" s="133"/>
      <c r="AF710" s="133"/>
    </row>
    <row r="711">
      <c r="Y711" s="133"/>
      <c r="Z711" s="133"/>
      <c r="AA711" s="133"/>
      <c r="AB711" s="133"/>
      <c r="AC711" s="133"/>
      <c r="AD711" s="133"/>
      <c r="AE711" s="133"/>
      <c r="AF711" s="133"/>
    </row>
    <row r="712">
      <c r="Y712" s="133"/>
      <c r="Z712" s="133"/>
      <c r="AA712" s="133"/>
      <c r="AB712" s="133"/>
      <c r="AC712" s="133"/>
      <c r="AD712" s="133"/>
      <c r="AE712" s="133"/>
      <c r="AF712" s="133"/>
    </row>
    <row r="713">
      <c r="Y713" s="133"/>
      <c r="Z713" s="133"/>
      <c r="AA713" s="133"/>
      <c r="AB713" s="133"/>
      <c r="AC713" s="133"/>
      <c r="AD713" s="133"/>
      <c r="AE713" s="133"/>
      <c r="AF713" s="133"/>
    </row>
    <row r="714">
      <c r="Y714" s="133"/>
      <c r="Z714" s="133"/>
      <c r="AA714" s="133"/>
      <c r="AB714" s="133"/>
      <c r="AC714" s="133"/>
      <c r="AD714" s="133"/>
      <c r="AE714" s="133"/>
      <c r="AF714" s="133"/>
    </row>
    <row r="715">
      <c r="Y715" s="133"/>
      <c r="Z715" s="133"/>
      <c r="AA715" s="133"/>
      <c r="AB715" s="133"/>
      <c r="AC715" s="133"/>
      <c r="AD715" s="133"/>
      <c r="AE715" s="133"/>
      <c r="AF715" s="133"/>
    </row>
    <row r="716">
      <c r="Y716" s="133"/>
      <c r="Z716" s="133"/>
      <c r="AA716" s="133"/>
      <c r="AB716" s="133"/>
      <c r="AC716" s="133"/>
      <c r="AD716" s="133"/>
      <c r="AE716" s="133"/>
      <c r="AF716" s="133"/>
    </row>
    <row r="717">
      <c r="Y717" s="133"/>
      <c r="Z717" s="133"/>
      <c r="AA717" s="133"/>
      <c r="AB717" s="133"/>
      <c r="AC717" s="133"/>
      <c r="AD717" s="133"/>
      <c r="AE717" s="133"/>
      <c r="AF717" s="133"/>
    </row>
    <row r="718">
      <c r="Y718" s="133"/>
      <c r="Z718" s="133"/>
      <c r="AA718" s="133"/>
      <c r="AB718" s="133"/>
      <c r="AC718" s="133"/>
      <c r="AD718" s="133"/>
      <c r="AE718" s="133"/>
      <c r="AF718" s="133"/>
    </row>
    <row r="719">
      <c r="Y719" s="133"/>
      <c r="Z719" s="133"/>
      <c r="AA719" s="133"/>
      <c r="AB719" s="133"/>
      <c r="AC719" s="133"/>
      <c r="AD719" s="133"/>
      <c r="AE719" s="133"/>
      <c r="AF719" s="133"/>
    </row>
    <row r="720">
      <c r="Y720" s="133"/>
      <c r="Z720" s="133"/>
      <c r="AA720" s="133"/>
      <c r="AB720" s="133"/>
      <c r="AC720" s="133"/>
      <c r="AD720" s="133"/>
      <c r="AE720" s="133"/>
      <c r="AF720" s="133"/>
    </row>
    <row r="721">
      <c r="Y721" s="133"/>
      <c r="Z721" s="133"/>
      <c r="AA721" s="133"/>
      <c r="AB721" s="133"/>
      <c r="AC721" s="133"/>
      <c r="AD721" s="133"/>
      <c r="AE721" s="133"/>
      <c r="AF721" s="133"/>
    </row>
    <row r="722">
      <c r="Y722" s="133"/>
      <c r="Z722" s="133"/>
      <c r="AA722" s="133"/>
      <c r="AB722" s="133"/>
      <c r="AC722" s="133"/>
      <c r="AD722" s="133"/>
      <c r="AE722" s="133"/>
      <c r="AF722" s="133"/>
    </row>
    <row r="723">
      <c r="Y723" s="133"/>
      <c r="Z723" s="133"/>
      <c r="AA723" s="133"/>
      <c r="AB723" s="133"/>
      <c r="AC723" s="133"/>
      <c r="AD723" s="133"/>
      <c r="AE723" s="133"/>
      <c r="AF723" s="133"/>
    </row>
    <row r="724">
      <c r="Y724" s="133"/>
      <c r="Z724" s="133"/>
      <c r="AA724" s="133"/>
      <c r="AB724" s="133"/>
      <c r="AC724" s="133"/>
      <c r="AD724" s="133"/>
      <c r="AE724" s="133"/>
      <c r="AF724" s="133"/>
    </row>
    <row r="725">
      <c r="Y725" s="133"/>
      <c r="Z725" s="133"/>
      <c r="AA725" s="133"/>
      <c r="AB725" s="133"/>
      <c r="AC725" s="133"/>
      <c r="AD725" s="133"/>
      <c r="AE725" s="133"/>
      <c r="AF725" s="133"/>
    </row>
    <row r="726">
      <c r="Y726" s="133"/>
      <c r="Z726" s="133"/>
      <c r="AA726" s="133"/>
      <c r="AB726" s="133"/>
      <c r="AC726" s="133"/>
      <c r="AD726" s="133"/>
      <c r="AE726" s="133"/>
      <c r="AF726" s="133"/>
    </row>
    <row r="727">
      <c r="Y727" s="133"/>
      <c r="Z727" s="133"/>
      <c r="AA727" s="133"/>
      <c r="AB727" s="133"/>
      <c r="AC727" s="133"/>
      <c r="AD727" s="133"/>
      <c r="AE727" s="133"/>
      <c r="AF727" s="133"/>
    </row>
    <row r="728">
      <c r="Y728" s="133"/>
      <c r="Z728" s="133"/>
      <c r="AA728" s="133"/>
      <c r="AB728" s="133"/>
      <c r="AC728" s="133"/>
      <c r="AD728" s="133"/>
      <c r="AE728" s="133"/>
      <c r="AF728" s="133"/>
    </row>
    <row r="729">
      <c r="Y729" s="133"/>
      <c r="Z729" s="133"/>
      <c r="AA729" s="133"/>
      <c r="AB729" s="133"/>
      <c r="AC729" s="133"/>
      <c r="AD729" s="133"/>
      <c r="AE729" s="133"/>
      <c r="AF729" s="133"/>
    </row>
    <row r="730">
      <c r="Y730" s="133"/>
      <c r="Z730" s="133"/>
      <c r="AA730" s="133"/>
      <c r="AB730" s="133"/>
      <c r="AC730" s="133"/>
      <c r="AD730" s="133"/>
      <c r="AE730" s="133"/>
      <c r="AF730" s="133"/>
    </row>
    <row r="731">
      <c r="Y731" s="133"/>
      <c r="Z731" s="133"/>
      <c r="AA731" s="133"/>
      <c r="AB731" s="133"/>
      <c r="AC731" s="133"/>
      <c r="AD731" s="133"/>
      <c r="AE731" s="133"/>
      <c r="AF731" s="133"/>
    </row>
    <row r="732">
      <c r="Y732" s="133"/>
      <c r="Z732" s="133"/>
      <c r="AA732" s="133"/>
      <c r="AB732" s="133"/>
      <c r="AC732" s="133"/>
      <c r="AD732" s="133"/>
      <c r="AE732" s="133"/>
      <c r="AF732" s="133"/>
    </row>
    <row r="733">
      <c r="Y733" s="133"/>
      <c r="Z733" s="133"/>
      <c r="AA733" s="133"/>
      <c r="AB733" s="133"/>
      <c r="AC733" s="133"/>
      <c r="AD733" s="133"/>
      <c r="AE733" s="133"/>
      <c r="AF733" s="133"/>
    </row>
    <row r="734">
      <c r="Y734" s="133"/>
      <c r="Z734" s="133"/>
      <c r="AA734" s="133"/>
      <c r="AB734" s="133"/>
      <c r="AC734" s="133"/>
      <c r="AD734" s="133"/>
      <c r="AE734" s="133"/>
      <c r="AF734" s="133"/>
    </row>
    <row r="735">
      <c r="Y735" s="133"/>
      <c r="Z735" s="133"/>
      <c r="AA735" s="133"/>
      <c r="AB735" s="133"/>
      <c r="AC735" s="133"/>
      <c r="AD735" s="133"/>
      <c r="AE735" s="133"/>
      <c r="AF735" s="133"/>
    </row>
    <row r="736">
      <c r="Y736" s="133"/>
      <c r="Z736" s="133"/>
      <c r="AA736" s="133"/>
      <c r="AB736" s="133"/>
      <c r="AC736" s="133"/>
      <c r="AD736" s="133"/>
      <c r="AE736" s="133"/>
      <c r="AF736" s="133"/>
    </row>
    <row r="737">
      <c r="Y737" s="133"/>
      <c r="Z737" s="133"/>
      <c r="AA737" s="133"/>
      <c r="AB737" s="133"/>
      <c r="AC737" s="133"/>
      <c r="AD737" s="133"/>
      <c r="AE737" s="133"/>
      <c r="AF737" s="133"/>
    </row>
    <row r="738">
      <c r="Y738" s="133"/>
      <c r="Z738" s="133"/>
      <c r="AA738" s="133"/>
      <c r="AB738" s="133"/>
      <c r="AC738" s="133"/>
      <c r="AD738" s="133"/>
      <c r="AE738" s="133"/>
      <c r="AF738" s="133"/>
    </row>
    <row r="739">
      <c r="Y739" s="133"/>
      <c r="Z739" s="133"/>
      <c r="AA739" s="133"/>
      <c r="AB739" s="133"/>
      <c r="AC739" s="133"/>
      <c r="AD739" s="133"/>
      <c r="AE739" s="133"/>
      <c r="AF739" s="133"/>
    </row>
    <row r="740">
      <c r="Y740" s="133"/>
      <c r="Z740" s="133"/>
      <c r="AA740" s="133"/>
      <c r="AB740" s="133"/>
      <c r="AC740" s="133"/>
      <c r="AD740" s="133"/>
      <c r="AE740" s="133"/>
      <c r="AF740" s="133"/>
    </row>
    <row r="741">
      <c r="Y741" s="133"/>
      <c r="Z741" s="133"/>
      <c r="AA741" s="133"/>
      <c r="AB741" s="133"/>
      <c r="AC741" s="133"/>
      <c r="AD741" s="133"/>
      <c r="AE741" s="133"/>
      <c r="AF741" s="133"/>
    </row>
    <row r="742">
      <c r="Y742" s="133"/>
      <c r="Z742" s="133"/>
      <c r="AA742" s="133"/>
      <c r="AB742" s="133"/>
      <c r="AC742" s="133"/>
      <c r="AD742" s="133"/>
      <c r="AE742" s="133"/>
      <c r="AF742" s="133"/>
    </row>
    <row r="743">
      <c r="Y743" s="133"/>
      <c r="Z743" s="133"/>
      <c r="AA743" s="133"/>
      <c r="AB743" s="133"/>
      <c r="AC743" s="133"/>
      <c r="AD743" s="133"/>
      <c r="AE743" s="133"/>
      <c r="AF743" s="133"/>
    </row>
    <row r="744">
      <c r="Y744" s="133"/>
      <c r="Z744" s="133"/>
      <c r="AA744" s="133"/>
      <c r="AB744" s="133"/>
      <c r="AC744" s="133"/>
      <c r="AD744" s="133"/>
      <c r="AE744" s="133"/>
      <c r="AF744" s="133"/>
    </row>
    <row r="745">
      <c r="Y745" s="133"/>
      <c r="Z745" s="133"/>
      <c r="AA745" s="133"/>
      <c r="AB745" s="133"/>
      <c r="AC745" s="133"/>
      <c r="AD745" s="133"/>
      <c r="AE745" s="133"/>
      <c r="AF745" s="133"/>
    </row>
    <row r="746">
      <c r="Y746" s="133"/>
      <c r="Z746" s="133"/>
      <c r="AA746" s="133"/>
      <c r="AB746" s="133"/>
      <c r="AC746" s="133"/>
      <c r="AD746" s="133"/>
      <c r="AE746" s="133"/>
      <c r="AF746" s="133"/>
    </row>
    <row r="747">
      <c r="Y747" s="133"/>
      <c r="Z747" s="133"/>
      <c r="AA747" s="133"/>
      <c r="AB747" s="133"/>
      <c r="AC747" s="133"/>
      <c r="AD747" s="133"/>
      <c r="AE747" s="133"/>
      <c r="AF747" s="133"/>
    </row>
    <row r="748">
      <c r="Y748" s="133"/>
      <c r="Z748" s="133"/>
      <c r="AA748" s="133"/>
      <c r="AB748" s="133"/>
      <c r="AC748" s="133"/>
      <c r="AD748" s="133"/>
      <c r="AE748" s="133"/>
      <c r="AF748" s="133"/>
    </row>
    <row r="749">
      <c r="Y749" s="133"/>
      <c r="Z749" s="133"/>
      <c r="AA749" s="133"/>
      <c r="AB749" s="133"/>
      <c r="AC749" s="133"/>
      <c r="AD749" s="133"/>
      <c r="AE749" s="133"/>
      <c r="AF749" s="133"/>
    </row>
    <row r="750">
      <c r="Y750" s="133"/>
      <c r="Z750" s="133"/>
      <c r="AA750" s="133"/>
      <c r="AB750" s="133"/>
      <c r="AC750" s="133"/>
      <c r="AD750" s="133"/>
      <c r="AE750" s="133"/>
      <c r="AF750" s="133"/>
    </row>
    <row r="751">
      <c r="Y751" s="133"/>
      <c r="Z751" s="133"/>
      <c r="AA751" s="133"/>
      <c r="AB751" s="133"/>
      <c r="AC751" s="133"/>
      <c r="AD751" s="133"/>
      <c r="AE751" s="133"/>
      <c r="AF751" s="133"/>
    </row>
    <row r="752">
      <c r="Y752" s="133"/>
      <c r="Z752" s="133"/>
      <c r="AA752" s="133"/>
      <c r="AB752" s="133"/>
      <c r="AC752" s="133"/>
      <c r="AD752" s="133"/>
      <c r="AE752" s="133"/>
      <c r="AF752" s="133"/>
    </row>
    <row r="753">
      <c r="Y753" s="133"/>
      <c r="Z753" s="133"/>
      <c r="AA753" s="133"/>
      <c r="AB753" s="133"/>
      <c r="AC753" s="133"/>
      <c r="AD753" s="133"/>
      <c r="AE753" s="133"/>
      <c r="AF753" s="133"/>
    </row>
    <row r="754">
      <c r="Y754" s="133"/>
      <c r="Z754" s="133"/>
      <c r="AA754" s="133"/>
      <c r="AB754" s="133"/>
      <c r="AC754" s="133"/>
      <c r="AD754" s="133"/>
      <c r="AE754" s="133"/>
      <c r="AF754" s="133"/>
    </row>
    <row r="755">
      <c r="Y755" s="133"/>
      <c r="Z755" s="133"/>
      <c r="AA755" s="133"/>
      <c r="AB755" s="133"/>
      <c r="AC755" s="133"/>
      <c r="AD755" s="133"/>
      <c r="AE755" s="133"/>
      <c r="AF755" s="133"/>
    </row>
    <row r="756">
      <c r="Y756" s="133"/>
      <c r="Z756" s="133"/>
      <c r="AA756" s="133"/>
      <c r="AB756" s="133"/>
      <c r="AC756" s="133"/>
      <c r="AD756" s="133"/>
      <c r="AE756" s="133"/>
      <c r="AF756" s="133"/>
    </row>
    <row r="757">
      <c r="Y757" s="133"/>
      <c r="Z757" s="133"/>
      <c r="AA757" s="133"/>
      <c r="AB757" s="133"/>
      <c r="AC757" s="133"/>
      <c r="AD757" s="133"/>
      <c r="AE757" s="133"/>
      <c r="AF757" s="133"/>
    </row>
    <row r="758">
      <c r="Y758" s="133"/>
      <c r="Z758" s="133"/>
      <c r="AA758" s="133"/>
      <c r="AB758" s="133"/>
      <c r="AC758" s="133"/>
      <c r="AD758" s="133"/>
      <c r="AE758" s="133"/>
      <c r="AF758" s="133"/>
    </row>
    <row r="759">
      <c r="Y759" s="133"/>
      <c r="Z759" s="133"/>
      <c r="AA759" s="133"/>
      <c r="AB759" s="133"/>
      <c r="AC759" s="133"/>
      <c r="AD759" s="133"/>
      <c r="AE759" s="133"/>
      <c r="AF759" s="133"/>
    </row>
    <row r="760">
      <c r="Y760" s="133"/>
      <c r="Z760" s="133"/>
      <c r="AA760" s="133"/>
      <c r="AB760" s="133"/>
      <c r="AC760" s="133"/>
      <c r="AD760" s="133"/>
      <c r="AE760" s="133"/>
      <c r="AF760" s="133"/>
    </row>
    <row r="761">
      <c r="Y761" s="133"/>
      <c r="Z761" s="133"/>
      <c r="AA761" s="133"/>
      <c r="AB761" s="133"/>
      <c r="AC761" s="133"/>
      <c r="AD761" s="133"/>
      <c r="AE761" s="133"/>
      <c r="AF761" s="133"/>
    </row>
    <row r="762">
      <c r="Y762" s="133"/>
      <c r="Z762" s="133"/>
      <c r="AA762" s="133"/>
      <c r="AB762" s="133"/>
      <c r="AC762" s="133"/>
      <c r="AD762" s="133"/>
      <c r="AE762" s="133"/>
      <c r="AF762" s="133"/>
    </row>
    <row r="763">
      <c r="Y763" s="133"/>
      <c r="Z763" s="133"/>
      <c r="AA763" s="133"/>
      <c r="AB763" s="133"/>
      <c r="AC763" s="133"/>
      <c r="AD763" s="133"/>
      <c r="AE763" s="133"/>
      <c r="AF763" s="133"/>
    </row>
    <row r="764">
      <c r="Y764" s="133"/>
      <c r="Z764" s="133"/>
      <c r="AA764" s="133"/>
      <c r="AB764" s="133"/>
      <c r="AC764" s="133"/>
      <c r="AD764" s="133"/>
      <c r="AE764" s="133"/>
      <c r="AF764" s="133"/>
    </row>
    <row r="765">
      <c r="Y765" s="133"/>
      <c r="Z765" s="133"/>
      <c r="AA765" s="133"/>
      <c r="AB765" s="133"/>
      <c r="AC765" s="133"/>
      <c r="AD765" s="133"/>
      <c r="AE765" s="133"/>
      <c r="AF765" s="133"/>
    </row>
    <row r="766">
      <c r="Y766" s="133"/>
      <c r="Z766" s="133"/>
      <c r="AA766" s="133"/>
      <c r="AB766" s="133"/>
      <c r="AC766" s="133"/>
      <c r="AD766" s="133"/>
      <c r="AE766" s="133"/>
      <c r="AF766" s="133"/>
    </row>
    <row r="767">
      <c r="Y767" s="133"/>
      <c r="Z767" s="133"/>
      <c r="AA767" s="133"/>
      <c r="AB767" s="133"/>
      <c r="AC767" s="133"/>
      <c r="AD767" s="133"/>
      <c r="AE767" s="133"/>
      <c r="AF767" s="133"/>
    </row>
    <row r="768">
      <c r="Y768" s="133"/>
      <c r="Z768" s="133"/>
      <c r="AA768" s="133"/>
      <c r="AB768" s="133"/>
      <c r="AC768" s="133"/>
      <c r="AD768" s="133"/>
      <c r="AE768" s="133"/>
      <c r="AF768" s="133"/>
    </row>
    <row r="769">
      <c r="Y769" s="133"/>
      <c r="Z769" s="133"/>
      <c r="AA769" s="133"/>
      <c r="AB769" s="133"/>
      <c r="AC769" s="133"/>
      <c r="AD769" s="133"/>
      <c r="AE769" s="133"/>
      <c r="AF769" s="133"/>
    </row>
    <row r="770">
      <c r="Y770" s="133"/>
      <c r="Z770" s="133"/>
      <c r="AA770" s="133"/>
      <c r="AB770" s="133"/>
      <c r="AC770" s="133"/>
      <c r="AD770" s="133"/>
      <c r="AE770" s="133"/>
      <c r="AF770" s="133"/>
    </row>
    <row r="771">
      <c r="Y771" s="133"/>
      <c r="Z771" s="133"/>
      <c r="AA771" s="133"/>
      <c r="AB771" s="133"/>
      <c r="AC771" s="133"/>
      <c r="AD771" s="133"/>
      <c r="AE771" s="133"/>
      <c r="AF771" s="133"/>
    </row>
    <row r="772">
      <c r="Y772" s="133"/>
      <c r="Z772" s="133"/>
      <c r="AA772" s="133"/>
      <c r="AB772" s="133"/>
      <c r="AC772" s="133"/>
      <c r="AD772" s="133"/>
      <c r="AE772" s="133"/>
      <c r="AF772" s="133"/>
    </row>
    <row r="773">
      <c r="Y773" s="133"/>
      <c r="Z773" s="133"/>
      <c r="AA773" s="133"/>
      <c r="AB773" s="133"/>
      <c r="AC773" s="133"/>
      <c r="AD773" s="133"/>
      <c r="AE773" s="133"/>
      <c r="AF773" s="133"/>
    </row>
    <row r="774">
      <c r="Y774" s="133"/>
      <c r="Z774" s="133"/>
      <c r="AA774" s="133"/>
      <c r="AB774" s="133"/>
      <c r="AC774" s="133"/>
      <c r="AD774" s="133"/>
      <c r="AE774" s="133"/>
      <c r="AF774" s="133"/>
    </row>
    <row r="775">
      <c r="Y775" s="133"/>
      <c r="Z775" s="133"/>
      <c r="AA775" s="133"/>
      <c r="AB775" s="133"/>
      <c r="AC775" s="133"/>
      <c r="AD775" s="133"/>
      <c r="AE775" s="133"/>
      <c r="AF775" s="133"/>
    </row>
    <row r="776">
      <c r="Y776" s="133"/>
      <c r="Z776" s="133"/>
      <c r="AA776" s="133"/>
      <c r="AB776" s="133"/>
      <c r="AC776" s="133"/>
      <c r="AD776" s="133"/>
      <c r="AE776" s="133"/>
      <c r="AF776" s="133"/>
    </row>
    <row r="777">
      <c r="Y777" s="133"/>
      <c r="Z777" s="133"/>
      <c r="AA777" s="133"/>
      <c r="AB777" s="133"/>
      <c r="AC777" s="133"/>
      <c r="AD777" s="133"/>
      <c r="AE777" s="133"/>
      <c r="AF777" s="133"/>
    </row>
    <row r="778">
      <c r="Y778" s="133"/>
      <c r="Z778" s="133"/>
      <c r="AA778" s="133"/>
      <c r="AB778" s="133"/>
      <c r="AC778" s="133"/>
      <c r="AD778" s="133"/>
      <c r="AE778" s="133"/>
      <c r="AF778" s="133"/>
    </row>
    <row r="779">
      <c r="Y779" s="133"/>
      <c r="Z779" s="133"/>
      <c r="AA779" s="133"/>
      <c r="AB779" s="133"/>
      <c r="AC779" s="133"/>
      <c r="AD779" s="133"/>
      <c r="AE779" s="133"/>
      <c r="AF779" s="133"/>
    </row>
    <row r="780">
      <c r="Y780" s="133"/>
      <c r="Z780" s="133"/>
      <c r="AA780" s="133"/>
      <c r="AB780" s="133"/>
      <c r="AC780" s="133"/>
      <c r="AD780" s="133"/>
      <c r="AE780" s="133"/>
      <c r="AF780" s="133"/>
    </row>
    <row r="781">
      <c r="Y781" s="133"/>
      <c r="Z781" s="133"/>
      <c r="AA781" s="133"/>
      <c r="AB781" s="133"/>
      <c r="AC781" s="133"/>
      <c r="AD781" s="133"/>
      <c r="AE781" s="133"/>
      <c r="AF781" s="133"/>
    </row>
    <row r="782">
      <c r="Y782" s="133"/>
      <c r="Z782" s="133"/>
      <c r="AA782" s="133"/>
      <c r="AB782" s="133"/>
      <c r="AC782" s="133"/>
      <c r="AD782" s="133"/>
      <c r="AE782" s="133"/>
      <c r="AF782" s="133"/>
    </row>
    <row r="783">
      <c r="Y783" s="133"/>
      <c r="Z783" s="133"/>
      <c r="AA783" s="133"/>
      <c r="AB783" s="133"/>
      <c r="AC783" s="133"/>
      <c r="AD783" s="133"/>
      <c r="AE783" s="133"/>
      <c r="AF783" s="133"/>
    </row>
    <row r="784">
      <c r="Y784" s="133"/>
      <c r="Z784" s="133"/>
      <c r="AA784" s="133"/>
      <c r="AB784" s="133"/>
      <c r="AC784" s="133"/>
      <c r="AD784" s="133"/>
      <c r="AE784" s="133"/>
      <c r="AF784" s="133"/>
    </row>
    <row r="785">
      <c r="Y785" s="133"/>
      <c r="Z785" s="133"/>
      <c r="AA785" s="133"/>
      <c r="AB785" s="133"/>
      <c r="AC785" s="133"/>
      <c r="AD785" s="133"/>
      <c r="AE785" s="133"/>
      <c r="AF785" s="133"/>
    </row>
    <row r="786">
      <c r="Y786" s="133"/>
      <c r="Z786" s="133"/>
      <c r="AA786" s="133"/>
      <c r="AB786" s="133"/>
      <c r="AC786" s="133"/>
      <c r="AD786" s="133"/>
      <c r="AE786" s="133"/>
      <c r="AF786" s="133"/>
    </row>
    <row r="787">
      <c r="Y787" s="133"/>
      <c r="Z787" s="133"/>
      <c r="AA787" s="133"/>
      <c r="AB787" s="133"/>
      <c r="AC787" s="133"/>
      <c r="AD787" s="133"/>
      <c r="AE787" s="133"/>
      <c r="AF787" s="133"/>
    </row>
    <row r="788">
      <c r="Y788" s="133"/>
      <c r="Z788" s="133"/>
      <c r="AA788" s="133"/>
      <c r="AB788" s="133"/>
      <c r="AC788" s="133"/>
      <c r="AD788" s="133"/>
      <c r="AE788" s="133"/>
      <c r="AF788" s="133"/>
    </row>
    <row r="789">
      <c r="Y789" s="133"/>
      <c r="Z789" s="133"/>
      <c r="AA789" s="133"/>
      <c r="AB789" s="133"/>
      <c r="AC789" s="133"/>
      <c r="AD789" s="133"/>
      <c r="AE789" s="133"/>
      <c r="AF789" s="133"/>
    </row>
    <row r="790">
      <c r="Y790" s="133"/>
      <c r="Z790" s="133"/>
      <c r="AA790" s="133"/>
      <c r="AB790" s="133"/>
      <c r="AC790" s="133"/>
      <c r="AD790" s="133"/>
      <c r="AE790" s="133"/>
      <c r="AF790" s="133"/>
    </row>
    <row r="791">
      <c r="Y791" s="133"/>
      <c r="Z791" s="133"/>
      <c r="AA791" s="133"/>
      <c r="AB791" s="133"/>
      <c r="AC791" s="133"/>
      <c r="AD791" s="133"/>
      <c r="AE791" s="133"/>
      <c r="AF791" s="133"/>
    </row>
    <row r="792">
      <c r="Y792" s="133"/>
      <c r="Z792" s="133"/>
      <c r="AA792" s="133"/>
      <c r="AB792" s="133"/>
      <c r="AC792" s="133"/>
      <c r="AD792" s="133"/>
      <c r="AE792" s="133"/>
      <c r="AF792" s="133"/>
    </row>
    <row r="793">
      <c r="Y793" s="133"/>
      <c r="Z793" s="133"/>
      <c r="AA793" s="133"/>
      <c r="AB793" s="133"/>
      <c r="AC793" s="133"/>
      <c r="AD793" s="133"/>
      <c r="AE793" s="133"/>
      <c r="AF793" s="133"/>
    </row>
    <row r="794">
      <c r="Y794" s="133"/>
      <c r="Z794" s="133"/>
      <c r="AA794" s="133"/>
      <c r="AB794" s="133"/>
      <c r="AC794" s="133"/>
      <c r="AD794" s="133"/>
      <c r="AE794" s="133"/>
      <c r="AF794" s="133"/>
    </row>
    <row r="795">
      <c r="Y795" s="133"/>
      <c r="Z795" s="133"/>
      <c r="AA795" s="133"/>
      <c r="AB795" s="133"/>
      <c r="AC795" s="133"/>
      <c r="AD795" s="133"/>
      <c r="AE795" s="133"/>
      <c r="AF795" s="133"/>
    </row>
    <row r="796">
      <c r="Y796" s="133"/>
      <c r="Z796" s="133"/>
      <c r="AA796" s="133"/>
      <c r="AB796" s="133"/>
      <c r="AC796" s="133"/>
      <c r="AD796" s="133"/>
      <c r="AE796" s="133"/>
      <c r="AF796" s="133"/>
    </row>
    <row r="797">
      <c r="Y797" s="133"/>
      <c r="Z797" s="133"/>
      <c r="AA797" s="133"/>
      <c r="AB797" s="133"/>
      <c r="AC797" s="133"/>
      <c r="AD797" s="133"/>
      <c r="AE797" s="133"/>
      <c r="AF797" s="133"/>
    </row>
    <row r="798">
      <c r="Y798" s="133"/>
      <c r="Z798" s="133"/>
      <c r="AA798" s="133"/>
      <c r="AB798" s="133"/>
      <c r="AC798" s="133"/>
      <c r="AD798" s="133"/>
      <c r="AE798" s="133"/>
      <c r="AF798" s="133"/>
    </row>
    <row r="799">
      <c r="Y799" s="133"/>
      <c r="Z799" s="133"/>
      <c r="AA799" s="133"/>
      <c r="AB799" s="133"/>
      <c r="AC799" s="133"/>
      <c r="AD799" s="133"/>
      <c r="AE799" s="133"/>
      <c r="AF799" s="133"/>
    </row>
    <row r="800">
      <c r="Y800" s="133"/>
      <c r="Z800" s="133"/>
      <c r="AA800" s="133"/>
      <c r="AB800" s="133"/>
      <c r="AC800" s="133"/>
      <c r="AD800" s="133"/>
      <c r="AE800" s="133"/>
      <c r="AF800" s="133"/>
    </row>
    <row r="801">
      <c r="Y801" s="133"/>
      <c r="Z801" s="133"/>
      <c r="AA801" s="133"/>
      <c r="AB801" s="133"/>
      <c r="AC801" s="133"/>
      <c r="AD801" s="133"/>
      <c r="AE801" s="133"/>
      <c r="AF801" s="133"/>
    </row>
    <row r="802">
      <c r="Y802" s="133"/>
      <c r="Z802" s="133"/>
      <c r="AA802" s="133"/>
      <c r="AB802" s="133"/>
      <c r="AC802" s="133"/>
      <c r="AD802" s="133"/>
      <c r="AE802" s="133"/>
      <c r="AF802" s="133"/>
    </row>
    <row r="803">
      <c r="Y803" s="133"/>
      <c r="Z803" s="133"/>
      <c r="AA803" s="133"/>
      <c r="AB803" s="133"/>
      <c r="AC803" s="133"/>
      <c r="AD803" s="133"/>
      <c r="AE803" s="133"/>
      <c r="AF803" s="133"/>
    </row>
    <row r="804">
      <c r="Y804" s="133"/>
      <c r="Z804" s="133"/>
      <c r="AA804" s="133"/>
      <c r="AB804" s="133"/>
      <c r="AC804" s="133"/>
      <c r="AD804" s="133"/>
      <c r="AE804" s="133"/>
      <c r="AF804" s="133"/>
    </row>
    <row r="805">
      <c r="Y805" s="133"/>
      <c r="Z805" s="133"/>
      <c r="AA805" s="133"/>
      <c r="AB805" s="133"/>
      <c r="AC805" s="133"/>
      <c r="AD805" s="133"/>
      <c r="AE805" s="133"/>
      <c r="AF805" s="133"/>
    </row>
    <row r="806">
      <c r="Y806" s="133"/>
      <c r="Z806" s="133"/>
      <c r="AA806" s="133"/>
      <c r="AB806" s="133"/>
      <c r="AC806" s="133"/>
      <c r="AD806" s="133"/>
      <c r="AE806" s="133"/>
      <c r="AF806" s="133"/>
    </row>
    <row r="807">
      <c r="Y807" s="133"/>
      <c r="Z807" s="133"/>
      <c r="AA807" s="133"/>
      <c r="AB807" s="133"/>
      <c r="AC807" s="133"/>
      <c r="AD807" s="133"/>
      <c r="AE807" s="133"/>
      <c r="AF807" s="133"/>
    </row>
    <row r="808">
      <c r="Y808" s="133"/>
      <c r="Z808" s="133"/>
      <c r="AA808" s="133"/>
      <c r="AB808" s="133"/>
      <c r="AC808" s="133"/>
      <c r="AD808" s="133"/>
      <c r="AE808" s="133"/>
      <c r="AF808" s="133"/>
    </row>
    <row r="809">
      <c r="Y809" s="133"/>
      <c r="Z809" s="133"/>
      <c r="AA809" s="133"/>
      <c r="AB809" s="133"/>
      <c r="AC809" s="133"/>
      <c r="AD809" s="133"/>
      <c r="AE809" s="133"/>
      <c r="AF809" s="133"/>
    </row>
    <row r="810">
      <c r="Y810" s="133"/>
      <c r="Z810" s="133"/>
      <c r="AA810" s="133"/>
      <c r="AB810" s="133"/>
      <c r="AC810" s="133"/>
      <c r="AD810" s="133"/>
      <c r="AE810" s="133"/>
      <c r="AF810" s="133"/>
    </row>
    <row r="811">
      <c r="Y811" s="133"/>
      <c r="Z811" s="133"/>
      <c r="AA811" s="133"/>
      <c r="AB811" s="133"/>
      <c r="AC811" s="133"/>
      <c r="AD811" s="133"/>
      <c r="AE811" s="133"/>
      <c r="AF811" s="133"/>
    </row>
    <row r="812">
      <c r="Y812" s="133"/>
      <c r="Z812" s="133"/>
      <c r="AA812" s="133"/>
      <c r="AB812" s="133"/>
      <c r="AC812" s="133"/>
      <c r="AD812" s="133"/>
      <c r="AE812" s="133"/>
      <c r="AF812" s="133"/>
    </row>
    <row r="813">
      <c r="Y813" s="133"/>
      <c r="Z813" s="133"/>
      <c r="AA813" s="133"/>
      <c r="AB813" s="133"/>
      <c r="AC813" s="133"/>
      <c r="AD813" s="133"/>
      <c r="AE813" s="133"/>
      <c r="AF813" s="133"/>
    </row>
    <row r="814">
      <c r="Y814" s="133"/>
      <c r="Z814" s="133"/>
      <c r="AA814" s="133"/>
      <c r="AB814" s="133"/>
      <c r="AC814" s="133"/>
      <c r="AD814" s="133"/>
      <c r="AE814" s="133"/>
      <c r="AF814" s="133"/>
    </row>
    <row r="815">
      <c r="Y815" s="133"/>
      <c r="Z815" s="133"/>
      <c r="AA815" s="133"/>
      <c r="AB815" s="133"/>
      <c r="AC815" s="133"/>
      <c r="AD815" s="133"/>
      <c r="AE815" s="133"/>
      <c r="AF815" s="133"/>
    </row>
    <row r="816">
      <c r="Y816" s="133"/>
      <c r="Z816" s="133"/>
      <c r="AA816" s="133"/>
      <c r="AB816" s="133"/>
      <c r="AC816" s="133"/>
      <c r="AD816" s="133"/>
      <c r="AE816" s="133"/>
      <c r="AF816" s="133"/>
    </row>
    <row r="817">
      <c r="Y817" s="133"/>
      <c r="Z817" s="133"/>
      <c r="AA817" s="133"/>
      <c r="AB817" s="133"/>
      <c r="AC817" s="133"/>
      <c r="AD817" s="133"/>
      <c r="AE817" s="133"/>
      <c r="AF817" s="133"/>
    </row>
    <row r="818">
      <c r="Y818" s="133"/>
      <c r="Z818" s="133"/>
      <c r="AA818" s="133"/>
      <c r="AB818" s="133"/>
      <c r="AC818" s="133"/>
      <c r="AD818" s="133"/>
      <c r="AE818" s="133"/>
      <c r="AF818" s="133"/>
    </row>
    <row r="819">
      <c r="Y819" s="133"/>
      <c r="Z819" s="133"/>
      <c r="AA819" s="133"/>
      <c r="AB819" s="133"/>
      <c r="AC819" s="133"/>
      <c r="AD819" s="133"/>
      <c r="AE819" s="133"/>
      <c r="AF819" s="133"/>
    </row>
    <row r="820">
      <c r="Y820" s="133"/>
      <c r="Z820" s="133"/>
      <c r="AA820" s="133"/>
      <c r="AB820" s="133"/>
      <c r="AC820" s="133"/>
      <c r="AD820" s="133"/>
      <c r="AE820" s="133"/>
      <c r="AF820" s="133"/>
    </row>
    <row r="821">
      <c r="Y821" s="133"/>
      <c r="Z821" s="133"/>
      <c r="AA821" s="133"/>
      <c r="AB821" s="133"/>
      <c r="AC821" s="133"/>
      <c r="AD821" s="133"/>
      <c r="AE821" s="133"/>
      <c r="AF821" s="133"/>
    </row>
    <row r="822">
      <c r="Y822" s="133"/>
      <c r="Z822" s="133"/>
      <c r="AA822" s="133"/>
      <c r="AB822" s="133"/>
      <c r="AC822" s="133"/>
      <c r="AD822" s="133"/>
      <c r="AE822" s="133"/>
      <c r="AF822" s="133"/>
    </row>
    <row r="823">
      <c r="Y823" s="133"/>
      <c r="Z823" s="133"/>
      <c r="AA823" s="133"/>
      <c r="AB823" s="133"/>
      <c r="AC823" s="133"/>
      <c r="AD823" s="133"/>
      <c r="AE823" s="133"/>
      <c r="AF823" s="133"/>
    </row>
    <row r="824">
      <c r="Y824" s="133"/>
      <c r="Z824" s="133"/>
      <c r="AA824" s="133"/>
      <c r="AB824" s="133"/>
      <c r="AC824" s="133"/>
      <c r="AD824" s="133"/>
      <c r="AE824" s="133"/>
      <c r="AF824" s="133"/>
    </row>
    <row r="825">
      <c r="Y825" s="133"/>
      <c r="Z825" s="133"/>
      <c r="AA825" s="133"/>
      <c r="AB825" s="133"/>
      <c r="AC825" s="133"/>
      <c r="AD825" s="133"/>
      <c r="AE825" s="133"/>
      <c r="AF825" s="133"/>
    </row>
    <row r="826">
      <c r="Y826" s="133"/>
      <c r="Z826" s="133"/>
      <c r="AA826" s="133"/>
      <c r="AB826" s="133"/>
      <c r="AC826" s="133"/>
      <c r="AD826" s="133"/>
      <c r="AE826" s="133"/>
      <c r="AF826" s="133"/>
    </row>
    <row r="827">
      <c r="Y827" s="133"/>
      <c r="Z827" s="133"/>
      <c r="AA827" s="133"/>
      <c r="AB827" s="133"/>
      <c r="AC827" s="133"/>
      <c r="AD827" s="133"/>
      <c r="AE827" s="133"/>
      <c r="AF827" s="133"/>
    </row>
    <row r="828">
      <c r="Y828" s="133"/>
      <c r="Z828" s="133"/>
      <c r="AA828" s="133"/>
      <c r="AB828" s="133"/>
      <c r="AC828" s="133"/>
      <c r="AD828" s="133"/>
      <c r="AE828" s="133"/>
      <c r="AF828" s="133"/>
    </row>
    <row r="829">
      <c r="Y829" s="133"/>
      <c r="Z829" s="133"/>
      <c r="AA829" s="133"/>
      <c r="AB829" s="133"/>
      <c r="AC829" s="133"/>
      <c r="AD829" s="133"/>
      <c r="AE829" s="133"/>
      <c r="AF829" s="133"/>
    </row>
    <row r="830">
      <c r="Y830" s="133"/>
      <c r="Z830" s="133"/>
      <c r="AA830" s="133"/>
      <c r="AB830" s="133"/>
      <c r="AC830" s="133"/>
      <c r="AD830" s="133"/>
      <c r="AE830" s="133"/>
      <c r="AF830" s="133"/>
    </row>
    <row r="831">
      <c r="Y831" s="133"/>
      <c r="Z831" s="133"/>
      <c r="AA831" s="133"/>
      <c r="AB831" s="133"/>
      <c r="AC831" s="133"/>
      <c r="AD831" s="133"/>
      <c r="AE831" s="133"/>
      <c r="AF831" s="133"/>
    </row>
    <row r="832">
      <c r="Y832" s="133"/>
      <c r="Z832" s="133"/>
      <c r="AA832" s="133"/>
      <c r="AB832" s="133"/>
      <c r="AC832" s="133"/>
      <c r="AD832" s="133"/>
      <c r="AE832" s="133"/>
      <c r="AF832" s="133"/>
    </row>
    <row r="833">
      <c r="Y833" s="133"/>
      <c r="Z833" s="133"/>
      <c r="AA833" s="133"/>
      <c r="AB833" s="133"/>
      <c r="AC833" s="133"/>
      <c r="AD833" s="133"/>
      <c r="AE833" s="133"/>
      <c r="AF833" s="133"/>
    </row>
    <row r="834">
      <c r="Y834" s="133"/>
      <c r="Z834" s="133"/>
      <c r="AA834" s="133"/>
      <c r="AB834" s="133"/>
      <c r="AC834" s="133"/>
      <c r="AD834" s="133"/>
      <c r="AE834" s="133"/>
      <c r="AF834" s="133"/>
    </row>
    <row r="835">
      <c r="Y835" s="133"/>
      <c r="Z835" s="133"/>
      <c r="AA835" s="133"/>
      <c r="AB835" s="133"/>
      <c r="AC835" s="133"/>
      <c r="AD835" s="133"/>
      <c r="AE835" s="133"/>
      <c r="AF835" s="133"/>
    </row>
    <row r="836">
      <c r="Y836" s="133"/>
      <c r="Z836" s="133"/>
      <c r="AA836" s="133"/>
      <c r="AB836" s="133"/>
      <c r="AC836" s="133"/>
      <c r="AD836" s="133"/>
      <c r="AE836" s="133"/>
      <c r="AF836" s="133"/>
    </row>
    <row r="837">
      <c r="Y837" s="133"/>
      <c r="Z837" s="133"/>
      <c r="AA837" s="133"/>
      <c r="AB837" s="133"/>
      <c r="AC837" s="133"/>
      <c r="AD837" s="133"/>
      <c r="AE837" s="133"/>
      <c r="AF837" s="133"/>
    </row>
    <row r="838">
      <c r="Y838" s="133"/>
      <c r="Z838" s="133"/>
      <c r="AA838" s="133"/>
      <c r="AB838" s="133"/>
      <c r="AC838" s="133"/>
      <c r="AD838" s="133"/>
      <c r="AE838" s="133"/>
      <c r="AF838" s="133"/>
    </row>
    <row r="839">
      <c r="Y839" s="133"/>
      <c r="Z839" s="133"/>
      <c r="AA839" s="133"/>
      <c r="AB839" s="133"/>
      <c r="AC839" s="133"/>
      <c r="AD839" s="133"/>
      <c r="AE839" s="133"/>
      <c r="AF839" s="133"/>
    </row>
    <row r="840">
      <c r="Y840" s="133"/>
      <c r="Z840" s="133"/>
      <c r="AA840" s="133"/>
      <c r="AB840" s="133"/>
      <c r="AC840" s="133"/>
      <c r="AD840" s="133"/>
      <c r="AE840" s="133"/>
      <c r="AF840" s="133"/>
    </row>
    <row r="841">
      <c r="Y841" s="133"/>
      <c r="Z841" s="133"/>
      <c r="AA841" s="133"/>
      <c r="AB841" s="133"/>
      <c r="AC841" s="133"/>
      <c r="AD841" s="133"/>
      <c r="AE841" s="133"/>
      <c r="AF841" s="133"/>
    </row>
    <row r="842">
      <c r="Y842" s="133"/>
      <c r="Z842" s="133"/>
      <c r="AA842" s="133"/>
      <c r="AB842" s="133"/>
      <c r="AC842" s="133"/>
      <c r="AD842" s="133"/>
      <c r="AE842" s="133"/>
      <c r="AF842" s="133"/>
    </row>
    <row r="843">
      <c r="Y843" s="133"/>
      <c r="Z843" s="133"/>
      <c r="AA843" s="133"/>
      <c r="AB843" s="133"/>
      <c r="AC843" s="133"/>
      <c r="AD843" s="133"/>
      <c r="AE843" s="133"/>
      <c r="AF843" s="133"/>
    </row>
    <row r="844">
      <c r="Y844" s="133"/>
      <c r="Z844" s="133"/>
      <c r="AA844" s="133"/>
      <c r="AB844" s="133"/>
      <c r="AC844" s="133"/>
      <c r="AD844" s="133"/>
      <c r="AE844" s="133"/>
      <c r="AF844" s="133"/>
    </row>
    <row r="845">
      <c r="Y845" s="133"/>
      <c r="Z845" s="133"/>
      <c r="AA845" s="133"/>
      <c r="AB845" s="133"/>
      <c r="AC845" s="133"/>
      <c r="AD845" s="133"/>
      <c r="AE845" s="133"/>
      <c r="AF845" s="133"/>
    </row>
    <row r="846">
      <c r="Y846" s="133"/>
      <c r="Z846" s="133"/>
      <c r="AA846" s="133"/>
      <c r="AB846" s="133"/>
      <c r="AC846" s="133"/>
      <c r="AD846" s="133"/>
      <c r="AE846" s="133"/>
      <c r="AF846" s="133"/>
    </row>
    <row r="847">
      <c r="Y847" s="133"/>
      <c r="Z847" s="133"/>
      <c r="AA847" s="133"/>
      <c r="AB847" s="133"/>
      <c r="AC847" s="133"/>
      <c r="AD847" s="133"/>
      <c r="AE847" s="133"/>
      <c r="AF847" s="133"/>
    </row>
    <row r="848">
      <c r="Y848" s="133"/>
      <c r="Z848" s="133"/>
      <c r="AA848" s="133"/>
      <c r="AB848" s="133"/>
      <c r="AC848" s="133"/>
      <c r="AD848" s="133"/>
      <c r="AE848" s="133"/>
      <c r="AF848" s="133"/>
    </row>
    <row r="849">
      <c r="Y849" s="133"/>
      <c r="Z849" s="133"/>
      <c r="AA849" s="133"/>
      <c r="AB849" s="133"/>
      <c r="AC849" s="133"/>
      <c r="AD849" s="133"/>
      <c r="AE849" s="133"/>
      <c r="AF849" s="133"/>
    </row>
    <row r="850">
      <c r="Y850" s="133"/>
      <c r="Z850" s="133"/>
      <c r="AA850" s="133"/>
      <c r="AB850" s="133"/>
      <c r="AC850" s="133"/>
      <c r="AD850" s="133"/>
      <c r="AE850" s="133"/>
      <c r="AF850" s="133"/>
    </row>
    <row r="851">
      <c r="Y851" s="133"/>
      <c r="Z851" s="133"/>
      <c r="AA851" s="133"/>
      <c r="AB851" s="133"/>
      <c r="AC851" s="133"/>
      <c r="AD851" s="133"/>
      <c r="AE851" s="133"/>
      <c r="AF851" s="133"/>
    </row>
    <row r="852">
      <c r="Y852" s="133"/>
      <c r="Z852" s="133"/>
      <c r="AA852" s="133"/>
      <c r="AB852" s="133"/>
      <c r="AC852" s="133"/>
      <c r="AD852" s="133"/>
      <c r="AE852" s="133"/>
      <c r="AF852" s="133"/>
    </row>
    <row r="853">
      <c r="Y853" s="133"/>
      <c r="Z853" s="133"/>
      <c r="AA853" s="133"/>
      <c r="AB853" s="133"/>
      <c r="AC853" s="133"/>
      <c r="AD853" s="133"/>
      <c r="AE853" s="133"/>
      <c r="AF853" s="133"/>
    </row>
    <row r="854">
      <c r="Y854" s="133"/>
      <c r="Z854" s="133"/>
      <c r="AA854" s="133"/>
      <c r="AB854" s="133"/>
      <c r="AC854" s="133"/>
      <c r="AD854" s="133"/>
      <c r="AE854" s="133"/>
      <c r="AF854" s="133"/>
    </row>
    <row r="855">
      <c r="Y855" s="133"/>
      <c r="Z855" s="133"/>
      <c r="AA855" s="133"/>
      <c r="AB855" s="133"/>
      <c r="AC855" s="133"/>
      <c r="AD855" s="133"/>
      <c r="AE855" s="133"/>
      <c r="AF855" s="133"/>
    </row>
    <row r="856">
      <c r="Y856" s="133"/>
      <c r="Z856" s="133"/>
      <c r="AA856" s="133"/>
      <c r="AB856" s="133"/>
      <c r="AC856" s="133"/>
      <c r="AD856" s="133"/>
      <c r="AE856" s="133"/>
      <c r="AF856" s="133"/>
    </row>
    <row r="857">
      <c r="Y857" s="133"/>
      <c r="Z857" s="133"/>
      <c r="AA857" s="133"/>
      <c r="AB857" s="133"/>
      <c r="AC857" s="133"/>
      <c r="AD857" s="133"/>
      <c r="AE857" s="133"/>
      <c r="AF857" s="133"/>
    </row>
    <row r="858">
      <c r="Y858" s="133"/>
      <c r="Z858" s="133"/>
      <c r="AA858" s="133"/>
      <c r="AB858" s="133"/>
      <c r="AC858" s="133"/>
      <c r="AD858" s="133"/>
      <c r="AE858" s="133"/>
      <c r="AF858" s="133"/>
    </row>
    <row r="859">
      <c r="Y859" s="133"/>
      <c r="Z859" s="133"/>
      <c r="AA859" s="133"/>
      <c r="AB859" s="133"/>
      <c r="AC859" s="133"/>
      <c r="AD859" s="133"/>
      <c r="AE859" s="133"/>
      <c r="AF859" s="133"/>
    </row>
    <row r="860">
      <c r="Y860" s="133"/>
      <c r="Z860" s="133"/>
      <c r="AA860" s="133"/>
      <c r="AB860" s="133"/>
      <c r="AC860" s="133"/>
      <c r="AD860" s="133"/>
      <c r="AE860" s="133"/>
      <c r="AF860" s="133"/>
    </row>
    <row r="861">
      <c r="Y861" s="133"/>
      <c r="Z861" s="133"/>
      <c r="AA861" s="133"/>
      <c r="AB861" s="133"/>
      <c r="AC861" s="133"/>
      <c r="AD861" s="133"/>
      <c r="AE861" s="133"/>
      <c r="AF861" s="133"/>
    </row>
    <row r="862">
      <c r="Y862" s="133"/>
      <c r="Z862" s="133"/>
      <c r="AA862" s="133"/>
      <c r="AB862" s="133"/>
      <c r="AC862" s="133"/>
      <c r="AD862" s="133"/>
      <c r="AE862" s="133"/>
      <c r="AF862" s="133"/>
    </row>
    <row r="863">
      <c r="Y863" s="133"/>
      <c r="Z863" s="133"/>
      <c r="AA863" s="133"/>
      <c r="AB863" s="133"/>
      <c r="AC863" s="133"/>
      <c r="AD863" s="133"/>
      <c r="AE863" s="133"/>
      <c r="AF863" s="133"/>
    </row>
    <row r="864">
      <c r="Y864" s="133"/>
      <c r="Z864" s="133"/>
      <c r="AA864" s="133"/>
      <c r="AB864" s="133"/>
      <c r="AC864" s="133"/>
      <c r="AD864" s="133"/>
      <c r="AE864" s="133"/>
      <c r="AF864" s="133"/>
    </row>
    <row r="865">
      <c r="Y865" s="133"/>
      <c r="Z865" s="133"/>
      <c r="AA865" s="133"/>
      <c r="AB865" s="133"/>
      <c r="AC865" s="133"/>
      <c r="AD865" s="133"/>
      <c r="AE865" s="133"/>
      <c r="AF865" s="133"/>
    </row>
    <row r="866">
      <c r="Y866" s="133"/>
      <c r="Z866" s="133"/>
      <c r="AA866" s="133"/>
      <c r="AB866" s="133"/>
      <c r="AC866" s="133"/>
      <c r="AD866" s="133"/>
      <c r="AE866" s="133"/>
      <c r="AF866" s="133"/>
    </row>
    <row r="867">
      <c r="Y867" s="133"/>
      <c r="Z867" s="133"/>
      <c r="AA867" s="133"/>
      <c r="AB867" s="133"/>
      <c r="AC867" s="133"/>
      <c r="AD867" s="133"/>
      <c r="AE867" s="133"/>
      <c r="AF867" s="133"/>
    </row>
    <row r="868">
      <c r="Y868" s="133"/>
      <c r="Z868" s="133"/>
      <c r="AA868" s="133"/>
      <c r="AB868" s="133"/>
      <c r="AC868" s="133"/>
      <c r="AD868" s="133"/>
      <c r="AE868" s="133"/>
      <c r="AF868" s="133"/>
    </row>
    <row r="869">
      <c r="Y869" s="133"/>
      <c r="Z869" s="133"/>
      <c r="AA869" s="133"/>
      <c r="AB869" s="133"/>
      <c r="AC869" s="133"/>
      <c r="AD869" s="133"/>
      <c r="AE869" s="133"/>
      <c r="AF869" s="133"/>
    </row>
    <row r="870">
      <c r="Y870" s="133"/>
      <c r="Z870" s="133"/>
      <c r="AA870" s="133"/>
      <c r="AB870" s="133"/>
      <c r="AC870" s="133"/>
      <c r="AD870" s="133"/>
      <c r="AE870" s="133"/>
      <c r="AF870" s="133"/>
    </row>
    <row r="871">
      <c r="Y871" s="133"/>
      <c r="Z871" s="133"/>
      <c r="AA871" s="133"/>
      <c r="AB871" s="133"/>
      <c r="AC871" s="133"/>
      <c r="AD871" s="133"/>
      <c r="AE871" s="133"/>
      <c r="AF871" s="133"/>
    </row>
    <row r="872">
      <c r="Y872" s="133"/>
      <c r="Z872" s="133"/>
      <c r="AA872" s="133"/>
      <c r="AB872" s="133"/>
      <c r="AC872" s="133"/>
      <c r="AD872" s="133"/>
      <c r="AE872" s="133"/>
      <c r="AF872" s="133"/>
    </row>
    <row r="873">
      <c r="Y873" s="133"/>
      <c r="Z873" s="133"/>
      <c r="AA873" s="133"/>
      <c r="AB873" s="133"/>
      <c r="AC873" s="133"/>
      <c r="AD873" s="133"/>
      <c r="AE873" s="133"/>
      <c r="AF873" s="133"/>
    </row>
    <row r="874">
      <c r="Y874" s="133"/>
      <c r="Z874" s="133"/>
      <c r="AA874" s="133"/>
      <c r="AB874" s="133"/>
      <c r="AC874" s="133"/>
      <c r="AD874" s="133"/>
      <c r="AE874" s="133"/>
      <c r="AF874" s="133"/>
    </row>
    <row r="875">
      <c r="Y875" s="133"/>
      <c r="Z875" s="133"/>
      <c r="AA875" s="133"/>
      <c r="AB875" s="133"/>
      <c r="AC875" s="133"/>
      <c r="AD875" s="133"/>
      <c r="AE875" s="133"/>
      <c r="AF875" s="133"/>
    </row>
    <row r="876">
      <c r="Y876" s="133"/>
      <c r="Z876" s="133"/>
      <c r="AA876" s="133"/>
      <c r="AB876" s="133"/>
      <c r="AC876" s="133"/>
      <c r="AD876" s="133"/>
      <c r="AE876" s="133"/>
      <c r="AF876" s="133"/>
    </row>
    <row r="877">
      <c r="Y877" s="133"/>
      <c r="Z877" s="133"/>
      <c r="AA877" s="133"/>
      <c r="AB877" s="133"/>
      <c r="AC877" s="133"/>
      <c r="AD877" s="133"/>
      <c r="AE877" s="133"/>
      <c r="AF877" s="133"/>
    </row>
    <row r="878">
      <c r="Y878" s="133"/>
      <c r="Z878" s="133"/>
      <c r="AA878" s="133"/>
      <c r="AB878" s="133"/>
      <c r="AC878" s="133"/>
      <c r="AD878" s="133"/>
      <c r="AE878" s="133"/>
      <c r="AF878" s="133"/>
    </row>
    <row r="879">
      <c r="Y879" s="133"/>
      <c r="Z879" s="133"/>
      <c r="AA879" s="133"/>
      <c r="AB879" s="133"/>
      <c r="AC879" s="133"/>
      <c r="AD879" s="133"/>
      <c r="AE879" s="133"/>
      <c r="AF879" s="133"/>
    </row>
    <row r="880">
      <c r="Y880" s="133"/>
      <c r="Z880" s="133"/>
      <c r="AA880" s="133"/>
      <c r="AB880" s="133"/>
      <c r="AC880" s="133"/>
      <c r="AD880" s="133"/>
      <c r="AE880" s="133"/>
      <c r="AF880" s="133"/>
    </row>
    <row r="881">
      <c r="Y881" s="133"/>
      <c r="Z881" s="133"/>
      <c r="AA881" s="133"/>
      <c r="AB881" s="133"/>
      <c r="AC881" s="133"/>
      <c r="AD881" s="133"/>
      <c r="AE881" s="133"/>
      <c r="AF881" s="133"/>
    </row>
    <row r="882">
      <c r="Y882" s="133"/>
      <c r="Z882" s="133"/>
      <c r="AA882" s="133"/>
      <c r="AB882" s="133"/>
      <c r="AC882" s="133"/>
      <c r="AD882" s="133"/>
      <c r="AE882" s="133"/>
      <c r="AF882" s="133"/>
    </row>
    <row r="883">
      <c r="Y883" s="133"/>
      <c r="Z883" s="133"/>
      <c r="AA883" s="133"/>
      <c r="AB883" s="133"/>
      <c r="AC883" s="133"/>
      <c r="AD883" s="133"/>
      <c r="AE883" s="133"/>
      <c r="AF883" s="133"/>
    </row>
    <row r="884">
      <c r="Y884" s="133"/>
      <c r="Z884" s="133"/>
      <c r="AA884" s="133"/>
      <c r="AB884" s="133"/>
      <c r="AC884" s="133"/>
      <c r="AD884" s="133"/>
      <c r="AE884" s="133"/>
      <c r="AF884" s="133"/>
    </row>
    <row r="885">
      <c r="Y885" s="133"/>
      <c r="Z885" s="133"/>
      <c r="AA885" s="133"/>
      <c r="AB885" s="133"/>
      <c r="AC885" s="133"/>
      <c r="AD885" s="133"/>
      <c r="AE885" s="133"/>
      <c r="AF885" s="133"/>
    </row>
    <row r="886">
      <c r="Y886" s="133"/>
      <c r="Z886" s="133"/>
      <c r="AA886" s="133"/>
      <c r="AB886" s="133"/>
      <c r="AC886" s="133"/>
      <c r="AD886" s="133"/>
      <c r="AE886" s="133"/>
      <c r="AF886" s="133"/>
    </row>
    <row r="887">
      <c r="Y887" s="133"/>
      <c r="Z887" s="133"/>
      <c r="AA887" s="133"/>
      <c r="AB887" s="133"/>
      <c r="AC887" s="133"/>
      <c r="AD887" s="133"/>
      <c r="AE887" s="133"/>
      <c r="AF887" s="133"/>
    </row>
    <row r="888">
      <c r="Y888" s="133"/>
      <c r="Z888" s="133"/>
      <c r="AA888" s="133"/>
      <c r="AB888" s="133"/>
      <c r="AC888" s="133"/>
      <c r="AD888" s="133"/>
      <c r="AE888" s="133"/>
      <c r="AF888" s="133"/>
    </row>
    <row r="889">
      <c r="Y889" s="133"/>
      <c r="Z889" s="133"/>
      <c r="AA889" s="133"/>
      <c r="AB889" s="133"/>
      <c r="AC889" s="133"/>
      <c r="AD889" s="133"/>
      <c r="AE889" s="133"/>
      <c r="AF889" s="133"/>
    </row>
    <row r="890">
      <c r="Y890" s="133"/>
      <c r="Z890" s="133"/>
      <c r="AA890" s="133"/>
      <c r="AB890" s="133"/>
      <c r="AC890" s="133"/>
      <c r="AD890" s="133"/>
      <c r="AE890" s="133"/>
      <c r="AF890" s="133"/>
    </row>
    <row r="891">
      <c r="Y891" s="133"/>
      <c r="Z891" s="133"/>
      <c r="AA891" s="133"/>
      <c r="AB891" s="133"/>
      <c r="AC891" s="133"/>
      <c r="AD891" s="133"/>
      <c r="AE891" s="133"/>
      <c r="AF891" s="133"/>
    </row>
    <row r="892">
      <c r="Y892" s="133"/>
      <c r="Z892" s="133"/>
      <c r="AA892" s="133"/>
      <c r="AB892" s="133"/>
      <c r="AC892" s="133"/>
      <c r="AD892" s="133"/>
      <c r="AE892" s="133"/>
      <c r="AF892" s="133"/>
    </row>
    <row r="893">
      <c r="Y893" s="133"/>
      <c r="Z893" s="133"/>
      <c r="AA893" s="133"/>
      <c r="AB893" s="133"/>
      <c r="AC893" s="133"/>
      <c r="AD893" s="133"/>
      <c r="AE893" s="133"/>
      <c r="AF893" s="133"/>
    </row>
    <row r="894">
      <c r="Y894" s="133"/>
      <c r="Z894" s="133"/>
      <c r="AA894" s="133"/>
      <c r="AB894" s="133"/>
      <c r="AC894" s="133"/>
      <c r="AD894" s="133"/>
      <c r="AE894" s="133"/>
      <c r="AF894" s="133"/>
    </row>
    <row r="895">
      <c r="Y895" s="133"/>
      <c r="Z895" s="133"/>
      <c r="AA895" s="133"/>
      <c r="AB895" s="133"/>
      <c r="AC895" s="133"/>
      <c r="AD895" s="133"/>
      <c r="AE895" s="133"/>
      <c r="AF895" s="133"/>
    </row>
    <row r="896">
      <c r="Y896" s="133"/>
      <c r="Z896" s="133"/>
      <c r="AA896" s="133"/>
      <c r="AB896" s="133"/>
      <c r="AC896" s="133"/>
      <c r="AD896" s="133"/>
      <c r="AE896" s="133"/>
      <c r="AF896" s="133"/>
    </row>
    <row r="897">
      <c r="Y897" s="133"/>
      <c r="Z897" s="133"/>
      <c r="AA897" s="133"/>
      <c r="AB897" s="133"/>
      <c r="AC897" s="133"/>
      <c r="AD897" s="133"/>
      <c r="AE897" s="133"/>
      <c r="AF897" s="133"/>
    </row>
    <row r="898">
      <c r="Y898" s="133"/>
      <c r="Z898" s="133"/>
      <c r="AA898" s="133"/>
      <c r="AB898" s="133"/>
      <c r="AC898" s="133"/>
      <c r="AD898" s="133"/>
      <c r="AE898" s="133"/>
      <c r="AF898" s="133"/>
    </row>
    <row r="899">
      <c r="Y899" s="133"/>
      <c r="Z899" s="133"/>
      <c r="AA899" s="133"/>
      <c r="AB899" s="133"/>
      <c r="AC899" s="133"/>
      <c r="AD899" s="133"/>
      <c r="AE899" s="133"/>
      <c r="AF899" s="133"/>
    </row>
    <row r="900">
      <c r="Y900" s="133"/>
      <c r="Z900" s="133"/>
      <c r="AA900" s="133"/>
      <c r="AB900" s="133"/>
      <c r="AC900" s="133"/>
      <c r="AD900" s="133"/>
      <c r="AE900" s="133"/>
      <c r="AF900" s="133"/>
    </row>
    <row r="901">
      <c r="Y901" s="133"/>
      <c r="Z901" s="133"/>
      <c r="AA901" s="133"/>
      <c r="AB901" s="133"/>
      <c r="AC901" s="133"/>
      <c r="AD901" s="133"/>
      <c r="AE901" s="133"/>
      <c r="AF901" s="133"/>
    </row>
    <row r="902">
      <c r="Y902" s="133"/>
      <c r="Z902" s="133"/>
      <c r="AA902" s="133"/>
      <c r="AB902" s="133"/>
      <c r="AC902" s="133"/>
      <c r="AD902" s="133"/>
      <c r="AE902" s="133"/>
      <c r="AF902" s="133"/>
    </row>
    <row r="903">
      <c r="Y903" s="133"/>
      <c r="Z903" s="133"/>
      <c r="AA903" s="133"/>
      <c r="AB903" s="133"/>
      <c r="AC903" s="133"/>
      <c r="AD903" s="133"/>
      <c r="AE903" s="133"/>
      <c r="AF903" s="133"/>
    </row>
    <row r="904">
      <c r="Y904" s="133"/>
      <c r="Z904" s="133"/>
      <c r="AA904" s="133"/>
      <c r="AB904" s="133"/>
      <c r="AC904" s="133"/>
      <c r="AD904" s="133"/>
      <c r="AE904" s="133"/>
      <c r="AF904" s="133"/>
    </row>
    <row r="905">
      <c r="Y905" s="133"/>
      <c r="Z905" s="133"/>
      <c r="AA905" s="133"/>
      <c r="AB905" s="133"/>
      <c r="AC905" s="133"/>
      <c r="AD905" s="133"/>
      <c r="AE905" s="133"/>
      <c r="AF905" s="133"/>
    </row>
    <row r="906">
      <c r="Y906" s="133"/>
      <c r="Z906" s="133"/>
      <c r="AA906" s="133"/>
      <c r="AB906" s="133"/>
      <c r="AC906" s="133"/>
      <c r="AD906" s="133"/>
      <c r="AE906" s="133"/>
      <c r="AF906" s="133"/>
    </row>
    <row r="907">
      <c r="Y907" s="133"/>
      <c r="Z907" s="133"/>
      <c r="AA907" s="133"/>
      <c r="AB907" s="133"/>
      <c r="AC907" s="133"/>
      <c r="AD907" s="133"/>
      <c r="AE907" s="133"/>
      <c r="AF907" s="133"/>
    </row>
    <row r="908">
      <c r="Y908" s="133"/>
      <c r="Z908" s="133"/>
      <c r="AA908" s="133"/>
      <c r="AB908" s="133"/>
      <c r="AC908" s="133"/>
      <c r="AD908" s="133"/>
      <c r="AE908" s="133"/>
      <c r="AF908" s="133"/>
    </row>
    <row r="909">
      <c r="Y909" s="133"/>
      <c r="Z909" s="133"/>
      <c r="AA909" s="133"/>
      <c r="AB909" s="133"/>
      <c r="AC909" s="133"/>
      <c r="AD909" s="133"/>
      <c r="AE909" s="133"/>
      <c r="AF909" s="133"/>
    </row>
    <row r="910">
      <c r="Y910" s="133"/>
      <c r="Z910" s="133"/>
      <c r="AA910" s="133"/>
      <c r="AB910" s="133"/>
      <c r="AC910" s="133"/>
      <c r="AD910" s="133"/>
      <c r="AE910" s="133"/>
      <c r="AF910" s="133"/>
    </row>
    <row r="911">
      <c r="Y911" s="133"/>
      <c r="Z911" s="133"/>
      <c r="AA911" s="133"/>
      <c r="AB911" s="133"/>
      <c r="AC911" s="133"/>
      <c r="AD911" s="133"/>
      <c r="AE911" s="133"/>
      <c r="AF911" s="133"/>
    </row>
    <row r="912">
      <c r="Y912" s="133"/>
      <c r="Z912" s="133"/>
      <c r="AA912" s="133"/>
      <c r="AB912" s="133"/>
      <c r="AC912" s="133"/>
      <c r="AD912" s="133"/>
      <c r="AE912" s="133"/>
      <c r="AF912" s="133"/>
    </row>
    <row r="913">
      <c r="Y913" s="133"/>
      <c r="Z913" s="133"/>
      <c r="AA913" s="133"/>
      <c r="AB913" s="133"/>
      <c r="AC913" s="133"/>
      <c r="AD913" s="133"/>
      <c r="AE913" s="133"/>
      <c r="AF913" s="133"/>
    </row>
    <row r="914">
      <c r="Y914" s="133"/>
      <c r="Z914" s="133"/>
      <c r="AA914" s="133"/>
      <c r="AB914" s="133"/>
      <c r="AC914" s="133"/>
      <c r="AD914" s="133"/>
      <c r="AE914" s="133"/>
      <c r="AF914" s="133"/>
    </row>
    <row r="915">
      <c r="Y915" s="133"/>
      <c r="Z915" s="133"/>
      <c r="AA915" s="133"/>
      <c r="AB915" s="133"/>
      <c r="AC915" s="133"/>
      <c r="AD915" s="133"/>
      <c r="AE915" s="133"/>
      <c r="AF915" s="133"/>
    </row>
    <row r="916">
      <c r="Y916" s="133"/>
      <c r="Z916" s="133"/>
      <c r="AA916" s="133"/>
      <c r="AB916" s="133"/>
      <c r="AC916" s="133"/>
      <c r="AD916" s="133"/>
      <c r="AE916" s="133"/>
      <c r="AF916" s="133"/>
    </row>
    <row r="917">
      <c r="Y917" s="133"/>
      <c r="Z917" s="133"/>
      <c r="AA917" s="133"/>
      <c r="AB917" s="133"/>
      <c r="AC917" s="133"/>
      <c r="AD917" s="133"/>
      <c r="AE917" s="133"/>
      <c r="AF917" s="133"/>
    </row>
    <row r="918">
      <c r="Y918" s="133"/>
      <c r="Z918" s="133"/>
      <c r="AA918" s="133"/>
      <c r="AB918" s="133"/>
      <c r="AC918" s="133"/>
      <c r="AD918" s="133"/>
      <c r="AE918" s="133"/>
      <c r="AF918" s="133"/>
    </row>
    <row r="919">
      <c r="Y919" s="133"/>
      <c r="Z919" s="133"/>
      <c r="AA919" s="133"/>
      <c r="AB919" s="133"/>
      <c r="AC919" s="133"/>
      <c r="AD919" s="133"/>
      <c r="AE919" s="133"/>
      <c r="AF919" s="133"/>
    </row>
    <row r="920">
      <c r="Y920" s="133"/>
      <c r="Z920" s="133"/>
      <c r="AA920" s="133"/>
      <c r="AB920" s="133"/>
      <c r="AC920" s="133"/>
      <c r="AD920" s="133"/>
      <c r="AE920" s="133"/>
      <c r="AF920" s="133"/>
    </row>
    <row r="921">
      <c r="Y921" s="133"/>
      <c r="Z921" s="133"/>
      <c r="AA921" s="133"/>
      <c r="AB921" s="133"/>
      <c r="AC921" s="133"/>
      <c r="AD921" s="133"/>
      <c r="AE921" s="133"/>
      <c r="AF921" s="133"/>
    </row>
    <row r="922">
      <c r="Y922" s="133"/>
      <c r="Z922" s="133"/>
      <c r="AA922" s="133"/>
      <c r="AB922" s="133"/>
      <c r="AC922" s="133"/>
      <c r="AD922" s="133"/>
      <c r="AE922" s="133"/>
      <c r="AF922" s="133"/>
    </row>
    <row r="923">
      <c r="Y923" s="133"/>
      <c r="Z923" s="133"/>
      <c r="AA923" s="133"/>
      <c r="AB923" s="133"/>
      <c r="AC923" s="133"/>
      <c r="AD923" s="133"/>
      <c r="AE923" s="133"/>
      <c r="AF923" s="133"/>
    </row>
    <row r="924">
      <c r="Y924" s="133"/>
      <c r="Z924" s="133"/>
      <c r="AA924" s="133"/>
      <c r="AB924" s="133"/>
      <c r="AC924" s="133"/>
      <c r="AD924" s="133"/>
      <c r="AE924" s="133"/>
      <c r="AF924" s="133"/>
    </row>
    <row r="925">
      <c r="Y925" s="133"/>
      <c r="Z925" s="133"/>
      <c r="AA925" s="133"/>
      <c r="AB925" s="133"/>
      <c r="AC925" s="133"/>
      <c r="AD925" s="133"/>
      <c r="AE925" s="133"/>
      <c r="AF925" s="133"/>
    </row>
    <row r="926">
      <c r="Y926" s="133"/>
      <c r="Z926" s="133"/>
      <c r="AA926" s="133"/>
      <c r="AB926" s="133"/>
      <c r="AC926" s="133"/>
      <c r="AD926" s="133"/>
      <c r="AE926" s="133"/>
      <c r="AF926" s="133"/>
    </row>
    <row r="927">
      <c r="Y927" s="133"/>
      <c r="Z927" s="133"/>
      <c r="AA927" s="133"/>
      <c r="AB927" s="133"/>
      <c r="AC927" s="133"/>
      <c r="AD927" s="133"/>
      <c r="AE927" s="133"/>
      <c r="AF927" s="133"/>
    </row>
    <row r="928">
      <c r="Y928" s="133"/>
      <c r="Z928" s="133"/>
      <c r="AA928" s="133"/>
      <c r="AB928" s="133"/>
      <c r="AC928" s="133"/>
      <c r="AD928" s="133"/>
      <c r="AE928" s="133"/>
      <c r="AF928" s="133"/>
    </row>
    <row r="929">
      <c r="Y929" s="133"/>
      <c r="Z929" s="133"/>
      <c r="AA929" s="133"/>
      <c r="AB929" s="133"/>
      <c r="AC929" s="133"/>
      <c r="AD929" s="133"/>
      <c r="AE929" s="133"/>
      <c r="AF929" s="133"/>
    </row>
    <row r="930">
      <c r="Y930" s="133"/>
      <c r="Z930" s="133"/>
      <c r="AA930" s="133"/>
      <c r="AB930" s="133"/>
      <c r="AC930" s="133"/>
      <c r="AD930" s="133"/>
      <c r="AE930" s="133"/>
      <c r="AF930" s="133"/>
    </row>
    <row r="931">
      <c r="Y931" s="133"/>
      <c r="Z931" s="133"/>
      <c r="AA931" s="133"/>
      <c r="AB931" s="133"/>
      <c r="AC931" s="133"/>
      <c r="AD931" s="133"/>
      <c r="AE931" s="133"/>
      <c r="AF931" s="133"/>
    </row>
    <row r="932">
      <c r="Y932" s="133"/>
      <c r="Z932" s="133"/>
      <c r="AA932" s="133"/>
      <c r="AB932" s="133"/>
      <c r="AC932" s="133"/>
      <c r="AD932" s="133"/>
      <c r="AE932" s="133"/>
      <c r="AF932" s="133"/>
    </row>
    <row r="933">
      <c r="Y933" s="133"/>
      <c r="Z933" s="133"/>
      <c r="AA933" s="133"/>
      <c r="AB933" s="133"/>
      <c r="AC933" s="133"/>
      <c r="AD933" s="133"/>
      <c r="AE933" s="133"/>
      <c r="AF933" s="133"/>
    </row>
    <row r="934">
      <c r="Y934" s="133"/>
      <c r="Z934" s="133"/>
      <c r="AA934" s="133"/>
      <c r="AB934" s="133"/>
      <c r="AC934" s="133"/>
      <c r="AD934" s="133"/>
      <c r="AE934" s="133"/>
      <c r="AF934" s="133"/>
    </row>
    <row r="935">
      <c r="Y935" s="133"/>
      <c r="Z935" s="133"/>
      <c r="AA935" s="133"/>
      <c r="AB935" s="133"/>
      <c r="AC935" s="133"/>
      <c r="AD935" s="133"/>
      <c r="AE935" s="133"/>
      <c r="AF935" s="133"/>
    </row>
    <row r="936">
      <c r="Y936" s="133"/>
      <c r="Z936" s="133"/>
      <c r="AA936" s="133"/>
      <c r="AB936" s="133"/>
      <c r="AC936" s="133"/>
      <c r="AD936" s="133"/>
      <c r="AE936" s="133"/>
      <c r="AF936" s="133"/>
    </row>
    <row r="937">
      <c r="Y937" s="133"/>
      <c r="Z937" s="133"/>
      <c r="AA937" s="133"/>
      <c r="AB937" s="133"/>
      <c r="AC937" s="133"/>
      <c r="AD937" s="133"/>
      <c r="AE937" s="133"/>
      <c r="AF937" s="133"/>
    </row>
    <row r="938">
      <c r="Y938" s="133"/>
      <c r="Z938" s="133"/>
      <c r="AA938" s="133"/>
      <c r="AB938" s="133"/>
      <c r="AC938" s="133"/>
      <c r="AD938" s="133"/>
      <c r="AE938" s="133"/>
      <c r="AF938" s="133"/>
    </row>
    <row r="939">
      <c r="Y939" s="133"/>
      <c r="Z939" s="133"/>
      <c r="AA939" s="133"/>
      <c r="AB939" s="133"/>
      <c r="AC939" s="133"/>
      <c r="AD939" s="133"/>
      <c r="AE939" s="133"/>
      <c r="AF939" s="133"/>
    </row>
    <row r="940">
      <c r="Y940" s="133"/>
      <c r="Z940" s="133"/>
      <c r="AA940" s="133"/>
      <c r="AB940" s="133"/>
      <c r="AC940" s="133"/>
      <c r="AD940" s="133"/>
      <c r="AE940" s="133"/>
      <c r="AF940" s="133"/>
    </row>
    <row r="941">
      <c r="Y941" s="133"/>
      <c r="Z941" s="133"/>
      <c r="AA941" s="133"/>
      <c r="AB941" s="133"/>
      <c r="AC941" s="133"/>
      <c r="AD941" s="133"/>
      <c r="AE941" s="133"/>
      <c r="AF941" s="133"/>
    </row>
    <row r="942">
      <c r="Y942" s="133"/>
      <c r="Z942" s="133"/>
      <c r="AA942" s="133"/>
      <c r="AB942" s="133"/>
      <c r="AC942" s="133"/>
      <c r="AD942" s="133"/>
      <c r="AE942" s="133"/>
      <c r="AF942" s="133"/>
    </row>
    <row r="943">
      <c r="Y943" s="133"/>
      <c r="Z943" s="133"/>
      <c r="AA943" s="133"/>
      <c r="AB943" s="133"/>
      <c r="AC943" s="133"/>
      <c r="AD943" s="133"/>
      <c r="AE943" s="133"/>
      <c r="AF943" s="133"/>
    </row>
    <row r="944">
      <c r="Y944" s="133"/>
      <c r="Z944" s="133"/>
      <c r="AA944" s="133"/>
      <c r="AB944" s="133"/>
      <c r="AC944" s="133"/>
      <c r="AD944" s="133"/>
      <c r="AE944" s="133"/>
      <c r="AF944" s="133"/>
    </row>
    <row r="945">
      <c r="Y945" s="133"/>
      <c r="Z945" s="133"/>
      <c r="AA945" s="133"/>
      <c r="AB945" s="133"/>
      <c r="AC945" s="133"/>
      <c r="AD945" s="133"/>
      <c r="AE945" s="133"/>
      <c r="AF945" s="133"/>
    </row>
    <row r="946">
      <c r="Y946" s="133"/>
      <c r="Z946" s="133"/>
      <c r="AA946" s="133"/>
      <c r="AB946" s="133"/>
      <c r="AC946" s="133"/>
      <c r="AD946" s="133"/>
      <c r="AE946" s="133"/>
      <c r="AF946" s="133"/>
    </row>
    <row r="947">
      <c r="Y947" s="133"/>
      <c r="Z947" s="133"/>
      <c r="AA947" s="133"/>
      <c r="AB947" s="133"/>
      <c r="AC947" s="133"/>
      <c r="AD947" s="133"/>
      <c r="AE947" s="133"/>
      <c r="AF947" s="133"/>
    </row>
    <row r="948">
      <c r="Y948" s="133"/>
      <c r="Z948" s="133"/>
      <c r="AA948" s="133"/>
      <c r="AB948" s="133"/>
      <c r="AC948" s="133"/>
      <c r="AD948" s="133"/>
      <c r="AE948" s="133"/>
      <c r="AF948" s="133"/>
    </row>
    <row r="949">
      <c r="Y949" s="133"/>
      <c r="Z949" s="133"/>
      <c r="AA949" s="133"/>
      <c r="AB949" s="133"/>
      <c r="AC949" s="133"/>
      <c r="AD949" s="133"/>
      <c r="AE949" s="133"/>
      <c r="AF949" s="133"/>
    </row>
    <row r="950">
      <c r="Y950" s="133"/>
      <c r="Z950" s="133"/>
      <c r="AA950" s="133"/>
      <c r="AB950" s="133"/>
      <c r="AC950" s="133"/>
      <c r="AD950" s="133"/>
      <c r="AE950" s="133"/>
      <c r="AF950" s="133"/>
    </row>
    <row r="951">
      <c r="Y951" s="133"/>
      <c r="Z951" s="133"/>
      <c r="AA951" s="133"/>
      <c r="AB951" s="133"/>
      <c r="AC951" s="133"/>
      <c r="AD951" s="133"/>
      <c r="AE951" s="133"/>
      <c r="AF951" s="133"/>
    </row>
    <row r="952">
      <c r="Y952" s="133"/>
      <c r="Z952" s="133"/>
      <c r="AA952" s="133"/>
      <c r="AB952" s="133"/>
      <c r="AC952" s="133"/>
      <c r="AD952" s="133"/>
      <c r="AE952" s="133"/>
      <c r="AF952" s="133"/>
    </row>
    <row r="953">
      <c r="Y953" s="133"/>
      <c r="Z953" s="133"/>
      <c r="AA953" s="133"/>
      <c r="AB953" s="133"/>
      <c r="AC953" s="133"/>
      <c r="AD953" s="133"/>
      <c r="AE953" s="133"/>
      <c r="AF953" s="133"/>
    </row>
    <row r="954">
      <c r="Y954" s="133"/>
      <c r="Z954" s="133"/>
      <c r="AA954" s="133"/>
      <c r="AB954" s="133"/>
      <c r="AC954" s="133"/>
      <c r="AD954" s="133"/>
      <c r="AE954" s="133"/>
      <c r="AF954" s="133"/>
    </row>
    <row r="955">
      <c r="Y955" s="133"/>
      <c r="Z955" s="133"/>
      <c r="AA955" s="133"/>
      <c r="AB955" s="133"/>
      <c r="AC955" s="133"/>
      <c r="AD955" s="133"/>
      <c r="AE955" s="133"/>
      <c r="AF955" s="133"/>
    </row>
    <row r="956">
      <c r="Y956" s="133"/>
      <c r="Z956" s="133"/>
      <c r="AA956" s="133"/>
      <c r="AB956" s="133"/>
      <c r="AC956" s="133"/>
      <c r="AD956" s="133"/>
      <c r="AE956" s="133"/>
      <c r="AF956" s="133"/>
    </row>
    <row r="957">
      <c r="Y957" s="133"/>
      <c r="Z957" s="133"/>
      <c r="AA957" s="133"/>
      <c r="AB957" s="133"/>
      <c r="AC957" s="133"/>
      <c r="AD957" s="133"/>
      <c r="AE957" s="133"/>
      <c r="AF957" s="133"/>
    </row>
    <row r="958">
      <c r="Y958" s="133"/>
      <c r="Z958" s="133"/>
      <c r="AA958" s="133"/>
      <c r="AB958" s="133"/>
      <c r="AC958" s="133"/>
      <c r="AD958" s="133"/>
      <c r="AE958" s="133"/>
      <c r="AF958" s="133"/>
    </row>
    <row r="959">
      <c r="Y959" s="133"/>
      <c r="Z959" s="133"/>
      <c r="AA959" s="133"/>
      <c r="AB959" s="133"/>
      <c r="AC959" s="133"/>
      <c r="AD959" s="133"/>
      <c r="AE959" s="133"/>
      <c r="AF959" s="133"/>
    </row>
    <row r="960">
      <c r="Y960" s="133"/>
      <c r="Z960" s="133"/>
      <c r="AA960" s="133"/>
      <c r="AB960" s="133"/>
      <c r="AC960" s="133"/>
      <c r="AD960" s="133"/>
      <c r="AE960" s="133"/>
      <c r="AF960" s="133"/>
    </row>
    <row r="961">
      <c r="Y961" s="133"/>
      <c r="Z961" s="133"/>
      <c r="AA961" s="133"/>
      <c r="AB961" s="133"/>
      <c r="AC961" s="133"/>
      <c r="AD961" s="133"/>
      <c r="AE961" s="133"/>
      <c r="AF961" s="133"/>
    </row>
    <row r="962">
      <c r="Y962" s="133"/>
      <c r="Z962" s="133"/>
      <c r="AA962" s="133"/>
      <c r="AB962" s="133"/>
      <c r="AC962" s="133"/>
      <c r="AD962" s="133"/>
      <c r="AE962" s="133"/>
      <c r="AF962" s="133"/>
    </row>
    <row r="963">
      <c r="Y963" s="133"/>
      <c r="Z963" s="133"/>
      <c r="AA963" s="133"/>
      <c r="AB963" s="133"/>
      <c r="AC963" s="133"/>
      <c r="AD963" s="133"/>
      <c r="AE963" s="133"/>
      <c r="AF963" s="133"/>
    </row>
    <row r="964">
      <c r="Y964" s="133"/>
      <c r="Z964" s="133"/>
      <c r="AA964" s="133"/>
      <c r="AB964" s="133"/>
      <c r="AC964" s="133"/>
      <c r="AD964" s="133"/>
      <c r="AE964" s="133"/>
      <c r="AF964" s="133"/>
    </row>
    <row r="965">
      <c r="Y965" s="133"/>
      <c r="Z965" s="133"/>
      <c r="AA965" s="133"/>
      <c r="AB965" s="133"/>
      <c r="AC965" s="133"/>
      <c r="AD965" s="133"/>
      <c r="AE965" s="133"/>
      <c r="AF965" s="133"/>
    </row>
    <row r="966">
      <c r="Y966" s="133"/>
      <c r="Z966" s="133"/>
      <c r="AA966" s="133"/>
      <c r="AB966" s="133"/>
      <c r="AC966" s="133"/>
      <c r="AD966" s="133"/>
      <c r="AE966" s="133"/>
      <c r="AF966" s="133"/>
    </row>
    <row r="967">
      <c r="Y967" s="133"/>
      <c r="Z967" s="133"/>
      <c r="AA967" s="133"/>
      <c r="AB967" s="133"/>
      <c r="AC967" s="133"/>
      <c r="AD967" s="133"/>
      <c r="AE967" s="133"/>
      <c r="AF967" s="133"/>
    </row>
    <row r="968">
      <c r="Y968" s="133"/>
      <c r="Z968" s="133"/>
      <c r="AA968" s="133"/>
      <c r="AB968" s="133"/>
      <c r="AC968" s="133"/>
      <c r="AD968" s="133"/>
      <c r="AE968" s="133"/>
      <c r="AF968" s="133"/>
    </row>
    <row r="969">
      <c r="Y969" s="133"/>
      <c r="Z969" s="133"/>
      <c r="AA969" s="133"/>
      <c r="AB969" s="133"/>
      <c r="AC969" s="133"/>
      <c r="AD969" s="133"/>
      <c r="AE969" s="133"/>
      <c r="AF969" s="133"/>
    </row>
    <row r="970">
      <c r="Y970" s="133"/>
      <c r="Z970" s="133"/>
      <c r="AA970" s="133"/>
      <c r="AB970" s="133"/>
      <c r="AC970" s="133"/>
      <c r="AD970" s="133"/>
      <c r="AE970" s="133"/>
      <c r="AF970" s="133"/>
    </row>
    <row r="971">
      <c r="Y971" s="133"/>
      <c r="Z971" s="133"/>
      <c r="AA971" s="133"/>
      <c r="AB971" s="133"/>
      <c r="AC971" s="133"/>
      <c r="AD971" s="133"/>
      <c r="AE971" s="133"/>
      <c r="AF971" s="133"/>
    </row>
    <row r="972">
      <c r="Y972" s="133"/>
      <c r="Z972" s="133"/>
      <c r="AA972" s="133"/>
      <c r="AB972" s="133"/>
      <c r="AC972" s="133"/>
      <c r="AD972" s="133"/>
      <c r="AE972" s="133"/>
      <c r="AF972" s="133"/>
    </row>
    <row r="973">
      <c r="Y973" s="133"/>
      <c r="Z973" s="133"/>
      <c r="AA973" s="133"/>
      <c r="AB973" s="133"/>
      <c r="AC973" s="133"/>
      <c r="AD973" s="133"/>
      <c r="AE973" s="133"/>
      <c r="AF973" s="133"/>
    </row>
    <row r="974">
      <c r="Y974" s="133"/>
      <c r="Z974" s="133"/>
      <c r="AA974" s="133"/>
      <c r="AB974" s="133"/>
      <c r="AC974" s="133"/>
      <c r="AD974" s="133"/>
      <c r="AE974" s="133"/>
      <c r="AF974" s="133"/>
    </row>
    <row r="975">
      <c r="Y975" s="133"/>
      <c r="Z975" s="133"/>
      <c r="AA975" s="133"/>
      <c r="AB975" s="133"/>
      <c r="AC975" s="133"/>
      <c r="AD975" s="133"/>
      <c r="AE975" s="133"/>
      <c r="AF975" s="133"/>
    </row>
    <row r="976">
      <c r="Y976" s="133"/>
      <c r="Z976" s="133"/>
      <c r="AA976" s="133"/>
      <c r="AB976" s="133"/>
      <c r="AC976" s="133"/>
      <c r="AD976" s="133"/>
      <c r="AE976" s="133"/>
      <c r="AF976" s="133"/>
    </row>
    <row r="977">
      <c r="Y977" s="133"/>
      <c r="Z977" s="133"/>
      <c r="AA977" s="133"/>
      <c r="AB977" s="133"/>
      <c r="AC977" s="133"/>
      <c r="AD977" s="133"/>
      <c r="AE977" s="133"/>
      <c r="AF977" s="133"/>
    </row>
    <row r="978">
      <c r="Y978" s="133"/>
      <c r="Z978" s="133"/>
      <c r="AA978" s="133"/>
      <c r="AB978" s="133"/>
      <c r="AC978" s="133"/>
      <c r="AD978" s="133"/>
      <c r="AE978" s="133"/>
      <c r="AF978" s="133"/>
    </row>
    <row r="979">
      <c r="Y979" s="133"/>
      <c r="Z979" s="133"/>
      <c r="AA979" s="133"/>
      <c r="AB979" s="133"/>
      <c r="AC979" s="133"/>
      <c r="AD979" s="133"/>
      <c r="AE979" s="133"/>
      <c r="AF979" s="133"/>
    </row>
    <row r="980">
      <c r="Y980" s="133"/>
      <c r="Z980" s="133"/>
      <c r="AA980" s="133"/>
      <c r="AB980" s="133"/>
      <c r="AC980" s="133"/>
      <c r="AD980" s="133"/>
      <c r="AE980" s="133"/>
      <c r="AF980" s="133"/>
    </row>
    <row r="981">
      <c r="Y981" s="133"/>
      <c r="Z981" s="133"/>
      <c r="AA981" s="133"/>
      <c r="AB981" s="133"/>
      <c r="AC981" s="133"/>
      <c r="AD981" s="133"/>
      <c r="AE981" s="133"/>
      <c r="AF981" s="133"/>
    </row>
    <row r="982">
      <c r="Y982" s="133"/>
      <c r="Z982" s="133"/>
      <c r="AA982" s="133"/>
      <c r="AB982" s="133"/>
      <c r="AC982" s="133"/>
      <c r="AD982" s="133"/>
      <c r="AE982" s="133"/>
      <c r="AF982" s="133"/>
    </row>
    <row r="983">
      <c r="Y983" s="133"/>
      <c r="Z983" s="133"/>
      <c r="AA983" s="133"/>
      <c r="AB983" s="133"/>
      <c r="AC983" s="133"/>
      <c r="AD983" s="133"/>
      <c r="AE983" s="133"/>
      <c r="AF983" s="133"/>
    </row>
    <row r="984">
      <c r="Y984" s="133"/>
      <c r="Z984" s="133"/>
      <c r="AA984" s="133"/>
      <c r="AB984" s="133"/>
      <c r="AC984" s="133"/>
      <c r="AD984" s="133"/>
      <c r="AE984" s="133"/>
      <c r="AF984" s="133"/>
    </row>
    <row r="985">
      <c r="Y985" s="133"/>
      <c r="Z985" s="133"/>
      <c r="AA985" s="133"/>
      <c r="AB985" s="133"/>
      <c r="AC985" s="133"/>
      <c r="AD985" s="133"/>
      <c r="AE985" s="133"/>
      <c r="AF985" s="133"/>
    </row>
    <row r="986">
      <c r="Y986" s="133"/>
      <c r="Z986" s="133"/>
      <c r="AA986" s="133"/>
      <c r="AB986" s="133"/>
      <c r="AC986" s="133"/>
      <c r="AD986" s="133"/>
      <c r="AE986" s="133"/>
      <c r="AF986" s="133"/>
    </row>
    <row r="987">
      <c r="Y987" s="133"/>
      <c r="Z987" s="133"/>
      <c r="AA987" s="133"/>
      <c r="AB987" s="133"/>
      <c r="AC987" s="133"/>
      <c r="AD987" s="133"/>
      <c r="AE987" s="133"/>
      <c r="AF987" s="133"/>
    </row>
    <row r="988">
      <c r="Y988" s="133"/>
      <c r="Z988" s="133"/>
      <c r="AA988" s="133"/>
      <c r="AB988" s="133"/>
      <c r="AC988" s="133"/>
      <c r="AD988" s="133"/>
      <c r="AE988" s="133"/>
      <c r="AF988" s="133"/>
    </row>
    <row r="989">
      <c r="Y989" s="133"/>
      <c r="Z989" s="133"/>
      <c r="AA989" s="133"/>
      <c r="AB989" s="133"/>
      <c r="AC989" s="133"/>
      <c r="AD989" s="133"/>
      <c r="AE989" s="133"/>
      <c r="AF989" s="133"/>
    </row>
    <row r="990">
      <c r="Y990" s="133"/>
      <c r="Z990" s="133"/>
      <c r="AA990" s="133"/>
      <c r="AB990" s="133"/>
      <c r="AC990" s="133"/>
      <c r="AD990" s="133"/>
      <c r="AE990" s="133"/>
      <c r="AF990" s="133"/>
    </row>
    <row r="991">
      <c r="Y991" s="133"/>
      <c r="Z991" s="133"/>
      <c r="AA991" s="133"/>
      <c r="AB991" s="133"/>
      <c r="AC991" s="133"/>
      <c r="AD991" s="133"/>
      <c r="AE991" s="133"/>
      <c r="AF991" s="133"/>
    </row>
    <row r="992">
      <c r="Y992" s="133"/>
      <c r="Z992" s="133"/>
      <c r="AA992" s="133"/>
      <c r="AB992" s="133"/>
      <c r="AC992" s="133"/>
      <c r="AD992" s="133"/>
      <c r="AE992" s="133"/>
      <c r="AF992" s="133"/>
    </row>
    <row r="993">
      <c r="Y993" s="133"/>
      <c r="Z993" s="133"/>
      <c r="AA993" s="133"/>
      <c r="AB993" s="133"/>
      <c r="AC993" s="133"/>
      <c r="AD993" s="133"/>
      <c r="AE993" s="133"/>
      <c r="AF993" s="133"/>
    </row>
    <row r="994">
      <c r="Y994" s="133"/>
      <c r="Z994" s="133"/>
      <c r="AA994" s="133"/>
      <c r="AB994" s="133"/>
      <c r="AC994" s="133"/>
      <c r="AD994" s="133"/>
      <c r="AE994" s="133"/>
      <c r="AF994" s="133"/>
    </row>
    <row r="995">
      <c r="Y995" s="133"/>
      <c r="Z995" s="133"/>
      <c r="AA995" s="133"/>
      <c r="AB995" s="133"/>
      <c r="AC995" s="133"/>
      <c r="AD995" s="133"/>
      <c r="AE995" s="133"/>
      <c r="AF995" s="133"/>
    </row>
    <row r="996">
      <c r="Y996" s="133"/>
      <c r="Z996" s="133"/>
      <c r="AA996" s="133"/>
      <c r="AB996" s="133"/>
      <c r="AC996" s="133"/>
      <c r="AD996" s="133"/>
      <c r="AE996" s="133"/>
      <c r="AF996" s="133"/>
    </row>
    <row r="997">
      <c r="Y997" s="133"/>
      <c r="Z997" s="133"/>
      <c r="AA997" s="133"/>
      <c r="AB997" s="133"/>
      <c r="AC997" s="133"/>
      <c r="AD997" s="133"/>
      <c r="AE997" s="133"/>
      <c r="AF997" s="133"/>
    </row>
    <row r="998">
      <c r="Y998" s="133"/>
      <c r="Z998" s="133"/>
      <c r="AA998" s="133"/>
      <c r="AB998" s="133"/>
      <c r="AC998" s="133"/>
      <c r="AD998" s="133"/>
      <c r="AE998" s="133"/>
      <c r="AF998" s="133"/>
    </row>
    <row r="999">
      <c r="Y999" s="133"/>
      <c r="Z999" s="133"/>
      <c r="AA999" s="133"/>
      <c r="AB999" s="133"/>
      <c r="AC999" s="133"/>
      <c r="AD999" s="133"/>
      <c r="AE999" s="133"/>
      <c r="AF999" s="133"/>
    </row>
    <row r="1000">
      <c r="Y1000" s="133"/>
      <c r="Z1000" s="133"/>
      <c r="AA1000" s="133"/>
      <c r="AB1000" s="133"/>
      <c r="AC1000" s="133"/>
      <c r="AD1000" s="133"/>
      <c r="AE1000" s="133"/>
      <c r="AF1000" s="133"/>
    </row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71823.75428571428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231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68461.39571428571</v>
      </c>
      <c r="E2" s="3"/>
      <c r="F2" s="136">
        <v>0.049113205133312146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232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233</v>
      </c>
      <c r="B5" s="19"/>
      <c r="C5" s="150">
        <v>100408.17</v>
      </c>
      <c r="D5" s="19"/>
      <c r="E5" s="150">
        <v>33469.39</v>
      </c>
      <c r="F5" s="19"/>
      <c r="G5" s="151">
        <v>0.014451832411644798</v>
      </c>
      <c r="H5" s="152">
        <v>0.029867256637168143</v>
      </c>
      <c r="I5" s="19"/>
      <c r="J5" s="151">
        <v>0.29356196811474605</v>
      </c>
      <c r="K5" s="151">
        <v>0.29883962430547234</v>
      </c>
      <c r="L5" s="151">
        <v>0.005277656190726313</v>
      </c>
      <c r="M5" s="151">
        <v>0.2207640722861496</v>
      </c>
      <c r="N5" s="151">
        <v>0.519603696591622</v>
      </c>
      <c r="O5" s="153">
        <v>58.376843023255816</v>
      </c>
      <c r="P5" s="154">
        <v>34.9520931561652</v>
      </c>
      <c r="Q5" s="155">
        <v>7.21732592793281</v>
      </c>
      <c r="R5" s="19"/>
      <c r="S5" s="156">
        <v>8165.29</v>
      </c>
      <c r="T5" s="19"/>
      <c r="U5" s="157">
        <v>17856.44867626</v>
      </c>
      <c r="V5" s="153">
        <v>11737.09</v>
      </c>
      <c r="W5" s="156">
        <v>7702.752</v>
      </c>
      <c r="X5" s="19"/>
      <c r="Y5" s="128"/>
    </row>
    <row r="6">
      <c r="A6" s="376" t="s">
        <v>234</v>
      </c>
      <c r="B6" s="19"/>
      <c r="C6" s="150">
        <v>107125.54</v>
      </c>
      <c r="D6" s="19"/>
      <c r="E6" s="150">
        <v>35708.513333333336</v>
      </c>
      <c r="F6" s="19"/>
      <c r="G6" s="151">
        <v>0.11478067366650009</v>
      </c>
      <c r="H6" s="152">
        <v>0.08486600105097215</v>
      </c>
      <c r="I6" s="19"/>
      <c r="J6" s="151">
        <v>0.3041624807678916</v>
      </c>
      <c r="K6" s="151">
        <v>0.29586583367514413</v>
      </c>
      <c r="L6" s="151">
        <v>-0.008296647092747444</v>
      </c>
      <c r="M6" s="151">
        <v>0.18997183118050093</v>
      </c>
      <c r="N6" s="151">
        <v>0.48583766485564506</v>
      </c>
      <c r="O6" s="153">
        <v>64.10864153201676</v>
      </c>
      <c r="P6" s="154">
        <v>26.0230819779859</v>
      </c>
      <c r="Q6" s="155">
        <v>4.3421875</v>
      </c>
      <c r="R6" s="19"/>
      <c r="S6" s="156">
        <v>4808.48</v>
      </c>
      <c r="T6" s="19"/>
      <c r="U6" s="157">
        <v>8581.82574615</v>
      </c>
      <c r="V6" s="153">
        <v>10117.88</v>
      </c>
      <c r="W6" s="156">
        <v>6141.5965</v>
      </c>
      <c r="X6" s="19"/>
      <c r="Y6" s="128"/>
    </row>
    <row r="7">
      <c r="A7" s="376" t="s">
        <v>235</v>
      </c>
      <c r="B7" s="19"/>
      <c r="C7" s="150">
        <v>70386.59</v>
      </c>
      <c r="D7" s="19"/>
      <c r="E7" s="150">
        <v>23462.196666666667</v>
      </c>
      <c r="F7" s="19"/>
      <c r="G7" s="151">
        <v>0.04848123732440365</v>
      </c>
      <c r="H7" s="152">
        <v>0.08998493975903614</v>
      </c>
      <c r="I7" s="19"/>
      <c r="J7" s="151">
        <v>0.29794794718709916</v>
      </c>
      <c r="K7" s="151">
        <v>0.29788457432019366</v>
      </c>
      <c r="L7" s="151">
        <v>-6.337286690547162E-5</v>
      </c>
      <c r="M7" s="151">
        <v>0.28588416060502436</v>
      </c>
      <c r="N7" s="151">
        <v>0.583768734925218</v>
      </c>
      <c r="O7" s="153">
        <v>47.175998659517425</v>
      </c>
      <c r="P7" s="154">
        <v>24.9138925583443</v>
      </c>
      <c r="Q7" s="155">
        <v>6.79743006993007</v>
      </c>
      <c r="R7" s="19"/>
      <c r="S7" s="156">
        <v>3452.61</v>
      </c>
      <c r="T7" s="19"/>
      <c r="U7" s="157">
        <v>6208.41692343</v>
      </c>
      <c r="V7" s="153">
        <v>7636.92</v>
      </c>
      <c r="W7" s="156">
        <v>8475.02</v>
      </c>
      <c r="X7" s="19"/>
      <c r="Y7" s="128"/>
    </row>
    <row r="8">
      <c r="A8" s="376" t="s">
        <v>236</v>
      </c>
      <c r="B8" s="19"/>
      <c r="C8" s="150">
        <v>34099.95</v>
      </c>
      <c r="D8" s="19"/>
      <c r="E8" s="150">
        <v>11366.65</v>
      </c>
      <c r="F8" s="19"/>
      <c r="G8" s="151">
        <v>0.09653404694973365</v>
      </c>
      <c r="H8" s="152">
        <v>0.10874897792313983</v>
      </c>
      <c r="I8" s="19"/>
      <c r="J8" s="151">
        <v>0.28124821297391933</v>
      </c>
      <c r="K8" s="151">
        <v>0.2820662845546694</v>
      </c>
      <c r="L8" s="151">
        <v>8.180715807501184E-4</v>
      </c>
      <c r="M8" s="151">
        <v>0.5421634019991232</v>
      </c>
      <c r="N8" s="151">
        <v>0.8242296865537926</v>
      </c>
      <c r="O8" s="153">
        <v>36.237991498405954</v>
      </c>
      <c r="P8" s="154">
        <v>25.9721808246398</v>
      </c>
      <c r="Q8" s="155">
        <v>2.11771449704142</v>
      </c>
      <c r="R8" s="19"/>
      <c r="S8" s="156">
        <v>1644.51</v>
      </c>
      <c r="T8" s="19"/>
      <c r="U8" s="157">
        <v>3964.00933362</v>
      </c>
      <c r="V8" s="153">
        <v>3659.69</v>
      </c>
      <c r="W8" s="156">
        <v>3261.4804</v>
      </c>
      <c r="X8" s="19"/>
      <c r="Y8" s="128"/>
    </row>
    <row r="9">
      <c r="A9" s="376" t="s">
        <v>237</v>
      </c>
      <c r="B9" s="19"/>
      <c r="C9" s="150">
        <v>72070.22</v>
      </c>
      <c r="D9" s="19"/>
      <c r="E9" s="150">
        <v>24023.406666666666</v>
      </c>
      <c r="F9" s="19"/>
      <c r="G9" s="151">
        <v>0.04623359957262352</v>
      </c>
      <c r="H9" s="152">
        <v>0.05994043186895011</v>
      </c>
      <c r="I9" s="19"/>
      <c r="J9" s="151">
        <v>0.2834543865690989</v>
      </c>
      <c r="K9" s="151">
        <v>0.2819151724526441</v>
      </c>
      <c r="L9" s="151">
        <v>-0.0015392141164547576</v>
      </c>
      <c r="M9" s="151">
        <v>0.2669672591536421</v>
      </c>
      <c r="N9" s="151">
        <v>0.5488824316062862</v>
      </c>
      <c r="O9" s="153">
        <v>52.9149926578561</v>
      </c>
      <c r="P9" s="154">
        <v>27.2871333702269</v>
      </c>
      <c r="Q9" s="155">
        <v>3.8685851746258</v>
      </c>
      <c r="R9" s="19"/>
      <c r="S9" s="156">
        <v>4865.06</v>
      </c>
      <c r="T9" s="19"/>
      <c r="U9" s="157">
        <v>8329.98352631</v>
      </c>
      <c r="V9" s="153">
        <v>9148.91</v>
      </c>
      <c r="W9" s="156">
        <v>7554.8162</v>
      </c>
      <c r="X9" s="19"/>
      <c r="Y9" s="128"/>
    </row>
    <row r="10">
      <c r="A10" s="376" t="s">
        <v>238</v>
      </c>
      <c r="B10" s="19"/>
      <c r="C10" s="150">
        <v>75381.6</v>
      </c>
      <c r="D10" s="19"/>
      <c r="E10" s="150">
        <v>25127.2</v>
      </c>
      <c r="F10" s="19"/>
      <c r="G10" s="151">
        <v>0.01138406810074073</v>
      </c>
      <c r="H10" s="152">
        <v>0.02828902522154056</v>
      </c>
      <c r="I10" s="19"/>
      <c r="J10" s="151">
        <v>0.3000412567523109</v>
      </c>
      <c r="K10" s="151">
        <v>0.30460056565527927</v>
      </c>
      <c r="L10" s="151">
        <v>0.004559308902968364</v>
      </c>
      <c r="M10" s="151">
        <v>0.25406306446135396</v>
      </c>
      <c r="N10" s="151">
        <v>0.5586636301166332</v>
      </c>
      <c r="O10" s="153">
        <v>54.38787878787879</v>
      </c>
      <c r="P10" s="154">
        <v>28.9837811900192</v>
      </c>
      <c r="Q10" s="155">
        <v>6.64929350244771</v>
      </c>
      <c r="R10" s="19"/>
      <c r="S10" s="156">
        <v>2961.84</v>
      </c>
      <c r="T10" s="19"/>
      <c r="U10" s="157">
        <v>6111.19145698</v>
      </c>
      <c r="V10" s="153">
        <v>7783.39</v>
      </c>
      <c r="W10" s="156">
        <v>7788.3462</v>
      </c>
      <c r="X10" s="19"/>
      <c r="Y10" s="128"/>
    </row>
    <row r="11">
      <c r="A11" s="376" t="s">
        <v>239</v>
      </c>
      <c r="B11" s="19"/>
      <c r="C11" s="150">
        <v>43294.21</v>
      </c>
      <c r="D11" s="19"/>
      <c r="E11" s="150">
        <v>14431.403333333334</v>
      </c>
      <c r="F11" s="19"/>
      <c r="G11" s="151">
        <v>0.018495816904069092</v>
      </c>
      <c r="H11" s="152">
        <v>0.12788521522145976</v>
      </c>
      <c r="I11" s="19"/>
      <c r="J11" s="151">
        <v>0.31311854402701883</v>
      </c>
      <c r="K11" s="151">
        <v>0.3336973234989159</v>
      </c>
      <c r="L11" s="151">
        <v>0.02057877947189705</v>
      </c>
      <c r="M11" s="151">
        <v>0.3305855979356131</v>
      </c>
      <c r="N11" s="151">
        <v>0.664282921434529</v>
      </c>
      <c r="O11" s="153">
        <v>44.91100622406639</v>
      </c>
      <c r="P11" s="154">
        <v>27.2845060893099</v>
      </c>
      <c r="Q11" s="155">
        <v>4.5909645232816</v>
      </c>
      <c r="R11" s="19"/>
      <c r="S11" s="156">
        <v>1858.53</v>
      </c>
      <c r="T11" s="19"/>
      <c r="U11" s="157">
        <v>4386.50067065</v>
      </c>
      <c r="V11" s="153">
        <v>3738.6</v>
      </c>
      <c r="W11" s="156">
        <v>5760.7509</v>
      </c>
      <c r="X11" s="19"/>
      <c r="Y11" s="128"/>
    </row>
    <row r="12">
      <c r="A12" s="170" t="s">
        <v>43</v>
      </c>
      <c r="B12" s="19"/>
      <c r="C12" s="171">
        <v>502766.28</v>
      </c>
      <c r="D12" s="19"/>
      <c r="E12" s="171">
        <v>167588.76</v>
      </c>
      <c r="F12" s="19"/>
      <c r="G12" s="172">
        <v>0.049113205133312146</v>
      </c>
      <c r="H12" s="173">
        <v>0.06758799395378969</v>
      </c>
      <c r="I12" s="19"/>
      <c r="J12" s="172">
        <v>0.29680612231989784</v>
      </c>
      <c r="K12" s="172">
        <v>0.29837399019679683</v>
      </c>
      <c r="L12" s="172">
        <v>0.0015678678768989837</v>
      </c>
      <c r="M12" s="172">
        <v>0.2661913191552942</v>
      </c>
      <c r="N12" s="172">
        <v>0.564565309352091</v>
      </c>
      <c r="O12" s="174">
        <v>52.7229739932886</v>
      </c>
      <c r="P12" s="175">
        <v>28.5532829704705</v>
      </c>
      <c r="Q12" s="176">
        <v>5.39765152676306</v>
      </c>
      <c r="R12" s="19"/>
      <c r="S12" s="177">
        <v>27756.32</v>
      </c>
      <c r="T12" s="19"/>
      <c r="U12" s="178">
        <v>55438.3763334</v>
      </c>
      <c r="V12" s="174">
        <v>53822.48</v>
      </c>
      <c r="W12" s="177">
        <v>46684.7622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240</v>
      </c>
      <c r="B15" s="19"/>
      <c r="C15" s="156">
        <v>1433.44</v>
      </c>
      <c r="D15" s="19"/>
      <c r="E15" s="156">
        <v>804.26</v>
      </c>
      <c r="F15" s="19"/>
      <c r="G15" s="153">
        <v>537.794967412949</v>
      </c>
      <c r="H15" s="185">
        <v>546.0</v>
      </c>
      <c r="I15" s="19"/>
      <c r="J15" s="157">
        <v>31.14</v>
      </c>
      <c r="K15" s="157">
        <v>-1.04</v>
      </c>
      <c r="L15" s="157">
        <v>31.09</v>
      </c>
      <c r="M15" s="157">
        <v>10.97</v>
      </c>
      <c r="N15" s="157">
        <v>150.0</v>
      </c>
      <c r="O15" s="157">
        <v>328.0</v>
      </c>
      <c r="P15" s="157">
        <v>30.0</v>
      </c>
      <c r="Q15" s="186">
        <v>80.0</v>
      </c>
      <c r="R15" s="19"/>
      <c r="S15" s="186">
        <v>18.0</v>
      </c>
      <c r="T15" s="19"/>
      <c r="U15" s="157">
        <v>4.0</v>
      </c>
      <c r="V15" s="153">
        <v>11.07</v>
      </c>
      <c r="W15" s="156">
        <v>28.562371959942777</v>
      </c>
      <c r="X15" s="19"/>
      <c r="Y15" s="128"/>
    </row>
    <row r="16">
      <c r="A16" s="376" t="s">
        <v>241</v>
      </c>
      <c r="B16" s="19"/>
      <c r="C16" s="156">
        <v>1193.92</v>
      </c>
      <c r="D16" s="19"/>
      <c r="E16" s="156">
        <v>199.48</v>
      </c>
      <c r="F16" s="19"/>
      <c r="G16" s="153">
        <v>655.218707549572</v>
      </c>
      <c r="H16" s="185">
        <v>443.0</v>
      </c>
      <c r="I16" s="19"/>
      <c r="J16" s="157">
        <v>-234.03</v>
      </c>
      <c r="K16" s="157">
        <v>-38.3</v>
      </c>
      <c r="L16" s="157">
        <v>-9.96</v>
      </c>
      <c r="M16" s="157">
        <v>-4.72</v>
      </c>
      <c r="N16" s="157">
        <v>0.0</v>
      </c>
      <c r="O16" s="157">
        <v>286.0</v>
      </c>
      <c r="P16" s="157">
        <v>162.0</v>
      </c>
      <c r="Q16" s="186">
        <v>152.0</v>
      </c>
      <c r="R16" s="19"/>
      <c r="S16" s="186">
        <v>8.0</v>
      </c>
      <c r="T16" s="19"/>
      <c r="U16" s="157">
        <v>7.0</v>
      </c>
      <c r="V16" s="153">
        <v>13.08</v>
      </c>
      <c r="W16" s="156">
        <v>27.601915167095115</v>
      </c>
      <c r="X16" s="19"/>
      <c r="Y16" s="128"/>
    </row>
    <row r="17">
      <c r="A17" s="376" t="s">
        <v>242</v>
      </c>
      <c r="B17" s="19"/>
      <c r="C17" s="156">
        <v>790.13</v>
      </c>
      <c r="D17" s="19"/>
      <c r="E17" s="156">
        <v>644.75</v>
      </c>
      <c r="F17" s="19"/>
      <c r="G17" s="153">
        <v>486.839883327484</v>
      </c>
      <c r="H17" s="185">
        <v>360.0</v>
      </c>
      <c r="I17" s="19"/>
      <c r="J17" s="157">
        <v>22.99</v>
      </c>
      <c r="K17" s="157">
        <v>7.1</v>
      </c>
      <c r="L17" s="157">
        <v>5.98</v>
      </c>
      <c r="M17" s="157">
        <v>3.18</v>
      </c>
      <c r="N17" s="157">
        <v>-2.0</v>
      </c>
      <c r="O17" s="157">
        <v>507.0</v>
      </c>
      <c r="P17" s="157">
        <v>95.0</v>
      </c>
      <c r="Q17" s="186">
        <v>152.0</v>
      </c>
      <c r="R17" s="19"/>
      <c r="S17" s="186">
        <v>13.0</v>
      </c>
      <c r="T17" s="19"/>
      <c r="U17" s="157">
        <v>10.0</v>
      </c>
      <c r="V17" s="153">
        <v>-15.05</v>
      </c>
      <c r="W17" s="156">
        <v>25.58879563417388</v>
      </c>
      <c r="X17" s="19"/>
      <c r="Y17" s="128"/>
    </row>
    <row r="18">
      <c r="A18" s="376" t="s">
        <v>243</v>
      </c>
      <c r="B18" s="19"/>
      <c r="C18" s="156">
        <v>553.9</v>
      </c>
      <c r="D18" s="19"/>
      <c r="E18" s="156">
        <v>444.53</v>
      </c>
      <c r="F18" s="19"/>
      <c r="G18" s="153">
        <v>219.374943941832</v>
      </c>
      <c r="H18" s="185">
        <v>553.0</v>
      </c>
      <c r="I18" s="19"/>
      <c r="J18" s="157">
        <v>0.8</v>
      </c>
      <c r="K18" s="157">
        <v>-1.44</v>
      </c>
      <c r="L18" s="157">
        <v>3.09</v>
      </c>
      <c r="M18" s="157">
        <v>-6.09</v>
      </c>
      <c r="N18" s="157">
        <v>5.0</v>
      </c>
      <c r="O18" s="157">
        <v>124.0</v>
      </c>
      <c r="P18" s="157">
        <v>57.0</v>
      </c>
      <c r="Q18" s="186">
        <v>35.0</v>
      </c>
      <c r="R18" s="19"/>
      <c r="S18" s="186">
        <v>11.0</v>
      </c>
      <c r="T18" s="19"/>
      <c r="U18" s="157">
        <v>6.0</v>
      </c>
      <c r="V18" s="153">
        <v>17.5</v>
      </c>
      <c r="W18" s="156">
        <v>28.296564315352697</v>
      </c>
      <c r="X18" s="19"/>
      <c r="Y18" s="128"/>
    </row>
    <row r="19">
      <c r="A19" s="376" t="s">
        <v>244</v>
      </c>
      <c r="B19" s="19"/>
      <c r="C19" s="156">
        <v>975.73</v>
      </c>
      <c r="D19" s="19"/>
      <c r="E19" s="156">
        <v>93.57</v>
      </c>
      <c r="F19" s="19"/>
      <c r="G19" s="153">
        <v>19.3050001859665</v>
      </c>
      <c r="H19" s="185">
        <v>301.0</v>
      </c>
      <c r="I19" s="19"/>
      <c r="J19" s="157">
        <v>38.33</v>
      </c>
      <c r="K19" s="157">
        <v>13.98</v>
      </c>
      <c r="L19" s="157">
        <v>-3.49</v>
      </c>
      <c r="M19" s="157">
        <v>-8.94</v>
      </c>
      <c r="N19" s="157">
        <v>-4.0</v>
      </c>
      <c r="O19" s="157">
        <v>280.0</v>
      </c>
      <c r="P19" s="157">
        <v>144.0</v>
      </c>
      <c r="Q19" s="186">
        <v>120.0</v>
      </c>
      <c r="R19" s="19"/>
      <c r="S19" s="186">
        <v>12.0</v>
      </c>
      <c r="T19" s="19"/>
      <c r="U19" s="157">
        <v>16.0</v>
      </c>
      <c r="V19" s="153">
        <v>-14.52</v>
      </c>
      <c r="W19" s="156">
        <v>26.88194994396713</v>
      </c>
      <c r="X19" s="19"/>
      <c r="Y19" s="128"/>
    </row>
    <row r="20">
      <c r="A20" s="376" t="s">
        <v>245</v>
      </c>
      <c r="B20" s="19"/>
      <c r="C20" s="156">
        <v>1152.08</v>
      </c>
      <c r="D20" s="19"/>
      <c r="E20" s="156">
        <v>0.0</v>
      </c>
      <c r="F20" s="19"/>
      <c r="G20" s="153">
        <v>144.585001945496</v>
      </c>
      <c r="H20" s="185">
        <v>913.0</v>
      </c>
      <c r="I20" s="19"/>
      <c r="J20" s="157">
        <v>162.62</v>
      </c>
      <c r="K20" s="157">
        <v>-0.62</v>
      </c>
      <c r="L20" s="157">
        <v>3.95</v>
      </c>
      <c r="M20" s="157">
        <v>11.19</v>
      </c>
      <c r="N20" s="157">
        <v>10.0</v>
      </c>
      <c r="O20" s="157">
        <v>640.0</v>
      </c>
      <c r="P20" s="157">
        <v>164.0</v>
      </c>
      <c r="Q20" s="186">
        <v>125.0</v>
      </c>
      <c r="R20" s="19"/>
      <c r="S20" s="186">
        <v>10.0</v>
      </c>
      <c r="T20" s="19"/>
      <c r="U20" s="157">
        <v>20.0</v>
      </c>
      <c r="V20" s="153">
        <v>36.14</v>
      </c>
      <c r="W20" s="156">
        <v>26.45218970380818</v>
      </c>
      <c r="X20" s="19"/>
      <c r="Y20" s="128"/>
    </row>
    <row r="21">
      <c r="A21" s="376" t="s">
        <v>246</v>
      </c>
      <c r="B21" s="19"/>
      <c r="C21" s="156">
        <v>1039.85</v>
      </c>
      <c r="D21" s="19"/>
      <c r="E21" s="156">
        <v>370.21</v>
      </c>
      <c r="F21" s="19"/>
      <c r="G21" s="153">
        <v>132.549299412668</v>
      </c>
      <c r="H21" s="185">
        <v>223.0</v>
      </c>
      <c r="I21" s="19"/>
      <c r="J21" s="157">
        <v>38.78</v>
      </c>
      <c r="K21" s="157">
        <v>9.18</v>
      </c>
      <c r="L21" s="157">
        <v>20.27</v>
      </c>
      <c r="M21" s="157">
        <v>21.64</v>
      </c>
      <c r="N21" s="157">
        <v>-4.0</v>
      </c>
      <c r="O21" s="157">
        <v>176.0</v>
      </c>
      <c r="P21" s="157">
        <v>0.0</v>
      </c>
      <c r="Q21" s="186">
        <v>72.0</v>
      </c>
      <c r="R21" s="19"/>
      <c r="S21" s="186">
        <v>8.0</v>
      </c>
      <c r="T21" s="19"/>
      <c r="U21" s="157">
        <v>6.0</v>
      </c>
      <c r="V21" s="153">
        <v>-61.43</v>
      </c>
      <c r="W21" s="156">
        <v>25.59713780918728</v>
      </c>
      <c r="X21" s="19"/>
      <c r="Y21" s="128"/>
    </row>
    <row r="22">
      <c r="A22" s="170" t="s">
        <v>43</v>
      </c>
      <c r="B22" s="19"/>
      <c r="C22" s="177">
        <v>7139.05</v>
      </c>
      <c r="D22" s="19"/>
      <c r="E22" s="177">
        <v>2556.8</v>
      </c>
      <c r="F22" s="19"/>
      <c r="G22" s="174">
        <v>2195.6678037759675</v>
      </c>
      <c r="H22" s="170">
        <v>3339.0</v>
      </c>
      <c r="I22" s="19"/>
      <c r="J22" s="178">
        <v>60.63</v>
      </c>
      <c r="K22" s="178">
        <v>-11.14</v>
      </c>
      <c r="L22" s="178">
        <v>50.93</v>
      </c>
      <c r="M22" s="178">
        <v>27.23</v>
      </c>
      <c r="N22" s="178">
        <v>155.0</v>
      </c>
      <c r="O22" s="178">
        <v>2341.0</v>
      </c>
      <c r="P22" s="178">
        <v>652.0</v>
      </c>
      <c r="Q22" s="193">
        <v>736.0</v>
      </c>
      <c r="R22" s="19"/>
      <c r="S22" s="193">
        <v>80.0</v>
      </c>
      <c r="T22" s="19"/>
      <c r="U22" s="178">
        <v>69.0</v>
      </c>
      <c r="V22" s="174">
        <v>-13.21</v>
      </c>
      <c r="W22" s="177">
        <v>27.0738465705927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84052.59857142858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231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83086.38857142857</v>
      </c>
      <c r="E2" s="3"/>
      <c r="F2" s="136">
        <v>0.011628980590116257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247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248</v>
      </c>
      <c r="B5" s="19"/>
      <c r="C5" s="150">
        <v>117735.59</v>
      </c>
      <c r="D5" s="19"/>
      <c r="E5" s="150">
        <v>31698.043461538462</v>
      </c>
      <c r="F5" s="19"/>
      <c r="G5" s="151">
        <v>-0.012539308261817891</v>
      </c>
      <c r="H5" s="152">
        <v>-0.024362986142154673</v>
      </c>
      <c r="I5" s="19"/>
      <c r="J5" s="151">
        <v>0.29136024204745564</v>
      </c>
      <c r="K5" s="151">
        <v>0.29391017448504736</v>
      </c>
      <c r="L5" s="151">
        <v>0.002549932437591726</v>
      </c>
      <c r="M5" s="151">
        <v>0.22190095365386117</v>
      </c>
      <c r="N5" s="151">
        <v>0.5158111281389085</v>
      </c>
      <c r="O5" s="153">
        <v>58.45858490566038</v>
      </c>
      <c r="P5" s="154">
        <v>35.0641691767068</v>
      </c>
      <c r="Q5" s="155">
        <v>7.38652973305639</v>
      </c>
      <c r="R5" s="19"/>
      <c r="S5" s="156">
        <v>9362.49</v>
      </c>
      <c r="T5" s="19"/>
      <c r="U5" s="157">
        <v>20325.12228944</v>
      </c>
      <c r="V5" s="153">
        <v>13379.5</v>
      </c>
      <c r="W5" s="156">
        <v>10388.9292</v>
      </c>
      <c r="X5" s="19"/>
      <c r="Y5" s="128"/>
    </row>
    <row r="6">
      <c r="A6" s="376" t="s">
        <v>249</v>
      </c>
      <c r="B6" s="19"/>
      <c r="C6" s="150">
        <v>125605.17</v>
      </c>
      <c r="D6" s="19"/>
      <c r="E6" s="150">
        <v>33816.77653846154</v>
      </c>
      <c r="F6" s="19"/>
      <c r="G6" s="151">
        <v>0.05999645219612773</v>
      </c>
      <c r="H6" s="152">
        <v>2.0868113522537563E-4</v>
      </c>
      <c r="I6" s="19"/>
      <c r="J6" s="151">
        <v>0.3027045781634625</v>
      </c>
      <c r="K6" s="151">
        <v>0.29383239240868825</v>
      </c>
      <c r="L6" s="151">
        <v>-0.008872185754774267</v>
      </c>
      <c r="M6" s="151">
        <v>0.19237128296550213</v>
      </c>
      <c r="N6" s="151">
        <v>0.4862036753741904</v>
      </c>
      <c r="O6" s="153">
        <v>63.597554430379745</v>
      </c>
      <c r="P6" s="154">
        <v>26.3739180280883</v>
      </c>
      <c r="Q6" s="155">
        <v>4.23779447030611</v>
      </c>
      <c r="R6" s="19"/>
      <c r="S6" s="156">
        <v>5516.96</v>
      </c>
      <c r="T6" s="19"/>
      <c r="U6" s="157">
        <v>9854.20757329</v>
      </c>
      <c r="V6" s="153">
        <v>11597.56</v>
      </c>
      <c r="W6" s="156">
        <v>5117.0144</v>
      </c>
      <c r="X6" s="19"/>
      <c r="Y6" s="128"/>
    </row>
    <row r="7">
      <c r="A7" s="376" t="s">
        <v>250</v>
      </c>
      <c r="B7" s="19"/>
      <c r="C7" s="150">
        <v>83672.91</v>
      </c>
      <c r="D7" s="19"/>
      <c r="E7" s="150">
        <v>22527.321923076925</v>
      </c>
      <c r="F7" s="19"/>
      <c r="G7" s="151">
        <v>0.02266479797786589</v>
      </c>
      <c r="H7" s="152">
        <v>0.02794471153846154</v>
      </c>
      <c r="I7" s="19"/>
      <c r="J7" s="151">
        <v>0.2959444102039716</v>
      </c>
      <c r="K7" s="151">
        <v>0.29265433579398636</v>
      </c>
      <c r="L7" s="151">
        <v>-0.003290074409985263</v>
      </c>
      <c r="M7" s="151">
        <v>0.283595275938174</v>
      </c>
      <c r="N7" s="151">
        <v>0.5762496117321604</v>
      </c>
      <c r="O7" s="153">
        <v>47.922628865979384</v>
      </c>
      <c r="P7" s="154">
        <v>24.913819965378</v>
      </c>
      <c r="Q7" s="155">
        <v>6.87074829931973</v>
      </c>
      <c r="R7" s="19"/>
      <c r="S7" s="156">
        <v>3986.43</v>
      </c>
      <c r="T7" s="19"/>
      <c r="U7" s="157">
        <v>7135.66706066</v>
      </c>
      <c r="V7" s="153">
        <v>8731.15</v>
      </c>
      <c r="W7" s="156">
        <v>7076.8546</v>
      </c>
      <c r="X7" s="19"/>
      <c r="Y7" s="128"/>
    </row>
    <row r="8">
      <c r="A8" s="376" t="s">
        <v>251</v>
      </c>
      <c r="B8" s="19"/>
      <c r="C8" s="150">
        <v>38479.24</v>
      </c>
      <c r="D8" s="19"/>
      <c r="E8" s="150">
        <v>10359.795384615385</v>
      </c>
      <c r="F8" s="19"/>
      <c r="G8" s="151">
        <v>0.010801446357247087</v>
      </c>
      <c r="H8" s="152">
        <v>-0.0013123359580052493</v>
      </c>
      <c r="I8" s="19"/>
      <c r="J8" s="151">
        <v>0.2823080705336176</v>
      </c>
      <c r="K8" s="151">
        <v>0.28220272281884984</v>
      </c>
      <c r="L8" s="151">
        <v>-1.0534771476775528E-4</v>
      </c>
      <c r="M8" s="151">
        <v>0.5608016140651426</v>
      </c>
      <c r="N8" s="151">
        <v>0.8430043368839926</v>
      </c>
      <c r="O8" s="153">
        <v>36.02925093632959</v>
      </c>
      <c r="P8" s="154">
        <v>25.7978270609319</v>
      </c>
      <c r="Q8" s="155">
        <v>2.15813596491228</v>
      </c>
      <c r="R8" s="19"/>
      <c r="S8" s="156">
        <v>1867.14</v>
      </c>
      <c r="T8" s="19"/>
      <c r="U8" s="157">
        <v>4406.365598</v>
      </c>
      <c r="V8" s="153">
        <v>4087.96</v>
      </c>
      <c r="W8" s="156">
        <v>3764.67</v>
      </c>
      <c r="X8" s="19"/>
      <c r="Y8" s="128"/>
    </row>
    <row r="9">
      <c r="A9" s="376" t="s">
        <v>252</v>
      </c>
      <c r="B9" s="19"/>
      <c r="C9" s="150">
        <v>84475.77</v>
      </c>
      <c r="D9" s="19"/>
      <c r="E9" s="150">
        <v>22743.47653846154</v>
      </c>
      <c r="F9" s="19"/>
      <c r="G9" s="151">
        <v>0.02613732270670876</v>
      </c>
      <c r="H9" s="152">
        <v>0.012557427258805513</v>
      </c>
      <c r="I9" s="19"/>
      <c r="J9" s="151">
        <v>0.28141442214732104</v>
      </c>
      <c r="K9" s="151">
        <v>0.2799673586875858</v>
      </c>
      <c r="L9" s="151">
        <v>-0.001447063459735259</v>
      </c>
      <c r="M9" s="151">
        <v>0.2623567231171731</v>
      </c>
      <c r="N9" s="151">
        <v>0.5423240818047589</v>
      </c>
      <c r="O9" s="153">
        <v>53.5673874445149</v>
      </c>
      <c r="P9" s="154">
        <v>26.8297850482061</v>
      </c>
      <c r="Q9" s="155">
        <v>3.80217346834407</v>
      </c>
      <c r="R9" s="19"/>
      <c r="S9" s="156">
        <v>5637.91</v>
      </c>
      <c r="T9" s="19"/>
      <c r="U9" s="157">
        <v>9667.37953895</v>
      </c>
      <c r="V9" s="153">
        <v>10684.37</v>
      </c>
      <c r="W9" s="156">
        <v>6878.8665</v>
      </c>
      <c r="X9" s="19"/>
      <c r="Y9" s="128"/>
    </row>
    <row r="10">
      <c r="A10" s="376" t="s">
        <v>253</v>
      </c>
      <c r="B10" s="19"/>
      <c r="C10" s="150">
        <v>89192.69</v>
      </c>
      <c r="D10" s="19"/>
      <c r="E10" s="150">
        <v>24013.416538461537</v>
      </c>
      <c r="F10" s="19"/>
      <c r="G10" s="151">
        <v>-0.017470844197210643</v>
      </c>
      <c r="H10" s="152">
        <v>-0.016004415011037526</v>
      </c>
      <c r="I10" s="19"/>
      <c r="J10" s="151">
        <v>0.2983996782695981</v>
      </c>
      <c r="K10" s="151">
        <v>0.30057913266210495</v>
      </c>
      <c r="L10" s="151">
        <v>0.00217945439250683</v>
      </c>
      <c r="M10" s="151">
        <v>0.2513555292479686</v>
      </c>
      <c r="N10" s="151">
        <v>0.5519346619100736</v>
      </c>
      <c r="O10" s="153">
        <v>55.4680907960199</v>
      </c>
      <c r="P10" s="154">
        <v>30.5920273769885</v>
      </c>
      <c r="Q10" s="155">
        <v>7.50757191201354</v>
      </c>
      <c r="R10" s="19"/>
      <c r="S10" s="156">
        <v>3312.39</v>
      </c>
      <c r="T10" s="19"/>
      <c r="U10" s="157">
        <v>6923.28723268</v>
      </c>
      <c r="V10" s="153">
        <v>8969.63</v>
      </c>
      <c r="W10" s="156">
        <v>6537.5267</v>
      </c>
      <c r="X10" s="19"/>
      <c r="Y10" s="128"/>
    </row>
    <row r="11">
      <c r="A11" s="376" t="s">
        <v>254</v>
      </c>
      <c r="B11" s="19"/>
      <c r="C11" s="150">
        <v>49206.82</v>
      </c>
      <c r="D11" s="19"/>
      <c r="E11" s="150">
        <v>13247.99</v>
      </c>
      <c r="F11" s="19"/>
      <c r="G11" s="151">
        <v>-0.03305491663710884</v>
      </c>
      <c r="H11" s="152">
        <v>0.03282828282828283</v>
      </c>
      <c r="I11" s="19"/>
      <c r="J11" s="151">
        <v>0.3108453259121398</v>
      </c>
      <c r="K11" s="151">
        <v>0.32772814825262025</v>
      </c>
      <c r="L11" s="151">
        <v>0.016882822340480445</v>
      </c>
      <c r="M11" s="151">
        <v>0.339529994013025</v>
      </c>
      <c r="N11" s="151">
        <v>0.6672581422656453</v>
      </c>
      <c r="O11" s="153">
        <v>44.611804170444245</v>
      </c>
      <c r="P11" s="154">
        <v>27.8271531100478</v>
      </c>
      <c r="Q11" s="155">
        <v>4.61691981055038</v>
      </c>
      <c r="R11" s="19"/>
      <c r="S11" s="156">
        <v>2093.05</v>
      </c>
      <c r="T11" s="19"/>
      <c r="U11" s="157">
        <v>4944.23990796</v>
      </c>
      <c r="V11" s="153">
        <v>4208.08</v>
      </c>
      <c r="W11" s="156">
        <v>6711.0011</v>
      </c>
      <c r="X11" s="19"/>
      <c r="Y11" s="128"/>
    </row>
    <row r="12">
      <c r="A12" s="170" t="s">
        <v>43</v>
      </c>
      <c r="B12" s="19"/>
      <c r="C12" s="171">
        <v>588368.19</v>
      </c>
      <c r="D12" s="19"/>
      <c r="E12" s="171">
        <v>158406.8203846154</v>
      </c>
      <c r="F12" s="19"/>
      <c r="G12" s="172">
        <v>0.011628980590116257</v>
      </c>
      <c r="H12" s="173">
        <v>0.001348588332535781</v>
      </c>
      <c r="I12" s="19"/>
      <c r="J12" s="172">
        <v>0.29511068570855264</v>
      </c>
      <c r="K12" s="172">
        <v>0.29478670694280734</v>
      </c>
      <c r="L12" s="172">
        <v>-3.239787657453065E-4</v>
      </c>
      <c r="M12" s="172">
        <v>0.2666459289717889</v>
      </c>
      <c r="N12" s="172">
        <v>0.5614326359145962</v>
      </c>
      <c r="O12" s="174">
        <v>53.0491560724912</v>
      </c>
      <c r="P12" s="175">
        <v>28.8235089300344</v>
      </c>
      <c r="Q12" s="176">
        <v>5.56784545002777</v>
      </c>
      <c r="R12" s="19"/>
      <c r="S12" s="177">
        <v>31776.37</v>
      </c>
      <c r="T12" s="19"/>
      <c r="U12" s="178">
        <v>63256.26920098</v>
      </c>
      <c r="V12" s="174">
        <v>61658.25</v>
      </c>
      <c r="W12" s="177">
        <v>46474.8625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255</v>
      </c>
      <c r="B15" s="19"/>
      <c r="C15" s="156">
        <v>1714.03</v>
      </c>
      <c r="D15" s="19"/>
      <c r="E15" s="156">
        <v>1248.59</v>
      </c>
      <c r="F15" s="19"/>
      <c r="G15" s="153">
        <v>537.795003890991</v>
      </c>
      <c r="H15" s="185">
        <v>643.0</v>
      </c>
      <c r="I15" s="19"/>
      <c r="J15" s="157">
        <v>17.68</v>
      </c>
      <c r="K15" s="157">
        <v>-1.65</v>
      </c>
      <c r="L15" s="157">
        <v>30.48</v>
      </c>
      <c r="M15" s="157">
        <v>12.97</v>
      </c>
      <c r="N15" s="157">
        <v>149.0</v>
      </c>
      <c r="O15" s="157">
        <v>410.0</v>
      </c>
      <c r="P15" s="157">
        <v>492.5</v>
      </c>
      <c r="Q15" s="186">
        <v>103.0</v>
      </c>
      <c r="R15" s="19"/>
      <c r="S15" s="186">
        <v>21.0</v>
      </c>
      <c r="T15" s="19"/>
      <c r="U15" s="157">
        <v>18.0</v>
      </c>
      <c r="V15" s="153">
        <v>45.04</v>
      </c>
      <c r="W15" s="156">
        <v>28.509148988051695</v>
      </c>
      <c r="X15" s="19"/>
      <c r="Y15" s="128"/>
    </row>
    <row r="16">
      <c r="A16" s="376" t="s">
        <v>256</v>
      </c>
      <c r="B16" s="19"/>
      <c r="C16" s="156">
        <v>1373.38</v>
      </c>
      <c r="D16" s="19"/>
      <c r="E16" s="156">
        <v>627.22</v>
      </c>
      <c r="F16" s="19"/>
      <c r="G16" s="153">
        <v>655.218707549572</v>
      </c>
      <c r="H16" s="185">
        <v>516.0</v>
      </c>
      <c r="I16" s="19"/>
      <c r="J16" s="157">
        <v>-257.39</v>
      </c>
      <c r="K16" s="157">
        <v>-26.88</v>
      </c>
      <c r="L16" s="157">
        <v>-8.14</v>
      </c>
      <c r="M16" s="157">
        <v>-10.72</v>
      </c>
      <c r="N16" s="157">
        <v>-31.0</v>
      </c>
      <c r="O16" s="157">
        <v>484.0</v>
      </c>
      <c r="P16" s="157">
        <v>330.0</v>
      </c>
      <c r="Q16" s="186">
        <v>239.0</v>
      </c>
      <c r="R16" s="19"/>
      <c r="S16" s="186">
        <v>7.0</v>
      </c>
      <c r="T16" s="19"/>
      <c r="U16" s="157">
        <v>9.0</v>
      </c>
      <c r="V16" s="153">
        <v>-19.27</v>
      </c>
      <c r="W16" s="156">
        <v>27.824837569060772</v>
      </c>
      <c r="X16" s="19"/>
      <c r="Y16" s="128"/>
    </row>
    <row r="17">
      <c r="A17" s="376" t="s">
        <v>257</v>
      </c>
      <c r="B17" s="19"/>
      <c r="C17" s="156">
        <v>891.43</v>
      </c>
      <c r="D17" s="19"/>
      <c r="E17" s="156">
        <v>668.1</v>
      </c>
      <c r="F17" s="19"/>
      <c r="G17" s="153">
        <v>486.839883327484</v>
      </c>
      <c r="H17" s="185">
        <v>411.0</v>
      </c>
      <c r="I17" s="19"/>
      <c r="J17" s="157">
        <v>36.15</v>
      </c>
      <c r="K17" s="157">
        <v>5.54</v>
      </c>
      <c r="L17" s="157">
        <v>-3.26</v>
      </c>
      <c r="M17" s="157">
        <v>2.2</v>
      </c>
      <c r="N17" s="157">
        <v>-2.0</v>
      </c>
      <c r="O17" s="157">
        <v>254.0</v>
      </c>
      <c r="P17" s="157">
        <v>168.0</v>
      </c>
      <c r="Q17" s="186">
        <v>84.5</v>
      </c>
      <c r="R17" s="19"/>
      <c r="S17" s="186">
        <v>12.0</v>
      </c>
      <c r="T17" s="19"/>
      <c r="U17" s="157">
        <v>9.0</v>
      </c>
      <c r="V17" s="153">
        <v>7.42</v>
      </c>
      <c r="W17" s="156">
        <v>25.704245614035088</v>
      </c>
      <c r="X17" s="19"/>
      <c r="Y17" s="128"/>
    </row>
    <row r="18">
      <c r="A18" s="376" t="s">
        <v>258</v>
      </c>
      <c r="B18" s="19"/>
      <c r="C18" s="156">
        <v>602.27</v>
      </c>
      <c r="D18" s="19"/>
      <c r="E18" s="156">
        <v>444.53</v>
      </c>
      <c r="F18" s="19"/>
      <c r="G18" s="153">
        <v>219.374943941832</v>
      </c>
      <c r="H18" s="185">
        <v>622.0</v>
      </c>
      <c r="I18" s="19"/>
      <c r="J18" s="157">
        <v>-1.39</v>
      </c>
      <c r="K18" s="157">
        <v>-1.61</v>
      </c>
      <c r="L18" s="157">
        <v>5.9</v>
      </c>
      <c r="M18" s="157">
        <v>-6.0</v>
      </c>
      <c r="N18" s="157">
        <v>4.0</v>
      </c>
      <c r="O18" s="157">
        <v>119.0</v>
      </c>
      <c r="P18" s="157">
        <v>144.0</v>
      </c>
      <c r="Q18" s="186">
        <v>66.0</v>
      </c>
      <c r="R18" s="19"/>
      <c r="S18" s="186">
        <v>7.0</v>
      </c>
      <c r="T18" s="19"/>
      <c r="U18" s="157">
        <v>6.0</v>
      </c>
      <c r="V18" s="153">
        <v>18.22</v>
      </c>
      <c r="W18" s="156">
        <v>28.519206819866568</v>
      </c>
      <c r="X18" s="19"/>
      <c r="Y18" s="128"/>
    </row>
    <row r="19">
      <c r="A19" s="376" t="s">
        <v>259</v>
      </c>
      <c r="B19" s="19"/>
      <c r="C19" s="156">
        <v>1073.81</v>
      </c>
      <c r="D19" s="19"/>
      <c r="E19" s="156">
        <v>93.57</v>
      </c>
      <c r="F19" s="19"/>
      <c r="G19" s="153">
        <v>19.3050001859665</v>
      </c>
      <c r="H19" s="185">
        <v>364.0</v>
      </c>
      <c r="I19" s="19"/>
      <c r="J19" s="157">
        <v>38.33</v>
      </c>
      <c r="K19" s="157">
        <v>13.98</v>
      </c>
      <c r="L19" s="157">
        <v>-3.49</v>
      </c>
      <c r="M19" s="157">
        <v>-8.94</v>
      </c>
      <c r="N19" s="157">
        <v>-4.0</v>
      </c>
      <c r="O19" s="157">
        <v>275.0</v>
      </c>
      <c r="P19" s="157">
        <v>86.5</v>
      </c>
      <c r="Q19" s="186">
        <v>108.0</v>
      </c>
      <c r="R19" s="19"/>
      <c r="S19" s="186">
        <v>12.0</v>
      </c>
      <c r="T19" s="19"/>
      <c r="U19" s="157">
        <v>19.0</v>
      </c>
      <c r="V19" s="153">
        <v>-12.41</v>
      </c>
      <c r="W19" s="156">
        <v>27.058796920115494</v>
      </c>
      <c r="X19" s="19"/>
      <c r="Y19" s="128"/>
    </row>
    <row r="20">
      <c r="A20" s="376" t="s">
        <v>260</v>
      </c>
      <c r="B20" s="19"/>
      <c r="C20" s="156">
        <v>1408.71</v>
      </c>
      <c r="D20" s="19"/>
      <c r="E20" s="156">
        <v>130.72</v>
      </c>
      <c r="F20" s="19"/>
      <c r="G20" s="153">
        <v>144.585001945496</v>
      </c>
      <c r="H20" s="185">
        <v>1088.0</v>
      </c>
      <c r="I20" s="19"/>
      <c r="J20" s="157">
        <v>177.67</v>
      </c>
      <c r="K20" s="157">
        <v>-0.62</v>
      </c>
      <c r="L20" s="157">
        <v>3.95</v>
      </c>
      <c r="M20" s="157">
        <v>11.19</v>
      </c>
      <c r="N20" s="157">
        <v>10.0</v>
      </c>
      <c r="O20" s="157">
        <v>281.0</v>
      </c>
      <c r="P20" s="157">
        <v>116.5</v>
      </c>
      <c r="Q20" s="186">
        <v>50.0</v>
      </c>
      <c r="R20" s="19"/>
      <c r="S20" s="186">
        <v>10.0</v>
      </c>
      <c r="T20" s="19"/>
      <c r="U20" s="157">
        <v>23.0</v>
      </c>
      <c r="V20" s="153">
        <v>37.7</v>
      </c>
      <c r="W20" s="156">
        <v>26.505432835820894</v>
      </c>
      <c r="X20" s="19"/>
      <c r="Y20" s="128"/>
    </row>
    <row r="21">
      <c r="A21" s="376" t="s">
        <v>261</v>
      </c>
      <c r="B21" s="19"/>
      <c r="C21" s="156">
        <v>1127.59</v>
      </c>
      <c r="D21" s="19"/>
      <c r="E21" s="156">
        <v>370.21</v>
      </c>
      <c r="F21" s="19"/>
      <c r="G21" s="153">
        <v>132.549299412668</v>
      </c>
      <c r="H21" s="185">
        <v>250.0</v>
      </c>
      <c r="I21" s="19"/>
      <c r="J21" s="157">
        <v>45.9</v>
      </c>
      <c r="K21" s="157">
        <v>8.76</v>
      </c>
      <c r="L21" s="157">
        <v>20.27</v>
      </c>
      <c r="M21" s="157">
        <v>21.64</v>
      </c>
      <c r="N21" s="157">
        <v>-4.0</v>
      </c>
      <c r="O21" s="157">
        <v>40.0</v>
      </c>
      <c r="P21" s="157">
        <v>252.0</v>
      </c>
      <c r="Q21" s="186">
        <v>80.0</v>
      </c>
      <c r="R21" s="19"/>
      <c r="S21" s="186">
        <v>11.0</v>
      </c>
      <c r="T21" s="19"/>
      <c r="U21" s="157">
        <v>8.0</v>
      </c>
      <c r="V21" s="153">
        <v>-5.95</v>
      </c>
      <c r="W21" s="156">
        <v>25.653548051948054</v>
      </c>
      <c r="X21" s="19"/>
      <c r="Y21" s="128"/>
    </row>
    <row r="22">
      <c r="A22" s="170" t="s">
        <v>43</v>
      </c>
      <c r="B22" s="19"/>
      <c r="C22" s="177">
        <v>8191.22</v>
      </c>
      <c r="D22" s="19"/>
      <c r="E22" s="177">
        <v>3582.94</v>
      </c>
      <c r="F22" s="19"/>
      <c r="G22" s="174">
        <v>2195.6678402540097</v>
      </c>
      <c r="H22" s="170">
        <v>3894.0</v>
      </c>
      <c r="I22" s="19"/>
      <c r="J22" s="178">
        <v>56.95</v>
      </c>
      <c r="K22" s="178">
        <v>-2.48</v>
      </c>
      <c r="L22" s="178">
        <v>45.71</v>
      </c>
      <c r="M22" s="178">
        <v>22.34</v>
      </c>
      <c r="N22" s="178">
        <v>122.0</v>
      </c>
      <c r="O22" s="178">
        <v>1863.0</v>
      </c>
      <c r="P22" s="178">
        <v>1589.5</v>
      </c>
      <c r="Q22" s="193">
        <v>730.5</v>
      </c>
      <c r="R22" s="19"/>
      <c r="S22" s="193">
        <v>80.0</v>
      </c>
      <c r="T22" s="19"/>
      <c r="U22" s="178">
        <v>92.0</v>
      </c>
      <c r="V22" s="174">
        <v>70.75</v>
      </c>
      <c r="W22" s="177">
        <v>27.1787359315413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91661.28857142857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231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91815.59142857142</v>
      </c>
      <c r="E2" s="3"/>
      <c r="F2" s="136">
        <v>-0.0016805735795199677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262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263</v>
      </c>
      <c r="B5" s="19"/>
      <c r="C5" s="150">
        <v>129680.83</v>
      </c>
      <c r="D5" s="19"/>
      <c r="E5" s="150">
        <v>32420.2075</v>
      </c>
      <c r="F5" s="19"/>
      <c r="G5" s="151">
        <v>-0.02617695876440009</v>
      </c>
      <c r="H5" s="152">
        <v>-0.047295948912392735</v>
      </c>
      <c r="I5" s="19"/>
      <c r="J5" s="151">
        <v>0.28928809292784446</v>
      </c>
      <c r="K5" s="151">
        <v>0.2958087652585197</v>
      </c>
      <c r="L5" s="151">
        <v>0.006520672330675243</v>
      </c>
      <c r="M5" s="151">
        <v>0.21888843015579096</v>
      </c>
      <c r="N5" s="151">
        <v>0.5146971954143107</v>
      </c>
      <c r="O5" s="153">
        <v>59.269117915904936</v>
      </c>
      <c r="P5" s="154">
        <v>34.7146680450264</v>
      </c>
      <c r="Q5" s="155">
        <v>7.12494544174586</v>
      </c>
      <c r="R5" s="19"/>
      <c r="S5" s="156">
        <v>10213.24</v>
      </c>
      <c r="T5" s="19"/>
      <c r="U5" s="157">
        <v>22179.19918034</v>
      </c>
      <c r="V5" s="153">
        <v>14628.21</v>
      </c>
      <c r="W5" s="156">
        <v>11847.1593</v>
      </c>
      <c r="X5" s="19"/>
      <c r="Y5" s="128"/>
    </row>
    <row r="6">
      <c r="A6" s="376" t="s">
        <v>264</v>
      </c>
      <c r="B6" s="19"/>
      <c r="C6" s="150">
        <v>136360.66</v>
      </c>
      <c r="D6" s="19"/>
      <c r="E6" s="150">
        <v>34090.165</v>
      </c>
      <c r="F6" s="19"/>
      <c r="G6" s="151">
        <v>0.04868477830952617</v>
      </c>
      <c r="H6" s="152">
        <v>-0.01947069943289225</v>
      </c>
      <c r="I6" s="19"/>
      <c r="J6" s="151">
        <v>0.3025478902786185</v>
      </c>
      <c r="K6" s="151">
        <v>0.29632449784270626</v>
      </c>
      <c r="L6" s="151">
        <v>-0.006223392435912235</v>
      </c>
      <c r="M6" s="151">
        <v>0.1933205434763956</v>
      </c>
      <c r="N6" s="151">
        <v>0.48964504131910186</v>
      </c>
      <c r="O6" s="153">
        <v>63.63073261782548</v>
      </c>
      <c r="P6" s="154">
        <v>26.2245858184228</v>
      </c>
      <c r="Q6" s="155">
        <v>4.163603515625</v>
      </c>
      <c r="R6" s="19"/>
      <c r="S6" s="156">
        <v>5967.96</v>
      </c>
      <c r="T6" s="19"/>
      <c r="U6" s="157">
        <v>10743.34640353</v>
      </c>
      <c r="V6" s="153">
        <v>12560.54</v>
      </c>
      <c r="W6" s="156">
        <v>6529.2746</v>
      </c>
      <c r="X6" s="19"/>
      <c r="Y6" s="128"/>
    </row>
    <row r="7">
      <c r="A7" s="376" t="s">
        <v>265</v>
      </c>
      <c r="B7" s="19"/>
      <c r="C7" s="150">
        <v>90209.83</v>
      </c>
      <c r="D7" s="19"/>
      <c r="E7" s="150">
        <v>22552.4575</v>
      </c>
      <c r="F7" s="19"/>
      <c r="G7" s="151">
        <v>0.0029906321765916155</v>
      </c>
      <c r="H7" s="152">
        <v>0.0013557483731019523</v>
      </c>
      <c r="I7" s="19"/>
      <c r="J7" s="151">
        <v>0.29589569119019515</v>
      </c>
      <c r="K7" s="151">
        <v>0.29320754622860945</v>
      </c>
      <c r="L7" s="151">
        <v>-0.002688144961585672</v>
      </c>
      <c r="M7" s="151">
        <v>0.2842529256512289</v>
      </c>
      <c r="N7" s="151">
        <v>0.5774604718798384</v>
      </c>
      <c r="O7" s="153">
        <v>47.65442683571051</v>
      </c>
      <c r="P7" s="154">
        <v>24.5750489410927</v>
      </c>
      <c r="Q7" s="155">
        <v>6.67917579408543</v>
      </c>
      <c r="R7" s="19"/>
      <c r="S7" s="156">
        <v>4292.7</v>
      </c>
      <c r="T7" s="19"/>
      <c r="U7" s="157">
        <v>7737.10997678</v>
      </c>
      <c r="V7" s="153">
        <v>9438.37</v>
      </c>
      <c r="W7" s="156">
        <v>8957.5478</v>
      </c>
      <c r="X7" s="19"/>
      <c r="Y7" s="128"/>
    </row>
    <row r="8">
      <c r="A8" s="376" t="s">
        <v>266</v>
      </c>
      <c r="B8" s="19"/>
      <c r="C8" s="150">
        <v>41844.75</v>
      </c>
      <c r="D8" s="19"/>
      <c r="E8" s="150">
        <v>10461.1875</v>
      </c>
      <c r="F8" s="19"/>
      <c r="G8" s="151">
        <v>-0.005399799819024228</v>
      </c>
      <c r="H8" s="152">
        <v>-0.032999410724808484</v>
      </c>
      <c r="I8" s="19"/>
      <c r="J8" s="151">
        <v>0.2800315451759181</v>
      </c>
      <c r="K8" s="151">
        <v>0.2829388441799748</v>
      </c>
      <c r="L8" s="151">
        <v>0.002907299004056662</v>
      </c>
      <c r="M8" s="151">
        <v>0.5536952640414867</v>
      </c>
      <c r="N8" s="151">
        <v>0.8366341082214614</v>
      </c>
      <c r="O8" s="153">
        <v>35.64288756388416</v>
      </c>
      <c r="P8" s="154">
        <v>25.5926641729011</v>
      </c>
      <c r="Q8" s="155">
        <v>2.1964997964998</v>
      </c>
      <c r="R8" s="19"/>
      <c r="S8" s="156">
        <v>2042.21</v>
      </c>
      <c r="T8" s="19"/>
      <c r="U8" s="157">
        <v>4820.2298442</v>
      </c>
      <c r="V8" s="153">
        <v>4406.89</v>
      </c>
      <c r="W8" s="156">
        <v>3799.7331</v>
      </c>
      <c r="X8" s="19"/>
      <c r="Y8" s="128"/>
    </row>
    <row r="9">
      <c r="A9" s="376" t="s">
        <v>267</v>
      </c>
      <c r="B9" s="19"/>
      <c r="C9" s="150">
        <v>92614.6</v>
      </c>
      <c r="D9" s="19"/>
      <c r="E9" s="150">
        <v>23153.65</v>
      </c>
      <c r="F9" s="19"/>
      <c r="G9" s="151">
        <v>0.02007254590346282</v>
      </c>
      <c r="H9" s="152">
        <v>-5.549389567147614E-4</v>
      </c>
      <c r="I9" s="19"/>
      <c r="J9" s="151">
        <v>0.2814111382006725</v>
      </c>
      <c r="K9" s="151">
        <v>0.2814716297430427</v>
      </c>
      <c r="L9" s="151">
        <v>6.049154237020945E-5</v>
      </c>
      <c r="M9" s="151">
        <v>0.26714098209137654</v>
      </c>
      <c r="N9" s="151">
        <v>0.5486126118344192</v>
      </c>
      <c r="O9" s="153">
        <v>53.31871042026482</v>
      </c>
      <c r="P9" s="154">
        <v>26.6082466782207</v>
      </c>
      <c r="Q9" s="155">
        <v>3.7682756356131</v>
      </c>
      <c r="R9" s="19"/>
      <c r="S9" s="156">
        <v>6123.76</v>
      </c>
      <c r="T9" s="19"/>
      <c r="U9" s="157">
        <v>10620.9756395</v>
      </c>
      <c r="V9" s="153">
        <v>11698.07</v>
      </c>
      <c r="W9" s="156">
        <v>7559.9546</v>
      </c>
      <c r="X9" s="19"/>
      <c r="Y9" s="128"/>
    </row>
    <row r="10">
      <c r="A10" s="376" t="s">
        <v>268</v>
      </c>
      <c r="B10" s="19"/>
      <c r="C10" s="150">
        <v>96753.19</v>
      </c>
      <c r="D10" s="19"/>
      <c r="E10" s="150">
        <v>24188.2975</v>
      </c>
      <c r="F10" s="19"/>
      <c r="G10" s="151">
        <v>-0.039190213509225406</v>
      </c>
      <c r="H10" s="152">
        <v>-0.049815043156596794</v>
      </c>
      <c r="I10" s="19"/>
      <c r="J10" s="151">
        <v>0.29789395057672</v>
      </c>
      <c r="K10" s="151">
        <v>0.2998910516542142</v>
      </c>
      <c r="L10" s="151">
        <v>0.0019971010774941893</v>
      </c>
      <c r="M10" s="151">
        <v>0.2531048599017769</v>
      </c>
      <c r="N10" s="151">
        <v>0.552995911555991</v>
      </c>
      <c r="O10" s="153">
        <v>55.192920707358816</v>
      </c>
      <c r="P10" s="154">
        <v>30.3901196581197</v>
      </c>
      <c r="Q10" s="155">
        <v>7.43903829416884</v>
      </c>
      <c r="R10" s="19"/>
      <c r="S10" s="156">
        <v>3591.6</v>
      </c>
      <c r="T10" s="19"/>
      <c r="U10" s="157">
        <v>7498.98000685</v>
      </c>
      <c r="V10" s="153">
        <v>9682.33</v>
      </c>
      <c r="W10" s="156">
        <v>7170.0879</v>
      </c>
      <c r="X10" s="19"/>
      <c r="Y10" s="128"/>
    </row>
    <row r="11">
      <c r="A11" s="376" t="s">
        <v>269</v>
      </c>
      <c r="B11" s="19"/>
      <c r="C11" s="150">
        <v>54165.16</v>
      </c>
      <c r="D11" s="19"/>
      <c r="E11" s="150">
        <v>13541.29</v>
      </c>
      <c r="F11" s="19"/>
      <c r="G11" s="151">
        <v>-0.03289728583554464</v>
      </c>
      <c r="H11" s="152">
        <v>0.01729631315430132</v>
      </c>
      <c r="I11" s="19"/>
      <c r="J11" s="151">
        <v>0.3090060105056461</v>
      </c>
      <c r="K11" s="151">
        <v>0.3290622625318563</v>
      </c>
      <c r="L11" s="151">
        <v>0.020056252026210204</v>
      </c>
      <c r="M11" s="151">
        <v>0.3267372883233429</v>
      </c>
      <c r="N11" s="151">
        <v>0.6557995508551991</v>
      </c>
      <c r="O11" s="153">
        <v>45.21298831385643</v>
      </c>
      <c r="P11" s="154">
        <v>27.7124548083876</v>
      </c>
      <c r="Q11" s="155">
        <v>4.69538863976084</v>
      </c>
      <c r="R11" s="19"/>
      <c r="S11" s="156">
        <v>2259.51</v>
      </c>
      <c r="T11" s="19"/>
      <c r="U11" s="157">
        <v>5373.60823078</v>
      </c>
      <c r="V11" s="153">
        <v>4632.58</v>
      </c>
      <c r="W11" s="156">
        <v>8077.1521</v>
      </c>
      <c r="X11" s="19"/>
      <c r="Y11" s="128"/>
    </row>
    <row r="12">
      <c r="A12" s="170" t="s">
        <v>43</v>
      </c>
      <c r="B12" s="19"/>
      <c r="C12" s="171">
        <v>641629.02</v>
      </c>
      <c r="D12" s="19"/>
      <c r="E12" s="171">
        <v>160407.255</v>
      </c>
      <c r="F12" s="19"/>
      <c r="G12" s="172">
        <v>-0.0016805735795199677</v>
      </c>
      <c r="H12" s="173">
        <v>-0.021807219481638086</v>
      </c>
      <c r="I12" s="19"/>
      <c r="J12" s="172">
        <v>0.2942566874546915</v>
      </c>
      <c r="K12" s="172">
        <v>0.2960666380083619</v>
      </c>
      <c r="L12" s="172">
        <v>0.001809950553670406</v>
      </c>
      <c r="M12" s="172">
        <v>0.2657084205761142</v>
      </c>
      <c r="N12" s="172">
        <v>0.5617750585844761</v>
      </c>
      <c r="O12" s="174">
        <v>53.0886165811683</v>
      </c>
      <c r="P12" s="175">
        <v>28.5921212577858</v>
      </c>
      <c r="Q12" s="176">
        <v>5.46875353421116</v>
      </c>
      <c r="R12" s="19"/>
      <c r="S12" s="177">
        <v>34490.98</v>
      </c>
      <c r="T12" s="19"/>
      <c r="U12" s="178">
        <v>68973.44928198</v>
      </c>
      <c r="V12" s="174">
        <v>67046.99</v>
      </c>
      <c r="W12" s="177">
        <v>53940.9094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270</v>
      </c>
      <c r="B15" s="19"/>
      <c r="C15" s="156">
        <v>1871.54</v>
      </c>
      <c r="D15" s="19"/>
      <c r="E15" s="156">
        <v>1323.23</v>
      </c>
      <c r="F15" s="19"/>
      <c r="G15" s="153">
        <v>564.315002918244</v>
      </c>
      <c r="H15" s="185">
        <v>694.0</v>
      </c>
      <c r="I15" s="19"/>
      <c r="J15" s="157">
        <v>60.66</v>
      </c>
      <c r="K15" s="157">
        <v>3.94</v>
      </c>
      <c r="L15" s="157">
        <v>31.7</v>
      </c>
      <c r="M15" s="157">
        <v>13.81</v>
      </c>
      <c r="N15" s="157">
        <v>149.0</v>
      </c>
      <c r="O15" s="157">
        <v>376.0</v>
      </c>
      <c r="P15" s="157">
        <v>426.0</v>
      </c>
      <c r="Q15" s="186">
        <v>216.0</v>
      </c>
      <c r="R15" s="19"/>
      <c r="S15" s="186">
        <v>27.0</v>
      </c>
      <c r="T15" s="19"/>
      <c r="U15" s="157">
        <v>21.0</v>
      </c>
      <c r="V15" s="153">
        <v>48.6</v>
      </c>
      <c r="W15" s="156">
        <v>28.622084726867335</v>
      </c>
      <c r="X15" s="19"/>
      <c r="Y15" s="128"/>
    </row>
    <row r="16">
      <c r="A16" s="376" t="s">
        <v>271</v>
      </c>
      <c r="B16" s="19"/>
      <c r="C16" s="156">
        <v>1424.8</v>
      </c>
      <c r="D16" s="19"/>
      <c r="E16" s="156">
        <v>627.22</v>
      </c>
      <c r="F16" s="19"/>
      <c r="G16" s="153">
        <v>709.612907027006</v>
      </c>
      <c r="H16" s="185">
        <v>552.0</v>
      </c>
      <c r="I16" s="19"/>
      <c r="J16" s="157">
        <v>-277.57</v>
      </c>
      <c r="K16" s="157">
        <v>-37.89</v>
      </c>
      <c r="L16" s="157">
        <v>-9.72</v>
      </c>
      <c r="M16" s="157">
        <v>-18.03</v>
      </c>
      <c r="N16" s="157">
        <v>0.0</v>
      </c>
      <c r="O16" s="157">
        <v>480.0</v>
      </c>
      <c r="P16" s="157">
        <v>216.0</v>
      </c>
      <c r="Q16" s="186">
        <v>224.0</v>
      </c>
      <c r="R16" s="19"/>
      <c r="S16" s="186">
        <v>4.0</v>
      </c>
      <c r="T16" s="19"/>
      <c r="U16" s="157">
        <v>4.0</v>
      </c>
      <c r="V16" s="153">
        <v>-75.44</v>
      </c>
      <c r="W16" s="156">
        <v>27.865904179408766</v>
      </c>
      <c r="X16" s="19"/>
      <c r="Y16" s="128"/>
    </row>
    <row r="17">
      <c r="A17" s="376" t="s">
        <v>272</v>
      </c>
      <c r="B17" s="19"/>
      <c r="C17" s="156">
        <v>1002.59</v>
      </c>
      <c r="D17" s="19"/>
      <c r="E17" s="156">
        <v>668.1</v>
      </c>
      <c r="F17" s="19"/>
      <c r="G17" s="153">
        <v>505.964883327484</v>
      </c>
      <c r="H17" s="185">
        <v>440.0</v>
      </c>
      <c r="I17" s="19"/>
      <c r="J17" s="157">
        <v>33.83</v>
      </c>
      <c r="K17" s="157">
        <v>5.13</v>
      </c>
      <c r="L17" s="157">
        <v>-3.63</v>
      </c>
      <c r="M17" s="157">
        <v>1.95</v>
      </c>
      <c r="N17" s="157">
        <v>0.0</v>
      </c>
      <c r="O17" s="157">
        <v>257.0</v>
      </c>
      <c r="P17" s="157">
        <v>329.0</v>
      </c>
      <c r="Q17" s="186">
        <v>163.0</v>
      </c>
      <c r="R17" s="19"/>
      <c r="S17" s="186">
        <v>17.0</v>
      </c>
      <c r="T17" s="19"/>
      <c r="U17" s="157">
        <v>15.0</v>
      </c>
      <c r="V17" s="153">
        <v>-0.63</v>
      </c>
      <c r="W17" s="156">
        <v>25.70789364844904</v>
      </c>
      <c r="X17" s="19"/>
      <c r="Y17" s="128"/>
    </row>
    <row r="18">
      <c r="A18" s="376" t="s">
        <v>273</v>
      </c>
      <c r="B18" s="19"/>
      <c r="C18" s="156">
        <v>624.74</v>
      </c>
      <c r="D18" s="19"/>
      <c r="E18" s="156">
        <v>460.63</v>
      </c>
      <c r="F18" s="19"/>
      <c r="G18" s="153">
        <v>219.374943941832</v>
      </c>
      <c r="H18" s="185">
        <v>664.0</v>
      </c>
      <c r="I18" s="19"/>
      <c r="J18" s="157">
        <v>-8.04</v>
      </c>
      <c r="K18" s="157">
        <v>-5.21</v>
      </c>
      <c r="L18" s="157">
        <v>7.56</v>
      </c>
      <c r="M18" s="157">
        <v>-6.88</v>
      </c>
      <c r="N18" s="157">
        <v>3.0</v>
      </c>
      <c r="O18" s="157">
        <v>64.0</v>
      </c>
      <c r="P18" s="157">
        <v>48.0</v>
      </c>
      <c r="Q18" s="186">
        <v>64.0</v>
      </c>
      <c r="R18" s="19"/>
      <c r="S18" s="186">
        <v>2.0</v>
      </c>
      <c r="T18" s="19"/>
      <c r="U18" s="157">
        <v>6.0</v>
      </c>
      <c r="V18" s="153">
        <v>15.83</v>
      </c>
      <c r="W18" s="156">
        <v>28.69519890260631</v>
      </c>
      <c r="X18" s="19"/>
      <c r="Y18" s="128"/>
    </row>
    <row r="19">
      <c r="A19" s="376" t="s">
        <v>274</v>
      </c>
      <c r="B19" s="19"/>
      <c r="C19" s="156">
        <v>1166.95</v>
      </c>
      <c r="D19" s="19"/>
      <c r="E19" s="156">
        <v>93.57</v>
      </c>
      <c r="F19" s="19"/>
      <c r="G19" s="153">
        <v>19.3050001859665</v>
      </c>
      <c r="H19" s="185">
        <v>399.0</v>
      </c>
      <c r="I19" s="19"/>
      <c r="J19" s="157">
        <v>29.5</v>
      </c>
      <c r="K19" s="157">
        <v>19.36</v>
      </c>
      <c r="L19" s="157">
        <v>-3.77</v>
      </c>
      <c r="M19" s="157">
        <v>-17.97</v>
      </c>
      <c r="N19" s="157">
        <v>1.0</v>
      </c>
      <c r="O19" s="157">
        <v>264.0</v>
      </c>
      <c r="P19" s="157">
        <v>258.0</v>
      </c>
      <c r="Q19" s="186">
        <v>120.0</v>
      </c>
      <c r="R19" s="19"/>
      <c r="S19" s="186">
        <v>18.0</v>
      </c>
      <c r="T19" s="19"/>
      <c r="U19" s="157">
        <v>8.0</v>
      </c>
      <c r="V19" s="153">
        <v>-11.32</v>
      </c>
      <c r="W19" s="156">
        <v>27.19065294117647</v>
      </c>
      <c r="X19" s="19"/>
      <c r="Y19" s="128"/>
    </row>
    <row r="20">
      <c r="A20" s="376" t="s">
        <v>275</v>
      </c>
      <c r="B20" s="19"/>
      <c r="C20" s="156">
        <v>1572.74</v>
      </c>
      <c r="D20" s="19"/>
      <c r="E20" s="156">
        <v>130.72</v>
      </c>
      <c r="F20" s="19"/>
      <c r="G20" s="153">
        <v>144.585001945496</v>
      </c>
      <c r="H20" s="185">
        <v>1173.0</v>
      </c>
      <c r="I20" s="19"/>
      <c r="J20" s="157">
        <v>228.72</v>
      </c>
      <c r="K20" s="157">
        <v>-1.59</v>
      </c>
      <c r="L20" s="157">
        <v>13.94</v>
      </c>
      <c r="M20" s="157">
        <v>17.41</v>
      </c>
      <c r="N20" s="157">
        <v>16.0</v>
      </c>
      <c r="O20" s="157">
        <v>83.0</v>
      </c>
      <c r="P20" s="157">
        <v>203.0</v>
      </c>
      <c r="Q20" s="186">
        <v>80.0</v>
      </c>
      <c r="R20" s="19"/>
      <c r="S20" s="186">
        <v>11.0</v>
      </c>
      <c r="T20" s="19"/>
      <c r="U20" s="157">
        <v>28.0</v>
      </c>
      <c r="V20" s="153">
        <v>31.44</v>
      </c>
      <c r="W20" s="156">
        <v>26.58467715231788</v>
      </c>
      <c r="X20" s="19"/>
      <c r="Y20" s="128"/>
    </row>
    <row r="21">
      <c r="A21" s="376" t="s">
        <v>276</v>
      </c>
      <c r="B21" s="19"/>
      <c r="C21" s="156">
        <v>1236.99</v>
      </c>
      <c r="D21" s="19"/>
      <c r="E21" s="156">
        <v>488.88</v>
      </c>
      <c r="F21" s="19"/>
      <c r="G21" s="153">
        <v>140.399549204707</v>
      </c>
      <c r="H21" s="185">
        <v>279.0</v>
      </c>
      <c r="I21" s="19"/>
      <c r="J21" s="157">
        <v>43.03</v>
      </c>
      <c r="K21" s="157">
        <v>12.51</v>
      </c>
      <c r="L21" s="157">
        <v>22.82</v>
      </c>
      <c r="M21" s="157">
        <v>26.78</v>
      </c>
      <c r="N21" s="157">
        <v>-4.0</v>
      </c>
      <c r="O21" s="157">
        <v>128.0</v>
      </c>
      <c r="P21" s="157">
        <v>192.0</v>
      </c>
      <c r="Q21" s="186">
        <v>80.0</v>
      </c>
      <c r="R21" s="19"/>
      <c r="S21" s="186">
        <v>10.0</v>
      </c>
      <c r="T21" s="19"/>
      <c r="U21" s="157">
        <v>11.0</v>
      </c>
      <c r="V21" s="153">
        <v>-4.07</v>
      </c>
      <c r="W21" s="156">
        <v>25.770028449502135</v>
      </c>
      <c r="X21" s="19"/>
      <c r="Y21" s="128"/>
    </row>
    <row r="22">
      <c r="A22" s="170" t="s">
        <v>43</v>
      </c>
      <c r="B22" s="19"/>
      <c r="C22" s="177">
        <v>8900.35</v>
      </c>
      <c r="D22" s="19"/>
      <c r="E22" s="177">
        <v>3792.35</v>
      </c>
      <c r="F22" s="19"/>
      <c r="G22" s="174">
        <v>2303.5572885507354</v>
      </c>
      <c r="H22" s="170">
        <v>4201.0</v>
      </c>
      <c r="I22" s="19"/>
      <c r="J22" s="178">
        <v>110.13</v>
      </c>
      <c r="K22" s="178">
        <v>-3.75</v>
      </c>
      <c r="L22" s="178">
        <v>58.9</v>
      </c>
      <c r="M22" s="178">
        <v>17.07</v>
      </c>
      <c r="N22" s="178">
        <v>165.0</v>
      </c>
      <c r="O22" s="178">
        <v>1652.0</v>
      </c>
      <c r="P22" s="178">
        <v>1672.0</v>
      </c>
      <c r="Q22" s="193">
        <v>947.0</v>
      </c>
      <c r="R22" s="19"/>
      <c r="S22" s="193">
        <v>89.0</v>
      </c>
      <c r="T22" s="19"/>
      <c r="U22" s="178">
        <v>93.0</v>
      </c>
      <c r="V22" s="174">
        <v>4.41</v>
      </c>
      <c r="W22" s="177">
        <v>27.2640250791749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1835.7857142857142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277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2078.812857142857</v>
      </c>
      <c r="E2" s="3"/>
      <c r="F2" s="136">
        <v>-0.11690669606073247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278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279</v>
      </c>
      <c r="B5" s="19"/>
      <c r="C5" s="150">
        <v>2576.95</v>
      </c>
      <c r="D5" s="19"/>
      <c r="E5" s="150">
        <v>18038.65</v>
      </c>
      <c r="F5" s="19"/>
      <c r="G5" s="151">
        <v>0.13338288589423314</v>
      </c>
      <c r="H5" s="152">
        <v>0.10526315789473684</v>
      </c>
      <c r="I5" s="19"/>
      <c r="J5" s="151">
        <v>0.2844021032616077</v>
      </c>
      <c r="K5" s="151">
        <v>0.29714154329730885</v>
      </c>
      <c r="L5" s="151">
        <v>0.01273944003570112</v>
      </c>
      <c r="M5" s="151">
        <v>0.3080656202099381</v>
      </c>
      <c r="N5" s="151">
        <v>0.6052071635072469</v>
      </c>
      <c r="O5" s="153">
        <v>42.24508196721312</v>
      </c>
      <c r="P5" s="154">
        <v>24.5260233918129</v>
      </c>
      <c r="Q5" s="155">
        <v>4.57401960784314</v>
      </c>
      <c r="R5" s="19"/>
      <c r="S5" s="156">
        <v>202.54</v>
      </c>
      <c r="T5" s="19"/>
      <c r="U5" s="157">
        <v>456.25040549</v>
      </c>
      <c r="V5" s="153">
        <v>299.24</v>
      </c>
      <c r="W5" s="156">
        <v>11081.4409</v>
      </c>
      <c r="X5" s="19"/>
      <c r="Y5" s="128"/>
    </row>
    <row r="6">
      <c r="A6" s="376" t="s">
        <v>280</v>
      </c>
      <c r="B6" s="19"/>
      <c r="C6" s="150">
        <v>2447.35</v>
      </c>
      <c r="D6" s="19"/>
      <c r="E6" s="150">
        <v>17131.45</v>
      </c>
      <c r="F6" s="19"/>
      <c r="G6" s="151">
        <v>-0.2358526502472898</v>
      </c>
      <c r="H6" s="152">
        <v>-0.2868217054263566</v>
      </c>
      <c r="I6" s="19"/>
      <c r="J6" s="151">
        <v>0.2878337793940384</v>
      </c>
      <c r="K6" s="151">
        <v>0.3270964921241343</v>
      </c>
      <c r="L6" s="151">
        <v>0.039262712730095815</v>
      </c>
      <c r="M6" s="151">
        <v>0.30797813962040577</v>
      </c>
      <c r="N6" s="151">
        <v>0.63507463174454</v>
      </c>
      <c r="O6" s="153">
        <v>43.70267857142857</v>
      </c>
      <c r="P6" s="154">
        <v>26.9358156028369</v>
      </c>
      <c r="Q6" s="155">
        <v>3.15805243445693</v>
      </c>
      <c r="R6" s="19"/>
      <c r="S6" s="156">
        <v>132.02</v>
      </c>
      <c r="T6" s="19"/>
      <c r="U6" s="157">
        <v>230.67886706</v>
      </c>
      <c r="V6" s="153">
        <v>242.99</v>
      </c>
      <c r="W6" s="156">
        <v>5823.7691</v>
      </c>
      <c r="X6" s="19"/>
      <c r="Y6" s="128"/>
    </row>
    <row r="7">
      <c r="A7" s="376" t="s">
        <v>281</v>
      </c>
      <c r="B7" s="19"/>
      <c r="C7" s="150">
        <v>2390.04</v>
      </c>
      <c r="D7" s="19"/>
      <c r="E7" s="150">
        <v>16730.28</v>
      </c>
      <c r="F7" s="19"/>
      <c r="G7" s="151">
        <v>-0.04106500186567913</v>
      </c>
      <c r="H7" s="152">
        <v>-0.050505050505050504</v>
      </c>
      <c r="I7" s="19"/>
      <c r="J7" s="151">
        <v>0.2760999815902663</v>
      </c>
      <c r="K7" s="151">
        <v>0.2759740422754431</v>
      </c>
      <c r="L7" s="151">
        <v>-1.2593931482318286E-4</v>
      </c>
      <c r="M7" s="151">
        <v>0.3393682114106877</v>
      </c>
      <c r="N7" s="151">
        <v>0.6153422536861308</v>
      </c>
      <c r="O7" s="153">
        <v>48.776326530612245</v>
      </c>
      <c r="P7" s="154">
        <v>22.1405797101449</v>
      </c>
      <c r="Q7" s="155">
        <v>4.56003584229391</v>
      </c>
      <c r="R7" s="19"/>
      <c r="S7" s="156">
        <v>120.95</v>
      </c>
      <c r="T7" s="19"/>
      <c r="U7" s="157">
        <v>185.19594454</v>
      </c>
      <c r="V7" s="153">
        <v>236.25</v>
      </c>
      <c r="W7" s="156">
        <v>8274.7085</v>
      </c>
      <c r="X7" s="19"/>
      <c r="Y7" s="128"/>
    </row>
    <row r="8">
      <c r="A8" s="376" t="s">
        <v>282</v>
      </c>
      <c r="B8" s="19"/>
      <c r="C8" s="150">
        <v>884.8</v>
      </c>
      <c r="D8" s="19"/>
      <c r="E8" s="150">
        <v>6193.6</v>
      </c>
      <c r="F8" s="19"/>
      <c r="G8" s="151">
        <v>-0.23486021152033484</v>
      </c>
      <c r="H8" s="152">
        <v>-0.16326530612244897</v>
      </c>
      <c r="I8" s="19"/>
      <c r="J8" s="151">
        <v>0.35315325497287525</v>
      </c>
      <c r="K8" s="151">
        <v>0.2991627486437613</v>
      </c>
      <c r="L8" s="151">
        <v>-0.053990506329113924</v>
      </c>
      <c r="M8" s="151">
        <v>0.9852791591320073</v>
      </c>
      <c r="N8" s="151">
        <v>1.2844419077757685</v>
      </c>
      <c r="O8" s="153">
        <v>23.28421052631579</v>
      </c>
      <c r="P8" s="154">
        <v>23.3122222222222</v>
      </c>
      <c r="Q8" s="155">
        <v>2.5369918699187</v>
      </c>
      <c r="R8" s="19"/>
      <c r="S8" s="156">
        <v>37.31</v>
      </c>
      <c r="T8" s="19"/>
      <c r="U8" s="157">
        <v>97.44759299</v>
      </c>
      <c r="V8" s="153">
        <v>77.87</v>
      </c>
      <c r="W8" s="156">
        <v>3535.0341</v>
      </c>
      <c r="X8" s="19"/>
      <c r="Y8" s="128"/>
    </row>
    <row r="9">
      <c r="A9" s="376" t="s">
        <v>283</v>
      </c>
      <c r="B9" s="19"/>
      <c r="C9" s="150">
        <v>1502.91</v>
      </c>
      <c r="D9" s="19"/>
      <c r="E9" s="150">
        <v>10520.37</v>
      </c>
      <c r="F9" s="19"/>
      <c r="G9" s="151">
        <v>-0.40662815901580446</v>
      </c>
      <c r="H9" s="152">
        <v>-0.30434782608695654</v>
      </c>
      <c r="I9" s="19"/>
      <c r="J9" s="151">
        <v>0.2754855580174462</v>
      </c>
      <c r="K9" s="151">
        <v>0.27462742279976843</v>
      </c>
      <c r="L9" s="151">
        <v>-8.581352176777053E-4</v>
      </c>
      <c r="M9" s="151">
        <v>0.38103945013340784</v>
      </c>
      <c r="N9" s="151">
        <v>0.6556668729331763</v>
      </c>
      <c r="O9" s="153">
        <v>38.536153846153844</v>
      </c>
      <c r="P9" s="154">
        <v>23.6345833333333</v>
      </c>
      <c r="Q9" s="155">
        <v>2.4453125</v>
      </c>
      <c r="R9" s="19"/>
      <c r="S9" s="156">
        <v>123.82</v>
      </c>
      <c r="T9" s="19"/>
      <c r="U9" s="157">
        <v>183.36889943</v>
      </c>
      <c r="V9" s="153">
        <v>210.0</v>
      </c>
      <c r="W9" s="156">
        <v>7147.214</v>
      </c>
      <c r="X9" s="19"/>
      <c r="Y9" s="128"/>
    </row>
    <row r="10">
      <c r="A10" s="376" t="s">
        <v>284</v>
      </c>
      <c r="B10" s="19"/>
      <c r="C10" s="150">
        <v>2047.76</v>
      </c>
      <c r="D10" s="19"/>
      <c r="E10" s="150">
        <v>14334.32</v>
      </c>
      <c r="F10" s="19"/>
      <c r="G10" s="151">
        <v>0.03258468892766018</v>
      </c>
      <c r="H10" s="152">
        <v>0.03409090909090909</v>
      </c>
      <c r="I10" s="19"/>
      <c r="J10" s="151">
        <v>0.28212290502793297</v>
      </c>
      <c r="K10" s="151">
        <v>0.28122284838066963</v>
      </c>
      <c r="L10" s="151">
        <v>-9.000566472633512E-4</v>
      </c>
      <c r="M10" s="151">
        <v>0.34393561745517054</v>
      </c>
      <c r="N10" s="151">
        <v>0.6251584658358401</v>
      </c>
      <c r="O10" s="153">
        <v>40.152156862745095</v>
      </c>
      <c r="P10" s="154">
        <v>22.2710144927536</v>
      </c>
      <c r="Q10" s="155">
        <v>2.80611111111111</v>
      </c>
      <c r="R10" s="19"/>
      <c r="S10" s="156">
        <v>108.65</v>
      </c>
      <c r="T10" s="19"/>
      <c r="U10" s="157">
        <v>162.91717712</v>
      </c>
      <c r="V10" s="153">
        <v>217.97</v>
      </c>
      <c r="W10" s="156">
        <v>6617.4616</v>
      </c>
      <c r="X10" s="19"/>
      <c r="Y10" s="128"/>
    </row>
    <row r="11">
      <c r="A11" s="376" t="s">
        <v>285</v>
      </c>
      <c r="B11" s="19"/>
      <c r="C11" s="150">
        <v>1000.69</v>
      </c>
      <c r="D11" s="19"/>
      <c r="E11" s="150">
        <v>7004.83</v>
      </c>
      <c r="F11" s="19"/>
      <c r="G11" s="151">
        <v>0.09900718255101368</v>
      </c>
      <c r="H11" s="152">
        <v>0.025</v>
      </c>
      <c r="I11" s="19"/>
      <c r="J11" s="151">
        <v>0.28181554727238206</v>
      </c>
      <c r="K11" s="151">
        <v>0.31394088079225335</v>
      </c>
      <c r="L11" s="151">
        <v>0.03212533351987129</v>
      </c>
      <c r="M11" s="151">
        <v>0.5086526296855169</v>
      </c>
      <c r="N11" s="151">
        <v>0.8225935104777703</v>
      </c>
      <c r="O11" s="153">
        <v>32.28032258064516</v>
      </c>
      <c r="P11" s="154">
        <v>19.4925925925926</v>
      </c>
      <c r="Q11" s="155">
        <v>3.02845528455285</v>
      </c>
      <c r="R11" s="19"/>
      <c r="S11" s="156">
        <v>43.46</v>
      </c>
      <c r="T11" s="19"/>
      <c r="U11" s="157">
        <v>101.87433285</v>
      </c>
      <c r="V11" s="153">
        <v>95.24</v>
      </c>
      <c r="W11" s="156">
        <v>7871.7951</v>
      </c>
      <c r="X11" s="19"/>
      <c r="Y11" s="128"/>
    </row>
    <row r="12">
      <c r="A12" s="170" t="s">
        <v>43</v>
      </c>
      <c r="B12" s="19"/>
      <c r="C12" s="171">
        <v>12850.5</v>
      </c>
      <c r="D12" s="19"/>
      <c r="E12" s="171">
        <v>89953.5</v>
      </c>
      <c r="F12" s="19"/>
      <c r="G12" s="172">
        <v>-0.11690669606073247</v>
      </c>
      <c r="H12" s="173">
        <v>-0.10810810810810811</v>
      </c>
      <c r="I12" s="19"/>
      <c r="J12" s="172">
        <v>0.2866378740126843</v>
      </c>
      <c r="K12" s="172">
        <v>0.29518706665110306</v>
      </c>
      <c r="L12" s="172">
        <v>0.008549192638418739</v>
      </c>
      <c r="M12" s="172">
        <v>0.39036985331310065</v>
      </c>
      <c r="N12" s="172">
        <v>0.6855569199642038</v>
      </c>
      <c r="O12" s="174">
        <v>39.54</v>
      </c>
      <c r="P12" s="175">
        <v>23.6164807930607</v>
      </c>
      <c r="Q12" s="176">
        <v>3.47871794871795</v>
      </c>
      <c r="R12" s="19"/>
      <c r="S12" s="177">
        <v>768.75</v>
      </c>
      <c r="T12" s="19"/>
      <c r="U12" s="178">
        <v>1417.73321948</v>
      </c>
      <c r="V12" s="174">
        <v>1379.56</v>
      </c>
      <c r="W12" s="177">
        <v>50351.4233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286</v>
      </c>
      <c r="B15" s="19"/>
      <c r="C15" s="156">
        <v>26.78</v>
      </c>
      <c r="D15" s="19"/>
      <c r="E15" s="156">
        <v>0.0</v>
      </c>
      <c r="F15" s="19"/>
      <c r="G15" s="153">
        <v>0.0</v>
      </c>
      <c r="H15" s="185">
        <v>11.0</v>
      </c>
      <c r="I15" s="19"/>
      <c r="J15" s="157">
        <v>3.82</v>
      </c>
      <c r="K15" s="157">
        <v>0.0</v>
      </c>
      <c r="L15" s="157">
        <v>0.0</v>
      </c>
      <c r="M15" s="157">
        <v>0.0</v>
      </c>
      <c r="N15" s="157">
        <v>0.0</v>
      </c>
      <c r="O15" s="157">
        <v>320.0</v>
      </c>
      <c r="P15" s="157">
        <v>396.0</v>
      </c>
      <c r="Q15" s="186">
        <v>176.0</v>
      </c>
      <c r="R15" s="19"/>
      <c r="S15" s="186">
        <v>27.0</v>
      </c>
      <c r="T15" s="19"/>
      <c r="U15" s="157">
        <v>20.0</v>
      </c>
      <c r="V15" s="153">
        <v>1.88</v>
      </c>
      <c r="W15" s="156">
        <v>27.188936170212767</v>
      </c>
      <c r="X15" s="19"/>
      <c r="Y15" s="128"/>
    </row>
    <row r="16">
      <c r="A16" s="376" t="s">
        <v>287</v>
      </c>
      <c r="B16" s="19"/>
      <c r="C16" s="156">
        <v>21.28</v>
      </c>
      <c r="D16" s="19"/>
      <c r="E16" s="156">
        <v>95.01</v>
      </c>
      <c r="F16" s="19"/>
      <c r="G16" s="153">
        <v>0.0</v>
      </c>
      <c r="H16" s="185">
        <v>7.0</v>
      </c>
      <c r="I16" s="19"/>
      <c r="J16" s="157">
        <v>-15.64</v>
      </c>
      <c r="K16" s="157">
        <v>0.0</v>
      </c>
      <c r="L16" s="157">
        <v>0.0</v>
      </c>
      <c r="M16" s="157">
        <v>0.0</v>
      </c>
      <c r="N16" s="157">
        <v>0.0</v>
      </c>
      <c r="O16" s="157">
        <v>273.0</v>
      </c>
      <c r="P16" s="157">
        <v>163.0</v>
      </c>
      <c r="Q16" s="186">
        <v>152.0</v>
      </c>
      <c r="R16" s="19"/>
      <c r="S16" s="186">
        <v>4.0</v>
      </c>
      <c r="T16" s="19"/>
      <c r="U16" s="157">
        <v>3.0</v>
      </c>
      <c r="V16" s="153">
        <v>11.5</v>
      </c>
      <c r="W16" s="156">
        <v>28.76505882352941</v>
      </c>
      <c r="X16" s="19"/>
      <c r="Y16" s="128"/>
    </row>
    <row r="17">
      <c r="A17" s="376" t="s">
        <v>288</v>
      </c>
      <c r="B17" s="19"/>
      <c r="C17" s="156">
        <v>-2.77</v>
      </c>
      <c r="D17" s="19"/>
      <c r="E17" s="156">
        <v>0.0</v>
      </c>
      <c r="F17" s="19"/>
      <c r="G17" s="153">
        <v>0.0</v>
      </c>
      <c r="H17" s="185">
        <v>8.0</v>
      </c>
      <c r="I17" s="19"/>
      <c r="J17" s="157">
        <v>0.1</v>
      </c>
      <c r="K17" s="157">
        <v>1.46</v>
      </c>
      <c r="L17" s="157">
        <v>-0.88</v>
      </c>
      <c r="M17" s="157">
        <v>-0.13</v>
      </c>
      <c r="N17" s="157">
        <v>0.0</v>
      </c>
      <c r="O17" s="157">
        <v>167.0</v>
      </c>
      <c r="P17" s="157">
        <v>296.5</v>
      </c>
      <c r="Q17" s="186">
        <v>132.0</v>
      </c>
      <c r="R17" s="19"/>
      <c r="S17" s="186">
        <v>16.0</v>
      </c>
      <c r="T17" s="19"/>
      <c r="U17" s="157">
        <v>14.0</v>
      </c>
      <c r="V17" s="153">
        <v>0.12</v>
      </c>
      <c r="W17" s="156">
        <v>26.51770114942529</v>
      </c>
      <c r="X17" s="19"/>
      <c r="Y17" s="128"/>
    </row>
    <row r="18">
      <c r="A18" s="376" t="s">
        <v>289</v>
      </c>
      <c r="B18" s="19"/>
      <c r="C18" s="156">
        <v>21.95</v>
      </c>
      <c r="D18" s="19"/>
      <c r="E18" s="156">
        <v>0.0</v>
      </c>
      <c r="F18" s="19"/>
      <c r="G18" s="153">
        <v>0.0</v>
      </c>
      <c r="H18" s="185">
        <v>16.0</v>
      </c>
      <c r="I18" s="19"/>
      <c r="J18" s="157">
        <v>10.39</v>
      </c>
      <c r="K18" s="157">
        <v>0.0</v>
      </c>
      <c r="L18" s="157">
        <v>-1.3</v>
      </c>
      <c r="M18" s="157">
        <v>-0.18</v>
      </c>
      <c r="N18" s="157">
        <v>0.0</v>
      </c>
      <c r="O18" s="157">
        <v>63.0</v>
      </c>
      <c r="P18" s="157">
        <v>48.0</v>
      </c>
      <c r="Q18" s="186">
        <v>61.0</v>
      </c>
      <c r="R18" s="19"/>
      <c r="S18" s="186">
        <v>2.0</v>
      </c>
      <c r="T18" s="19"/>
      <c r="U18" s="157">
        <v>6.0</v>
      </c>
      <c r="V18" s="153">
        <v>0.32</v>
      </c>
      <c r="W18" s="156">
        <v>28.405806451612904</v>
      </c>
      <c r="X18" s="19"/>
      <c r="Y18" s="128"/>
    </row>
    <row r="19">
      <c r="A19" s="376" t="s">
        <v>290</v>
      </c>
      <c r="B19" s="19"/>
      <c r="C19" s="156">
        <v>-2.65</v>
      </c>
      <c r="D19" s="19"/>
      <c r="E19" s="156">
        <v>0.0</v>
      </c>
      <c r="F19" s="19"/>
      <c r="G19" s="153">
        <v>0.0</v>
      </c>
      <c r="H19" s="185">
        <v>3.0</v>
      </c>
      <c r="I19" s="19"/>
      <c r="J19" s="157">
        <v>0.0</v>
      </c>
      <c r="K19" s="157">
        <v>0.0</v>
      </c>
      <c r="L19" s="157">
        <v>0.0</v>
      </c>
      <c r="M19" s="157">
        <v>0.0</v>
      </c>
      <c r="N19" s="157">
        <v>0.0</v>
      </c>
      <c r="O19" s="157">
        <v>239.0</v>
      </c>
      <c r="P19" s="157">
        <v>234.0</v>
      </c>
      <c r="Q19" s="186">
        <v>99.0</v>
      </c>
      <c r="R19" s="19"/>
      <c r="S19" s="186">
        <v>16.0</v>
      </c>
      <c r="T19" s="19"/>
      <c r="U19" s="157">
        <v>7.0</v>
      </c>
      <c r="V19" s="153">
        <v>0.22</v>
      </c>
      <c r="W19" s="156">
        <v>24.19467741935484</v>
      </c>
      <c r="X19" s="19"/>
      <c r="Y19" s="128"/>
    </row>
    <row r="20">
      <c r="A20" s="376" t="s">
        <v>291</v>
      </c>
      <c r="B20" s="19"/>
      <c r="C20" s="156">
        <v>70.76</v>
      </c>
      <c r="D20" s="19"/>
      <c r="E20" s="156">
        <v>23.25</v>
      </c>
      <c r="F20" s="19"/>
      <c r="G20" s="153">
        <v>0.0</v>
      </c>
      <c r="H20" s="185">
        <v>24.0</v>
      </c>
      <c r="I20" s="19"/>
      <c r="J20" s="157">
        <v>0.0</v>
      </c>
      <c r="K20" s="157">
        <v>0.0</v>
      </c>
      <c r="L20" s="157">
        <v>0.0</v>
      </c>
      <c r="M20" s="157">
        <v>0.0</v>
      </c>
      <c r="N20" s="157">
        <v>0.0</v>
      </c>
      <c r="O20" s="157">
        <v>59.0</v>
      </c>
      <c r="P20" s="157">
        <v>162.0</v>
      </c>
      <c r="Q20" s="186">
        <v>60.5</v>
      </c>
      <c r="R20" s="19"/>
      <c r="S20" s="186">
        <v>9.0</v>
      </c>
      <c r="T20" s="19"/>
      <c r="U20" s="157">
        <v>28.0</v>
      </c>
      <c r="V20" s="153">
        <v>-0.05</v>
      </c>
      <c r="W20" s="156">
        <v>24.005529411764705</v>
      </c>
      <c r="X20" s="19"/>
      <c r="Y20" s="128"/>
    </row>
    <row r="21">
      <c r="A21" s="376" t="s">
        <v>292</v>
      </c>
      <c r="B21" s="19"/>
      <c r="C21" s="156">
        <v>23.28</v>
      </c>
      <c r="D21" s="19"/>
      <c r="E21" s="156">
        <v>108.8</v>
      </c>
      <c r="F21" s="19"/>
      <c r="G21" s="153">
        <v>0.0</v>
      </c>
      <c r="H21" s="185">
        <v>4.0</v>
      </c>
      <c r="I21" s="19"/>
      <c r="J21" s="157">
        <v>14.66</v>
      </c>
      <c r="K21" s="157">
        <v>0.0</v>
      </c>
      <c r="L21" s="157">
        <v>0.0</v>
      </c>
      <c r="M21" s="157">
        <v>0.0</v>
      </c>
      <c r="N21" s="157">
        <v>0.0</v>
      </c>
      <c r="O21" s="157">
        <v>106.0</v>
      </c>
      <c r="P21" s="157">
        <v>182.0</v>
      </c>
      <c r="Q21" s="186">
        <v>69.5</v>
      </c>
      <c r="R21" s="19"/>
      <c r="S21" s="186">
        <v>8.0</v>
      </c>
      <c r="T21" s="19"/>
      <c r="U21" s="157">
        <v>10.0</v>
      </c>
      <c r="V21" s="153">
        <v>0.14</v>
      </c>
      <c r="W21" s="156">
        <v>26.357894736842105</v>
      </c>
      <c r="X21" s="19"/>
      <c r="Y21" s="128"/>
    </row>
    <row r="22">
      <c r="A22" s="170" t="s">
        <v>43</v>
      </c>
      <c r="B22" s="19"/>
      <c r="C22" s="177">
        <v>158.63</v>
      </c>
      <c r="D22" s="19"/>
      <c r="E22" s="177">
        <v>227.06</v>
      </c>
      <c r="F22" s="19"/>
      <c r="G22" s="174">
        <v>0.0</v>
      </c>
      <c r="H22" s="170">
        <v>73.0</v>
      </c>
      <c r="I22" s="19"/>
      <c r="J22" s="178">
        <v>13.33</v>
      </c>
      <c r="K22" s="178">
        <v>1.46</v>
      </c>
      <c r="L22" s="178">
        <v>-2.18</v>
      </c>
      <c r="M22" s="178">
        <v>-0.31</v>
      </c>
      <c r="N22" s="178">
        <v>0.0</v>
      </c>
      <c r="O22" s="178">
        <v>1227.0</v>
      </c>
      <c r="P22" s="178">
        <v>1481.5</v>
      </c>
      <c r="Q22" s="193">
        <v>750.0</v>
      </c>
      <c r="R22" s="19"/>
      <c r="S22" s="193">
        <v>82.0</v>
      </c>
      <c r="T22" s="19"/>
      <c r="U22" s="178">
        <v>88.0</v>
      </c>
      <c r="V22" s="174">
        <v>14.13</v>
      </c>
      <c r="W22" s="177">
        <v>26.4119294605809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4020.1842857142856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277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4268.54</v>
      </c>
      <c r="E2" s="3"/>
      <c r="F2" s="136">
        <v>-0.0581828246392711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293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294</v>
      </c>
      <c r="B5" s="19"/>
      <c r="C5" s="150">
        <v>5595.45</v>
      </c>
      <c r="D5" s="19"/>
      <c r="E5" s="150">
        <v>19584.075</v>
      </c>
      <c r="F5" s="19"/>
      <c r="G5" s="151">
        <v>0.1410809113230172</v>
      </c>
      <c r="H5" s="152">
        <v>0.09045226130653267</v>
      </c>
      <c r="I5" s="19"/>
      <c r="J5" s="151">
        <v>0.2872405257843426</v>
      </c>
      <c r="K5" s="151">
        <v>0.3835869858545783</v>
      </c>
      <c r="L5" s="151">
        <v>0.09634646007023563</v>
      </c>
      <c r="M5" s="151">
        <v>0.33480486824116024</v>
      </c>
      <c r="N5" s="151">
        <v>0.7183918540957385</v>
      </c>
      <c r="O5" s="153">
        <v>43.37558139534884</v>
      </c>
      <c r="P5" s="154">
        <v>28.7190656565657</v>
      </c>
      <c r="Q5" s="155">
        <v>5.4743769470405</v>
      </c>
      <c r="R5" s="19"/>
      <c r="S5" s="156">
        <v>464.53</v>
      </c>
      <c r="T5" s="19"/>
      <c r="U5" s="157">
        <v>1072.5320827</v>
      </c>
      <c r="V5" s="153">
        <v>674.22</v>
      </c>
      <c r="W5" s="156">
        <v>13552.5978</v>
      </c>
      <c r="X5" s="19"/>
      <c r="Y5" s="128"/>
    </row>
    <row r="6">
      <c r="A6" s="376" t="s">
        <v>295</v>
      </c>
      <c r="B6" s="19"/>
      <c r="C6" s="150">
        <v>5801.66</v>
      </c>
      <c r="D6" s="19"/>
      <c r="E6" s="150">
        <v>20305.81</v>
      </c>
      <c r="F6" s="19"/>
      <c r="G6" s="151">
        <v>-0.11852452839362115</v>
      </c>
      <c r="H6" s="152">
        <v>-0.13793103448275862</v>
      </c>
      <c r="I6" s="19"/>
      <c r="J6" s="151">
        <v>0.2912528483227214</v>
      </c>
      <c r="K6" s="151">
        <v>0.3168845296001489</v>
      </c>
      <c r="L6" s="151">
        <v>0.025631681277427494</v>
      </c>
      <c r="M6" s="151">
        <v>0.27327261507913253</v>
      </c>
      <c r="N6" s="151">
        <v>0.5901571446792815</v>
      </c>
      <c r="O6" s="153">
        <v>50.014310344827585</v>
      </c>
      <c r="P6" s="154">
        <v>26.9977401129944</v>
      </c>
      <c r="Q6" s="155">
        <v>3.50234848484848</v>
      </c>
      <c r="R6" s="19"/>
      <c r="S6" s="156">
        <v>281.67</v>
      </c>
      <c r="T6" s="19"/>
      <c r="U6" s="157">
        <v>519.60254295</v>
      </c>
      <c r="V6" s="153">
        <v>599.24</v>
      </c>
      <c r="W6" s="156">
        <v>8761.7124</v>
      </c>
      <c r="X6" s="19"/>
      <c r="Y6" s="128"/>
    </row>
    <row r="7">
      <c r="A7" s="376" t="s">
        <v>296</v>
      </c>
      <c r="B7" s="19"/>
      <c r="C7" s="150">
        <v>4463.91</v>
      </c>
      <c r="D7" s="19"/>
      <c r="E7" s="150">
        <v>15623.685</v>
      </c>
      <c r="F7" s="19"/>
      <c r="G7" s="151">
        <v>-0.09787013029006567</v>
      </c>
      <c r="H7" s="152">
        <v>-0.1346153846153846</v>
      </c>
      <c r="I7" s="19"/>
      <c r="J7" s="151">
        <v>0.2922818784428898</v>
      </c>
      <c r="K7" s="151">
        <v>0.29264223517051197</v>
      </c>
      <c r="L7" s="151">
        <v>3.603567276221967E-4</v>
      </c>
      <c r="M7" s="151">
        <v>0.36396186303039263</v>
      </c>
      <c r="N7" s="151">
        <v>0.6566040982009046</v>
      </c>
      <c r="O7" s="153">
        <v>46.01969072164948</v>
      </c>
      <c r="P7" s="154">
        <v>23.2449652777778</v>
      </c>
      <c r="Q7" s="155">
        <v>4.96704119850187</v>
      </c>
      <c r="R7" s="19"/>
      <c r="S7" s="156">
        <v>268.55</v>
      </c>
      <c r="T7" s="19"/>
      <c r="U7" s="157">
        <v>396.89146016</v>
      </c>
      <c r="V7" s="153">
        <v>494.24</v>
      </c>
      <c r="W7" s="156">
        <v>9747.8187</v>
      </c>
      <c r="X7" s="19"/>
      <c r="Y7" s="128"/>
    </row>
    <row r="8">
      <c r="A8" s="376" t="s">
        <v>297</v>
      </c>
      <c r="B8" s="19"/>
      <c r="C8" s="150">
        <v>1818.84</v>
      </c>
      <c r="D8" s="19"/>
      <c r="E8" s="150">
        <v>6365.94</v>
      </c>
      <c r="F8" s="19"/>
      <c r="G8" s="151">
        <v>-0.19436939131667302</v>
      </c>
      <c r="H8" s="152">
        <v>-0.045454545454545456</v>
      </c>
      <c r="I8" s="19"/>
      <c r="J8" s="151">
        <v>0.34086560665039256</v>
      </c>
      <c r="K8" s="151">
        <v>0.33965549471091466</v>
      </c>
      <c r="L8" s="151">
        <v>-0.001210111939477909</v>
      </c>
      <c r="M8" s="151">
        <v>0.9190802929339579</v>
      </c>
      <c r="N8" s="151">
        <v>1.2587357876448726</v>
      </c>
      <c r="O8" s="153">
        <v>24.57891891891892</v>
      </c>
      <c r="P8" s="154">
        <v>24.0450980392157</v>
      </c>
      <c r="Q8" s="155">
        <v>2.58895582329317</v>
      </c>
      <c r="R8" s="19"/>
      <c r="S8" s="156">
        <v>79.95</v>
      </c>
      <c r="T8" s="19"/>
      <c r="U8" s="157">
        <v>202.35908242</v>
      </c>
      <c r="V8" s="153">
        <v>182.68</v>
      </c>
      <c r="W8" s="156">
        <v>4477.994</v>
      </c>
      <c r="X8" s="19"/>
      <c r="Y8" s="128"/>
    </row>
    <row r="9">
      <c r="A9" s="376" t="s">
        <v>298</v>
      </c>
      <c r="B9" s="19"/>
      <c r="C9" s="150">
        <v>3992.86</v>
      </c>
      <c r="D9" s="19"/>
      <c r="E9" s="150">
        <v>13975.01</v>
      </c>
      <c r="F9" s="19"/>
      <c r="G9" s="151">
        <v>-0.19891258551852817</v>
      </c>
      <c r="H9" s="152">
        <v>-0.1497326203208556</v>
      </c>
      <c r="I9" s="19"/>
      <c r="J9" s="151">
        <v>0.277032002123791</v>
      </c>
      <c r="K9" s="151">
        <v>0.28141480041874745</v>
      </c>
      <c r="L9" s="151">
        <v>0.004382798294956497</v>
      </c>
      <c r="M9" s="151">
        <v>0.29762488542047555</v>
      </c>
      <c r="N9" s="151">
        <v>0.579039685839223</v>
      </c>
      <c r="O9" s="153">
        <v>41.59229166666667</v>
      </c>
      <c r="P9" s="154">
        <v>29.446204620462</v>
      </c>
      <c r="Q9" s="155">
        <v>3.23726114649682</v>
      </c>
      <c r="R9" s="19"/>
      <c r="S9" s="156">
        <v>305.04</v>
      </c>
      <c r="T9" s="19"/>
      <c r="U9" s="157">
        <v>535.23643892</v>
      </c>
      <c r="V9" s="153">
        <v>526.49</v>
      </c>
      <c r="W9" s="156">
        <v>8726.785</v>
      </c>
      <c r="X9" s="19"/>
      <c r="Y9" s="128"/>
    </row>
    <row r="10">
      <c r="A10" s="376" t="s">
        <v>299</v>
      </c>
      <c r="B10" s="19"/>
      <c r="C10" s="150">
        <v>4271.28</v>
      </c>
      <c r="D10" s="19"/>
      <c r="E10" s="150">
        <v>14949.48</v>
      </c>
      <c r="F10" s="19"/>
      <c r="G10" s="151">
        <v>0.07378757444497797</v>
      </c>
      <c r="H10" s="152">
        <v>-0.06557377049180328</v>
      </c>
      <c r="I10" s="19"/>
      <c r="J10" s="151">
        <v>0.2895642524020902</v>
      </c>
      <c r="K10" s="151">
        <v>0.2886529096664232</v>
      </c>
      <c r="L10" s="151">
        <v>-9.1134273566706E-4</v>
      </c>
      <c r="M10" s="151">
        <v>0.2866654492330168</v>
      </c>
      <c r="N10" s="151">
        <v>0.5753183588994399</v>
      </c>
      <c r="O10" s="153">
        <v>41.87529411764706</v>
      </c>
      <c r="P10" s="154">
        <v>25.0369731800766</v>
      </c>
      <c r="Q10" s="155">
        <v>5.82460317460317</v>
      </c>
      <c r="R10" s="19"/>
      <c r="S10" s="156">
        <v>181.63</v>
      </c>
      <c r="T10" s="19"/>
      <c r="U10" s="157">
        <v>324.86097114</v>
      </c>
      <c r="V10" s="153">
        <v>429.46</v>
      </c>
      <c r="W10" s="156">
        <v>8573.571</v>
      </c>
      <c r="X10" s="19"/>
      <c r="Y10" s="128"/>
    </row>
    <row r="11">
      <c r="A11" s="376" t="s">
        <v>300</v>
      </c>
      <c r="B11" s="19"/>
      <c r="C11" s="150">
        <v>2197.29</v>
      </c>
      <c r="D11" s="19"/>
      <c r="E11" s="150">
        <v>7690.515</v>
      </c>
      <c r="F11" s="19"/>
      <c r="G11" s="151">
        <v>-0.013101515410112915</v>
      </c>
      <c r="H11" s="152">
        <v>-0.020618556701030927</v>
      </c>
      <c r="I11" s="19"/>
      <c r="J11" s="151">
        <v>0.282789254035653</v>
      </c>
      <c r="K11" s="151">
        <v>0.34840981390713105</v>
      </c>
      <c r="L11" s="151">
        <v>0.06562055987147805</v>
      </c>
      <c r="M11" s="151">
        <v>0.4649255218928771</v>
      </c>
      <c r="N11" s="151">
        <v>0.8133353358000082</v>
      </c>
      <c r="O11" s="153">
        <v>34.87761904761905</v>
      </c>
      <c r="P11" s="154">
        <v>22.158865248227</v>
      </c>
      <c r="Q11" s="155">
        <v>2.80228070175439</v>
      </c>
      <c r="R11" s="19"/>
      <c r="S11" s="156">
        <v>105.78</v>
      </c>
      <c r="T11" s="19"/>
      <c r="U11" s="157">
        <v>247.85587762</v>
      </c>
      <c r="V11" s="153">
        <v>242.24</v>
      </c>
      <c r="W11" s="156">
        <v>8394.6949</v>
      </c>
      <c r="X11" s="19"/>
      <c r="Y11" s="128"/>
    </row>
    <row r="12">
      <c r="A12" s="170" t="s">
        <v>43</v>
      </c>
      <c r="B12" s="19"/>
      <c r="C12" s="171">
        <v>28141.29</v>
      </c>
      <c r="D12" s="19"/>
      <c r="E12" s="171">
        <v>98494.515</v>
      </c>
      <c r="F12" s="19"/>
      <c r="G12" s="172">
        <v>-0.0581828246392711</v>
      </c>
      <c r="H12" s="173">
        <v>-0.07522485690923958</v>
      </c>
      <c r="I12" s="19"/>
      <c r="J12" s="172">
        <v>0.2908900053977625</v>
      </c>
      <c r="K12" s="172">
        <v>0.32091742773696585</v>
      </c>
      <c r="L12" s="172">
        <v>0.030027422339203354</v>
      </c>
      <c r="M12" s="172">
        <v>0.36208541968047664</v>
      </c>
      <c r="N12" s="172">
        <v>0.6830028474174424</v>
      </c>
      <c r="O12" s="174">
        <v>41.5676366322009</v>
      </c>
      <c r="P12" s="175">
        <v>26.3730894308943</v>
      </c>
      <c r="Q12" s="176">
        <v>4.29959641255605</v>
      </c>
      <c r="R12" s="19"/>
      <c r="S12" s="177">
        <v>1687.15</v>
      </c>
      <c r="T12" s="19"/>
      <c r="U12" s="178">
        <v>3299.33845591</v>
      </c>
      <c r="V12" s="174">
        <v>3148.57</v>
      </c>
      <c r="W12" s="177">
        <v>62235.1738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301</v>
      </c>
      <c r="B15" s="19"/>
      <c r="C15" s="156">
        <v>102.61</v>
      </c>
      <c r="D15" s="19"/>
      <c r="E15" s="156">
        <v>0.0</v>
      </c>
      <c r="F15" s="19"/>
      <c r="G15" s="153">
        <v>0.0</v>
      </c>
      <c r="H15" s="185">
        <v>27.0</v>
      </c>
      <c r="I15" s="19"/>
      <c r="J15" s="157">
        <v>-12.39</v>
      </c>
      <c r="K15" s="157">
        <v>-0.36</v>
      </c>
      <c r="L15" s="157">
        <v>0.0</v>
      </c>
      <c r="M15" s="157">
        <v>0.0</v>
      </c>
      <c r="N15" s="157">
        <v>-1.0</v>
      </c>
      <c r="O15" s="157">
        <v>400.0</v>
      </c>
      <c r="P15" s="157">
        <v>450.0</v>
      </c>
      <c r="Q15" s="186">
        <v>368.0</v>
      </c>
      <c r="R15" s="19"/>
      <c r="S15" s="186">
        <v>32.0</v>
      </c>
      <c r="T15" s="19"/>
      <c r="U15" s="157">
        <v>31.0</v>
      </c>
      <c r="V15" s="153">
        <v>1.6</v>
      </c>
      <c r="W15" s="156">
        <v>28.097323232323234</v>
      </c>
      <c r="X15" s="19"/>
      <c r="Y15" s="128"/>
    </row>
    <row r="16">
      <c r="A16" s="376" t="s">
        <v>302</v>
      </c>
      <c r="B16" s="19"/>
      <c r="C16" s="156">
        <v>70.32</v>
      </c>
      <c r="D16" s="19"/>
      <c r="E16" s="156">
        <v>95.01</v>
      </c>
      <c r="F16" s="19"/>
      <c r="G16" s="153">
        <v>0.0</v>
      </c>
      <c r="H16" s="185">
        <v>21.0</v>
      </c>
      <c r="I16" s="19"/>
      <c r="J16" s="157">
        <v>-22.44</v>
      </c>
      <c r="K16" s="157">
        <v>3.48</v>
      </c>
      <c r="L16" s="157">
        <v>0.0</v>
      </c>
      <c r="M16" s="157">
        <v>3.25</v>
      </c>
      <c r="N16" s="157">
        <v>0.0</v>
      </c>
      <c r="O16" s="157">
        <v>624.0</v>
      </c>
      <c r="P16" s="157">
        <v>480.0</v>
      </c>
      <c r="Q16" s="186">
        <v>358.0</v>
      </c>
      <c r="R16" s="19"/>
      <c r="S16" s="186">
        <v>8.0</v>
      </c>
      <c r="T16" s="19"/>
      <c r="U16" s="157">
        <v>8.0</v>
      </c>
      <c r="V16" s="153">
        <v>18.49</v>
      </c>
      <c r="W16" s="156">
        <v>27.239061032863848</v>
      </c>
      <c r="X16" s="19"/>
      <c r="Y16" s="128"/>
    </row>
    <row r="17">
      <c r="A17" s="376" t="s">
        <v>303</v>
      </c>
      <c r="B17" s="19"/>
      <c r="C17" s="156">
        <v>5.66</v>
      </c>
      <c r="D17" s="19"/>
      <c r="E17" s="156">
        <v>0.0</v>
      </c>
      <c r="F17" s="19"/>
      <c r="G17" s="153">
        <v>0.0</v>
      </c>
      <c r="H17" s="185">
        <v>20.0</v>
      </c>
      <c r="I17" s="19"/>
      <c r="J17" s="157">
        <v>0.35</v>
      </c>
      <c r="K17" s="157">
        <v>0.73</v>
      </c>
      <c r="L17" s="157">
        <v>0.2</v>
      </c>
      <c r="M17" s="157">
        <v>0.34</v>
      </c>
      <c r="N17" s="157">
        <v>0.0</v>
      </c>
      <c r="O17" s="157">
        <v>408.0</v>
      </c>
      <c r="P17" s="157">
        <v>466.0</v>
      </c>
      <c r="Q17" s="186">
        <v>250.0</v>
      </c>
      <c r="R17" s="19"/>
      <c r="S17" s="186">
        <v>13.0</v>
      </c>
      <c r="T17" s="19"/>
      <c r="U17" s="157">
        <v>6.0</v>
      </c>
      <c r="V17" s="153">
        <v>1.27</v>
      </c>
      <c r="W17" s="156">
        <v>26.086424242424243</v>
      </c>
      <c r="X17" s="19"/>
      <c r="Y17" s="128"/>
    </row>
    <row r="18">
      <c r="A18" s="376" t="s">
        <v>304</v>
      </c>
      <c r="B18" s="19"/>
      <c r="C18" s="156">
        <v>63.5</v>
      </c>
      <c r="D18" s="19"/>
      <c r="E18" s="156">
        <v>0.0</v>
      </c>
      <c r="F18" s="19"/>
      <c r="G18" s="153">
        <v>0.0</v>
      </c>
      <c r="H18" s="185">
        <v>32.0</v>
      </c>
      <c r="I18" s="19"/>
      <c r="J18" s="157">
        <v>15.06</v>
      </c>
      <c r="K18" s="157">
        <v>-0.15</v>
      </c>
      <c r="L18" s="157">
        <v>-0.45</v>
      </c>
      <c r="M18" s="157">
        <v>-0.01</v>
      </c>
      <c r="N18" s="157">
        <v>0.0</v>
      </c>
      <c r="O18" s="157">
        <v>167.0</v>
      </c>
      <c r="P18" s="157">
        <v>142.0</v>
      </c>
      <c r="Q18" s="186">
        <v>32.0</v>
      </c>
      <c r="R18" s="19"/>
      <c r="S18" s="186">
        <v>8.0</v>
      </c>
      <c r="T18" s="19"/>
      <c r="U18" s="157">
        <v>6.0</v>
      </c>
      <c r="V18" s="153">
        <v>0.38</v>
      </c>
      <c r="W18" s="156">
        <v>26.630588235294116</v>
      </c>
      <c r="X18" s="19"/>
      <c r="Y18" s="128"/>
    </row>
    <row r="19">
      <c r="A19" s="376" t="s">
        <v>305</v>
      </c>
      <c r="B19" s="19"/>
      <c r="C19" s="156">
        <v>12.29</v>
      </c>
      <c r="D19" s="19"/>
      <c r="E19" s="156">
        <v>0.0</v>
      </c>
      <c r="F19" s="19"/>
      <c r="G19" s="153">
        <v>0.0</v>
      </c>
      <c r="H19" s="185">
        <v>14.0</v>
      </c>
      <c r="I19" s="19"/>
      <c r="J19" s="157">
        <v>-2.28</v>
      </c>
      <c r="K19" s="157">
        <v>-0.09</v>
      </c>
      <c r="L19" s="157">
        <v>0.0</v>
      </c>
      <c r="M19" s="157">
        <v>-0.78</v>
      </c>
      <c r="N19" s="157">
        <v>-1.0</v>
      </c>
      <c r="O19" s="157">
        <v>375.0</v>
      </c>
      <c r="P19" s="157">
        <v>432.0</v>
      </c>
      <c r="Q19" s="186">
        <v>218.0</v>
      </c>
      <c r="R19" s="19"/>
      <c r="S19" s="186">
        <v>15.0</v>
      </c>
      <c r="T19" s="19"/>
      <c r="U19" s="157">
        <v>16.0</v>
      </c>
      <c r="V19" s="153">
        <v>0.73</v>
      </c>
      <c r="W19" s="156">
        <v>26.199934210526315</v>
      </c>
      <c r="X19" s="19"/>
      <c r="Y19" s="128"/>
    </row>
    <row r="20">
      <c r="A20" s="376" t="s">
        <v>306</v>
      </c>
      <c r="B20" s="19"/>
      <c r="C20" s="156">
        <v>85.65</v>
      </c>
      <c r="D20" s="19"/>
      <c r="E20" s="156">
        <v>23.25</v>
      </c>
      <c r="F20" s="19"/>
      <c r="G20" s="153">
        <v>0.0</v>
      </c>
      <c r="H20" s="185">
        <v>42.0</v>
      </c>
      <c r="I20" s="19"/>
      <c r="J20" s="157">
        <v>0.0</v>
      </c>
      <c r="K20" s="157">
        <v>0.0</v>
      </c>
      <c r="L20" s="157">
        <v>0.0</v>
      </c>
      <c r="M20" s="157">
        <v>0.0</v>
      </c>
      <c r="N20" s="157">
        <v>0.0</v>
      </c>
      <c r="O20" s="157">
        <v>245.0</v>
      </c>
      <c r="P20" s="157">
        <v>322.0</v>
      </c>
      <c r="Q20" s="186">
        <v>154.0</v>
      </c>
      <c r="R20" s="19"/>
      <c r="S20" s="186">
        <v>15.0</v>
      </c>
      <c r="T20" s="19"/>
      <c r="U20" s="157">
        <v>34.0</v>
      </c>
      <c r="V20" s="153">
        <v>0.75</v>
      </c>
      <c r="W20" s="156">
        <v>26.138588957055216</v>
      </c>
      <c r="X20" s="19"/>
      <c r="Y20" s="128"/>
    </row>
    <row r="21">
      <c r="A21" s="376" t="s">
        <v>307</v>
      </c>
      <c r="B21" s="19"/>
      <c r="C21" s="156">
        <v>52.45</v>
      </c>
      <c r="D21" s="19"/>
      <c r="E21" s="156">
        <v>108.8</v>
      </c>
      <c r="F21" s="19"/>
      <c r="G21" s="153">
        <v>0.0</v>
      </c>
      <c r="H21" s="185">
        <v>9.0</v>
      </c>
      <c r="I21" s="19"/>
      <c r="J21" s="157">
        <v>8.97</v>
      </c>
      <c r="K21" s="157">
        <v>-0.09</v>
      </c>
      <c r="L21" s="157">
        <v>0.0</v>
      </c>
      <c r="M21" s="157">
        <v>0.0</v>
      </c>
      <c r="N21" s="157">
        <v>0.0</v>
      </c>
      <c r="O21" s="157">
        <v>264.0</v>
      </c>
      <c r="P21" s="157">
        <v>156.0</v>
      </c>
      <c r="Q21" s="186">
        <v>160.0</v>
      </c>
      <c r="R21" s="19"/>
      <c r="S21" s="186">
        <v>7.0</v>
      </c>
      <c r="T21" s="19"/>
      <c r="U21" s="157">
        <v>9.0</v>
      </c>
      <c r="V21" s="153">
        <v>1.27</v>
      </c>
      <c r="W21" s="156">
        <v>24.435444444444446</v>
      </c>
      <c r="X21" s="19"/>
      <c r="Y21" s="128"/>
    </row>
    <row r="22">
      <c r="A22" s="170" t="s">
        <v>43</v>
      </c>
      <c r="B22" s="19"/>
      <c r="C22" s="177">
        <v>392.48</v>
      </c>
      <c r="D22" s="19"/>
      <c r="E22" s="177">
        <v>227.06</v>
      </c>
      <c r="F22" s="19"/>
      <c r="G22" s="174">
        <v>0.0</v>
      </c>
      <c r="H22" s="170">
        <v>165.0</v>
      </c>
      <c r="I22" s="19"/>
      <c r="J22" s="178">
        <v>-12.73</v>
      </c>
      <c r="K22" s="178">
        <v>3.52</v>
      </c>
      <c r="L22" s="178">
        <v>-0.25</v>
      </c>
      <c r="M22" s="178">
        <v>2.8</v>
      </c>
      <c r="N22" s="178">
        <v>-2.0</v>
      </c>
      <c r="O22" s="178">
        <v>2483.0</v>
      </c>
      <c r="P22" s="178">
        <v>2448.0</v>
      </c>
      <c r="Q22" s="193">
        <v>1540.0</v>
      </c>
      <c r="R22" s="19"/>
      <c r="S22" s="193">
        <v>98.0</v>
      </c>
      <c r="T22" s="19"/>
      <c r="U22" s="178">
        <v>110.0</v>
      </c>
      <c r="V22" s="174">
        <v>24.49</v>
      </c>
      <c r="W22" s="177">
        <v>26.6182078169685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6273.607142857143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277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6940.44</v>
      </c>
      <c r="E2" s="3"/>
      <c r="F2" s="136">
        <v>-0.09607933461608445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308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309</v>
      </c>
      <c r="B5" s="19"/>
      <c r="C5" s="150">
        <v>8435.67</v>
      </c>
      <c r="D5" s="19"/>
      <c r="E5" s="150">
        <v>19683.23</v>
      </c>
      <c r="F5" s="19"/>
      <c r="G5" s="151">
        <v>0.009116617580561424</v>
      </c>
      <c r="H5" s="152">
        <v>-0.009036144578313253</v>
      </c>
      <c r="I5" s="19"/>
      <c r="J5" s="151">
        <v>0.2965229792061567</v>
      </c>
      <c r="K5" s="151">
        <v>0.3372066474862103</v>
      </c>
      <c r="L5" s="151">
        <v>0.04068366828005363</v>
      </c>
      <c r="M5" s="151">
        <v>0.3433758432940122</v>
      </c>
      <c r="N5" s="151">
        <v>0.6805824907802226</v>
      </c>
      <c r="O5" s="153">
        <v>44.39826315789474</v>
      </c>
      <c r="P5" s="154">
        <v>29.0613095238095</v>
      </c>
      <c r="Q5" s="155">
        <v>5.42879256965944</v>
      </c>
      <c r="R5" s="19"/>
      <c r="S5" s="156">
        <v>703.56</v>
      </c>
      <c r="T5" s="19"/>
      <c r="U5" s="157">
        <v>1598.60820558</v>
      </c>
      <c r="V5" s="153">
        <v>986.95</v>
      </c>
      <c r="W5" s="156">
        <v>12909.0157</v>
      </c>
      <c r="X5" s="19"/>
      <c r="Y5" s="128"/>
    </row>
    <row r="6">
      <c r="A6" s="376" t="s">
        <v>310</v>
      </c>
      <c r="B6" s="19"/>
      <c r="C6" s="150">
        <v>9056.43</v>
      </c>
      <c r="D6" s="19"/>
      <c r="E6" s="150">
        <v>21131.67</v>
      </c>
      <c r="F6" s="19"/>
      <c r="G6" s="151">
        <v>-0.12748129992947732</v>
      </c>
      <c r="H6" s="152">
        <v>-0.17026378896882494</v>
      </c>
      <c r="I6" s="19"/>
      <c r="J6" s="151">
        <v>0.28763872740141533</v>
      </c>
      <c r="K6" s="151">
        <v>0.3029756427201447</v>
      </c>
      <c r="L6" s="151">
        <v>0.015336915318729345</v>
      </c>
      <c r="M6" s="151">
        <v>0.2783109238408512</v>
      </c>
      <c r="N6" s="151">
        <v>0.5812865665609959</v>
      </c>
      <c r="O6" s="153">
        <v>48.953675675675676</v>
      </c>
      <c r="P6" s="154">
        <v>23.9489871086556</v>
      </c>
      <c r="Q6" s="155">
        <v>2.95294985250737</v>
      </c>
      <c r="R6" s="19"/>
      <c r="S6" s="156">
        <v>426.4</v>
      </c>
      <c r="T6" s="19"/>
      <c r="U6" s="157">
        <v>747.22130495</v>
      </c>
      <c r="V6" s="153">
        <v>901.47</v>
      </c>
      <c r="W6" s="156">
        <v>7856.2913</v>
      </c>
      <c r="X6" s="19"/>
      <c r="Y6" s="128"/>
    </row>
    <row r="7">
      <c r="A7" s="376" t="s">
        <v>311</v>
      </c>
      <c r="B7" s="19"/>
      <c r="C7" s="150">
        <v>7158.75</v>
      </c>
      <c r="D7" s="19"/>
      <c r="E7" s="150">
        <v>16703.75</v>
      </c>
      <c r="F7" s="19"/>
      <c r="G7" s="151">
        <v>-0.030621986244886518</v>
      </c>
      <c r="H7" s="152">
        <v>-0.10158730158730159</v>
      </c>
      <c r="I7" s="19"/>
      <c r="J7" s="151">
        <v>0.2946324428147372</v>
      </c>
      <c r="K7" s="151">
        <v>0.2945002409638554</v>
      </c>
      <c r="L7" s="151">
        <v>-1.3220185088178802E-4</v>
      </c>
      <c r="M7" s="151">
        <v>0.3412541295617252</v>
      </c>
      <c r="N7" s="151">
        <v>0.6357543705255806</v>
      </c>
      <c r="O7" s="153">
        <v>44.7421875</v>
      </c>
      <c r="P7" s="154">
        <v>23.1615740740741</v>
      </c>
      <c r="Q7" s="155">
        <v>4.81510791366907</v>
      </c>
      <c r="R7" s="19"/>
      <c r="S7" s="156">
        <v>403.44</v>
      </c>
      <c r="T7" s="19"/>
      <c r="U7" s="157">
        <v>619.18240106</v>
      </c>
      <c r="V7" s="153">
        <v>746.24</v>
      </c>
      <c r="W7" s="156">
        <v>8929.4437</v>
      </c>
      <c r="X7" s="19"/>
      <c r="Y7" s="128"/>
    </row>
    <row r="8">
      <c r="A8" s="376" t="s">
        <v>312</v>
      </c>
      <c r="B8" s="19"/>
      <c r="C8" s="150">
        <v>2713.9</v>
      </c>
      <c r="D8" s="19"/>
      <c r="E8" s="150">
        <v>6332.433333333333</v>
      </c>
      <c r="F8" s="19"/>
      <c r="G8" s="151">
        <v>-0.30121480840632997</v>
      </c>
      <c r="H8" s="152">
        <v>-0.16551724137931034</v>
      </c>
      <c r="I8" s="19"/>
      <c r="J8" s="151">
        <v>0.3198386086443863</v>
      </c>
      <c r="K8" s="151">
        <v>0.2934338037510594</v>
      </c>
      <c r="L8" s="151">
        <v>-0.026404804893326948</v>
      </c>
      <c r="M8" s="151">
        <v>0.9025719444342091</v>
      </c>
      <c r="N8" s="151">
        <v>1.1960057481852684</v>
      </c>
      <c r="O8" s="153">
        <v>25.128703703703703</v>
      </c>
      <c r="P8" s="154">
        <v>23.2389937106918</v>
      </c>
      <c r="Q8" s="155">
        <v>2.69013888888889</v>
      </c>
      <c r="R8" s="19"/>
      <c r="S8" s="156">
        <v>129.56</v>
      </c>
      <c r="T8" s="19"/>
      <c r="U8" s="157">
        <v>318.93509271</v>
      </c>
      <c r="V8" s="153">
        <v>294.0</v>
      </c>
      <c r="W8" s="156">
        <v>4299.4236</v>
      </c>
      <c r="X8" s="19"/>
      <c r="Y8" s="128"/>
    </row>
    <row r="9">
      <c r="A9" s="376" t="s">
        <v>313</v>
      </c>
      <c r="B9" s="19"/>
      <c r="C9" s="150">
        <v>6435.8</v>
      </c>
      <c r="D9" s="19"/>
      <c r="E9" s="150">
        <v>15016.866666666667</v>
      </c>
      <c r="F9" s="19"/>
      <c r="G9" s="151">
        <v>-0.12853670591262076</v>
      </c>
      <c r="H9" s="152">
        <v>-0.15946843853820597</v>
      </c>
      <c r="I9" s="19"/>
      <c r="J9" s="151">
        <v>0.27991547282389134</v>
      </c>
      <c r="K9" s="151">
        <v>0.28342182790018333</v>
      </c>
      <c r="L9" s="151">
        <v>0.003506355076291992</v>
      </c>
      <c r="M9" s="151">
        <v>0.3250804872743093</v>
      </c>
      <c r="N9" s="151">
        <v>0.6085023151744927</v>
      </c>
      <c r="O9" s="153">
        <v>40.732911392405065</v>
      </c>
      <c r="P9" s="154">
        <v>24.5898322851153</v>
      </c>
      <c r="Q9" s="155">
        <v>2.77881806108898</v>
      </c>
      <c r="R9" s="19"/>
      <c r="S9" s="156">
        <v>476.01</v>
      </c>
      <c r="T9" s="19"/>
      <c r="U9" s="157">
        <v>779.75651628</v>
      </c>
      <c r="V9" s="153">
        <v>816.73</v>
      </c>
      <c r="W9" s="156">
        <v>8026.3885</v>
      </c>
      <c r="X9" s="19"/>
      <c r="Y9" s="128"/>
    </row>
    <row r="10">
      <c r="A10" s="376" t="s">
        <v>314</v>
      </c>
      <c r="B10" s="19"/>
      <c r="C10" s="150">
        <v>6736.93</v>
      </c>
      <c r="D10" s="19"/>
      <c r="E10" s="150">
        <v>15719.503333333334</v>
      </c>
      <c r="F10" s="19"/>
      <c r="G10" s="151">
        <v>-0.07126018770747632</v>
      </c>
      <c r="H10" s="152">
        <v>-0.12582781456953643</v>
      </c>
      <c r="I10" s="19"/>
      <c r="J10" s="151">
        <v>0.31245092349185755</v>
      </c>
      <c r="K10" s="151">
        <v>0.31154111739323403</v>
      </c>
      <c r="L10" s="151">
        <v>-9.09806098623557E-4</v>
      </c>
      <c r="M10" s="151">
        <v>0.30327618069358003</v>
      </c>
      <c r="N10" s="151">
        <v>0.6148172980868141</v>
      </c>
      <c r="O10" s="153">
        <v>41.84428571428571</v>
      </c>
      <c r="P10" s="154">
        <v>24.5226277372263</v>
      </c>
      <c r="Q10" s="155">
        <v>5.48281452658884</v>
      </c>
      <c r="R10" s="19"/>
      <c r="S10" s="156">
        <v>305.04</v>
      </c>
      <c r="T10" s="19"/>
      <c r="U10" s="157">
        <v>531.31957188</v>
      </c>
      <c r="V10" s="153">
        <v>681.46</v>
      </c>
      <c r="W10" s="156">
        <v>7707.6572</v>
      </c>
      <c r="X10" s="19"/>
      <c r="Y10" s="128"/>
    </row>
    <row r="11">
      <c r="A11" s="376" t="s">
        <v>315</v>
      </c>
      <c r="B11" s="19"/>
      <c r="C11" s="150">
        <v>3377.77</v>
      </c>
      <c r="D11" s="19"/>
      <c r="E11" s="150">
        <v>7881.463333333333</v>
      </c>
      <c r="F11" s="19"/>
      <c r="G11" s="151">
        <v>-0.14192701056278992</v>
      </c>
      <c r="H11" s="152">
        <v>-0.07272727272727272</v>
      </c>
      <c r="I11" s="19"/>
      <c r="J11" s="151">
        <v>0.2848654585717796</v>
      </c>
      <c r="K11" s="151">
        <v>0.3282009136205248</v>
      </c>
      <c r="L11" s="151">
        <v>0.043335455048745176</v>
      </c>
      <c r="M11" s="151">
        <v>0.4697794106762746</v>
      </c>
      <c r="N11" s="151">
        <v>0.7979803242967993</v>
      </c>
      <c r="O11" s="153">
        <v>33.7777</v>
      </c>
      <c r="P11" s="154">
        <v>24.6565656565657</v>
      </c>
      <c r="Q11" s="155">
        <v>2.66414473684211</v>
      </c>
      <c r="R11" s="19"/>
      <c r="S11" s="156">
        <v>148.83</v>
      </c>
      <c r="T11" s="19"/>
      <c r="U11" s="157">
        <v>366.07072326</v>
      </c>
      <c r="V11" s="153">
        <v>336.74</v>
      </c>
      <c r="W11" s="156">
        <v>8051.6652</v>
      </c>
      <c r="X11" s="19"/>
      <c r="Y11" s="128"/>
    </row>
    <row r="12">
      <c r="A12" s="170" t="s">
        <v>43</v>
      </c>
      <c r="B12" s="19"/>
      <c r="C12" s="171">
        <v>43915.25</v>
      </c>
      <c r="D12" s="19"/>
      <c r="E12" s="171">
        <v>102468.91666666667</v>
      </c>
      <c r="F12" s="19"/>
      <c r="G12" s="172">
        <v>-0.09607933461608445</v>
      </c>
      <c r="H12" s="173">
        <v>-0.11532625189681335</v>
      </c>
      <c r="I12" s="19"/>
      <c r="J12" s="172">
        <v>0.2949364970027496</v>
      </c>
      <c r="K12" s="172">
        <v>0.3079684027758011</v>
      </c>
      <c r="L12" s="172">
        <v>0.013031905773051503</v>
      </c>
      <c r="M12" s="172">
        <v>0.3650591058914614</v>
      </c>
      <c r="N12" s="172">
        <v>0.6730275086672625</v>
      </c>
      <c r="O12" s="174">
        <v>41.3514595103578</v>
      </c>
      <c r="P12" s="175">
        <v>25.1008903133903</v>
      </c>
      <c r="Q12" s="176">
        <v>4.02760658914729</v>
      </c>
      <c r="R12" s="19"/>
      <c r="S12" s="177">
        <v>2592.84</v>
      </c>
      <c r="T12" s="19"/>
      <c r="U12" s="178">
        <v>4961.09381572</v>
      </c>
      <c r="V12" s="174">
        <v>4763.59</v>
      </c>
      <c r="W12" s="177">
        <v>57779.8852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316</v>
      </c>
      <c r="B15" s="19"/>
      <c r="C15" s="156">
        <v>154.28</v>
      </c>
      <c r="D15" s="19"/>
      <c r="E15" s="156">
        <v>54.64</v>
      </c>
      <c r="F15" s="19"/>
      <c r="G15" s="153">
        <v>0.0</v>
      </c>
      <c r="H15" s="185">
        <v>35.0</v>
      </c>
      <c r="I15" s="19"/>
      <c r="J15" s="157">
        <v>-20.44</v>
      </c>
      <c r="K15" s="157">
        <v>0.53</v>
      </c>
      <c r="L15" s="157">
        <v>4.12</v>
      </c>
      <c r="M15" s="157">
        <v>-0.31</v>
      </c>
      <c r="N15" s="157">
        <v>-6.0</v>
      </c>
      <c r="O15" s="157">
        <v>409.0</v>
      </c>
      <c r="P15" s="157">
        <v>405.0</v>
      </c>
      <c r="Q15" s="186">
        <v>319.0</v>
      </c>
      <c r="R15" s="19"/>
      <c r="S15" s="186">
        <v>30.0</v>
      </c>
      <c r="T15" s="19"/>
      <c r="U15" s="157">
        <v>27.0</v>
      </c>
      <c r="V15" s="153">
        <v>-1.34</v>
      </c>
      <c r="W15" s="156">
        <v>27.969833333333334</v>
      </c>
      <c r="X15" s="19"/>
      <c r="Y15" s="128"/>
    </row>
    <row r="16">
      <c r="A16" s="376" t="s">
        <v>317</v>
      </c>
      <c r="B16" s="19"/>
      <c r="C16" s="156">
        <v>141.0</v>
      </c>
      <c r="D16" s="19"/>
      <c r="E16" s="156">
        <v>95.01</v>
      </c>
      <c r="F16" s="19"/>
      <c r="G16" s="153">
        <v>0.0</v>
      </c>
      <c r="H16" s="185">
        <v>29.0</v>
      </c>
      <c r="I16" s="19"/>
      <c r="J16" s="157">
        <v>-29.77</v>
      </c>
      <c r="K16" s="157">
        <v>4.59</v>
      </c>
      <c r="L16" s="157">
        <v>0.0</v>
      </c>
      <c r="M16" s="157">
        <v>5.47</v>
      </c>
      <c r="N16" s="157">
        <v>0.0</v>
      </c>
      <c r="O16" s="157">
        <v>544.0</v>
      </c>
      <c r="P16" s="157">
        <v>432.0</v>
      </c>
      <c r="Q16" s="186">
        <v>336.0</v>
      </c>
      <c r="R16" s="19"/>
      <c r="S16" s="186">
        <v>6.0</v>
      </c>
      <c r="T16" s="19"/>
      <c r="U16" s="157">
        <v>6.0</v>
      </c>
      <c r="V16" s="153">
        <v>18.62</v>
      </c>
      <c r="W16" s="156">
        <v>27.706452599388378</v>
      </c>
      <c r="X16" s="19"/>
      <c r="Y16" s="128"/>
    </row>
    <row r="17">
      <c r="A17" s="376" t="s">
        <v>318</v>
      </c>
      <c r="B17" s="19"/>
      <c r="C17" s="156">
        <v>2.99</v>
      </c>
      <c r="D17" s="19"/>
      <c r="E17" s="156">
        <v>0.0</v>
      </c>
      <c r="F17" s="19"/>
      <c r="G17" s="153">
        <v>0.0</v>
      </c>
      <c r="H17" s="185">
        <v>25.0</v>
      </c>
      <c r="I17" s="19"/>
      <c r="J17" s="157">
        <v>0.35</v>
      </c>
      <c r="K17" s="157">
        <v>0.73</v>
      </c>
      <c r="L17" s="157">
        <v>0.2</v>
      </c>
      <c r="M17" s="157">
        <v>0.34</v>
      </c>
      <c r="N17" s="157">
        <v>0.0</v>
      </c>
      <c r="O17" s="157">
        <v>341.0</v>
      </c>
      <c r="P17" s="157">
        <v>417.0</v>
      </c>
      <c r="Q17" s="186">
        <v>220.0</v>
      </c>
      <c r="R17" s="19"/>
      <c r="S17" s="186">
        <v>11.0</v>
      </c>
      <c r="T17" s="19"/>
      <c r="U17" s="157">
        <v>6.0</v>
      </c>
      <c r="V17" s="153">
        <v>1.45</v>
      </c>
      <c r="W17" s="156">
        <v>26.451328125</v>
      </c>
      <c r="X17" s="19"/>
      <c r="Y17" s="128"/>
    </row>
    <row r="18">
      <c r="A18" s="376" t="s">
        <v>319</v>
      </c>
      <c r="B18" s="19"/>
      <c r="C18" s="156">
        <v>62.18</v>
      </c>
      <c r="D18" s="19"/>
      <c r="E18" s="156">
        <v>0.0</v>
      </c>
      <c r="F18" s="19"/>
      <c r="G18" s="153">
        <v>0.0</v>
      </c>
      <c r="H18" s="185">
        <v>47.0</v>
      </c>
      <c r="I18" s="19"/>
      <c r="J18" s="157">
        <v>13.48</v>
      </c>
      <c r="K18" s="157">
        <v>-0.15</v>
      </c>
      <c r="L18" s="157">
        <v>-1.85</v>
      </c>
      <c r="M18" s="157">
        <v>-2.97</v>
      </c>
      <c r="N18" s="157">
        <v>0.0</v>
      </c>
      <c r="O18" s="157">
        <v>138.0</v>
      </c>
      <c r="P18" s="157">
        <v>127.0</v>
      </c>
      <c r="Q18" s="186">
        <v>64.0</v>
      </c>
      <c r="R18" s="19"/>
      <c r="S18" s="186">
        <v>8.0</v>
      </c>
      <c r="T18" s="19"/>
      <c r="U18" s="157">
        <v>6.0</v>
      </c>
      <c r="V18" s="153">
        <v>-1.04</v>
      </c>
      <c r="W18" s="156">
        <v>26.519117647058824</v>
      </c>
      <c r="X18" s="19"/>
      <c r="Y18" s="128"/>
    </row>
    <row r="19">
      <c r="A19" s="376" t="s">
        <v>320</v>
      </c>
      <c r="B19" s="19"/>
      <c r="C19" s="156">
        <v>33.02</v>
      </c>
      <c r="D19" s="19"/>
      <c r="E19" s="156">
        <v>0.0</v>
      </c>
      <c r="F19" s="19"/>
      <c r="G19" s="153">
        <v>0.0</v>
      </c>
      <c r="H19" s="185">
        <v>25.0</v>
      </c>
      <c r="I19" s="19"/>
      <c r="J19" s="157">
        <v>-3.68</v>
      </c>
      <c r="K19" s="157">
        <v>0.16</v>
      </c>
      <c r="L19" s="157">
        <v>0.0</v>
      </c>
      <c r="M19" s="157">
        <v>-1.12</v>
      </c>
      <c r="N19" s="157">
        <v>-1.0</v>
      </c>
      <c r="O19" s="157">
        <v>329.0</v>
      </c>
      <c r="P19" s="157">
        <v>362.5</v>
      </c>
      <c r="Q19" s="186">
        <v>186.0</v>
      </c>
      <c r="R19" s="19"/>
      <c r="S19" s="186">
        <v>14.0</v>
      </c>
      <c r="T19" s="19"/>
      <c r="U19" s="157">
        <v>15.0</v>
      </c>
      <c r="V19" s="153">
        <v>1.54</v>
      </c>
      <c r="W19" s="156">
        <v>26.613402489626555</v>
      </c>
      <c r="X19" s="19"/>
      <c r="Y19" s="128"/>
    </row>
    <row r="20">
      <c r="A20" s="376" t="s">
        <v>321</v>
      </c>
      <c r="B20" s="19"/>
      <c r="C20" s="156">
        <v>86.61</v>
      </c>
      <c r="D20" s="19"/>
      <c r="E20" s="156">
        <v>23.25</v>
      </c>
      <c r="F20" s="19"/>
      <c r="G20" s="153">
        <v>0.0</v>
      </c>
      <c r="H20" s="185">
        <v>68.0</v>
      </c>
      <c r="I20" s="19"/>
      <c r="J20" s="157">
        <v>0.0</v>
      </c>
      <c r="K20" s="157">
        <v>0.0</v>
      </c>
      <c r="L20" s="157">
        <v>0.0</v>
      </c>
      <c r="M20" s="157">
        <v>0.0</v>
      </c>
      <c r="N20" s="157">
        <v>0.0</v>
      </c>
      <c r="O20" s="157">
        <v>182.0</v>
      </c>
      <c r="P20" s="157">
        <v>252.5</v>
      </c>
      <c r="Q20" s="186">
        <v>131.5</v>
      </c>
      <c r="R20" s="19"/>
      <c r="S20" s="186">
        <v>14.0</v>
      </c>
      <c r="T20" s="19"/>
      <c r="U20" s="157">
        <v>22.0</v>
      </c>
      <c r="V20" s="153">
        <v>-0.13</v>
      </c>
      <c r="W20" s="156">
        <v>27.15692307692308</v>
      </c>
      <c r="X20" s="19"/>
      <c r="Y20" s="128"/>
    </row>
    <row r="21">
      <c r="A21" s="376" t="s">
        <v>322</v>
      </c>
      <c r="B21" s="19"/>
      <c r="C21" s="156">
        <v>51.08</v>
      </c>
      <c r="D21" s="19"/>
      <c r="E21" s="156">
        <v>108.8</v>
      </c>
      <c r="F21" s="19"/>
      <c r="G21" s="153">
        <v>0.0</v>
      </c>
      <c r="H21" s="185">
        <v>12.0</v>
      </c>
      <c r="I21" s="19"/>
      <c r="J21" s="157">
        <v>7.04</v>
      </c>
      <c r="K21" s="157">
        <v>-0.14</v>
      </c>
      <c r="L21" s="157">
        <v>0.0</v>
      </c>
      <c r="M21" s="157">
        <v>0.0</v>
      </c>
      <c r="N21" s="157">
        <v>2.0</v>
      </c>
      <c r="O21" s="157">
        <v>235.0</v>
      </c>
      <c r="P21" s="157">
        <v>124.0</v>
      </c>
      <c r="Q21" s="186">
        <v>148.0</v>
      </c>
      <c r="R21" s="19"/>
      <c r="S21" s="186">
        <v>7.0</v>
      </c>
      <c r="T21" s="19"/>
      <c r="U21" s="157">
        <v>9.0</v>
      </c>
      <c r="V21" s="153">
        <v>1.18</v>
      </c>
      <c r="W21" s="156">
        <v>23.636713286713288</v>
      </c>
      <c r="X21" s="19"/>
      <c r="Y21" s="128"/>
    </row>
    <row r="22">
      <c r="A22" s="170" t="s">
        <v>43</v>
      </c>
      <c r="B22" s="19"/>
      <c r="C22" s="177">
        <v>531.16</v>
      </c>
      <c r="D22" s="19"/>
      <c r="E22" s="177">
        <v>281.7</v>
      </c>
      <c r="F22" s="19"/>
      <c r="G22" s="174">
        <v>0.0</v>
      </c>
      <c r="H22" s="170">
        <v>241.0</v>
      </c>
      <c r="I22" s="19"/>
      <c r="J22" s="178">
        <v>-33.02</v>
      </c>
      <c r="K22" s="178">
        <v>5.72</v>
      </c>
      <c r="L22" s="178">
        <v>2.47</v>
      </c>
      <c r="M22" s="178">
        <v>1.41</v>
      </c>
      <c r="N22" s="178">
        <v>-5.0</v>
      </c>
      <c r="O22" s="178">
        <v>2178.0</v>
      </c>
      <c r="P22" s="178">
        <v>2120.0</v>
      </c>
      <c r="Q22" s="193">
        <v>1404.5</v>
      </c>
      <c r="R22" s="19"/>
      <c r="S22" s="193">
        <v>90.0</v>
      </c>
      <c r="T22" s="19"/>
      <c r="U22" s="178">
        <v>91.0</v>
      </c>
      <c r="V22" s="174">
        <v>20.28</v>
      </c>
      <c r="W22" s="177">
        <v>26.8744368811881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9183.57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277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9665.367142857143</v>
      </c>
      <c r="E2" s="3"/>
      <c r="F2" s="136">
        <v>-0.04984778495591846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323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324</v>
      </c>
      <c r="B5" s="19"/>
      <c r="C5" s="150">
        <v>12131.55</v>
      </c>
      <c r="D5" s="19"/>
      <c r="E5" s="150">
        <v>21230.2125</v>
      </c>
      <c r="F5" s="19"/>
      <c r="G5" s="151">
        <v>0.036418669897123175</v>
      </c>
      <c r="H5" s="152">
        <v>0.026143790849673203</v>
      </c>
      <c r="I5" s="19"/>
      <c r="J5" s="151">
        <v>0.2929905906499994</v>
      </c>
      <c r="K5" s="151">
        <v>0.2872371296330642</v>
      </c>
      <c r="L5" s="151">
        <v>-0.005753461016935181</v>
      </c>
      <c r="M5" s="151">
        <v>0.3196663657982698</v>
      </c>
      <c r="N5" s="151">
        <v>0.606903495431334</v>
      </c>
      <c r="O5" s="153">
        <v>45.77943396226415</v>
      </c>
      <c r="P5" s="154">
        <v>28.7729681978799</v>
      </c>
      <c r="Q5" s="155">
        <v>4.93333333333333</v>
      </c>
      <c r="R5" s="19"/>
      <c r="S5" s="156">
        <v>1026.64</v>
      </c>
      <c r="T5" s="19"/>
      <c r="U5" s="157">
        <v>2285.66323266</v>
      </c>
      <c r="V5" s="153">
        <v>1415.18</v>
      </c>
      <c r="W5" s="156">
        <v>14854.9183</v>
      </c>
      <c r="X5" s="19"/>
      <c r="Y5" s="128"/>
    </row>
    <row r="6">
      <c r="A6" s="376" t="s">
        <v>325</v>
      </c>
      <c r="B6" s="19"/>
      <c r="C6" s="150">
        <v>12998.97</v>
      </c>
      <c r="D6" s="19"/>
      <c r="E6" s="150">
        <v>22748.1975</v>
      </c>
      <c r="F6" s="19"/>
      <c r="G6" s="151">
        <v>-0.09305947140713204</v>
      </c>
      <c r="H6" s="152">
        <v>-0.14878892733564014</v>
      </c>
      <c r="I6" s="19"/>
      <c r="J6" s="151">
        <v>0.2882905337884463</v>
      </c>
      <c r="K6" s="151">
        <v>0.30056154449160205</v>
      </c>
      <c r="L6" s="151">
        <v>0.012271010703155711</v>
      </c>
      <c r="M6" s="151">
        <v>0.2521378463062843</v>
      </c>
      <c r="N6" s="151">
        <v>0.5526993907978863</v>
      </c>
      <c r="O6" s="153">
        <v>52.841341463414636</v>
      </c>
      <c r="P6" s="154">
        <v>24.7444881889764</v>
      </c>
      <c r="Q6" s="155">
        <v>3.22775482093664</v>
      </c>
      <c r="R6" s="19"/>
      <c r="S6" s="156">
        <v>576.46</v>
      </c>
      <c r="T6" s="19"/>
      <c r="U6" s="157">
        <v>1021.57935998</v>
      </c>
      <c r="V6" s="153">
        <v>1274.21</v>
      </c>
      <c r="W6" s="156">
        <v>10087.2584</v>
      </c>
      <c r="X6" s="19"/>
      <c r="Y6" s="128"/>
    </row>
    <row r="7">
      <c r="A7" s="376" t="s">
        <v>326</v>
      </c>
      <c r="B7" s="19"/>
      <c r="C7" s="150">
        <v>10149.3</v>
      </c>
      <c r="D7" s="19"/>
      <c r="E7" s="150">
        <v>17761.275</v>
      </c>
      <c r="F7" s="19"/>
      <c r="G7" s="151">
        <v>-0.008419732147393185</v>
      </c>
      <c r="H7" s="152">
        <v>-0.0625</v>
      </c>
      <c r="I7" s="19"/>
      <c r="J7" s="151">
        <v>0.29691801405023005</v>
      </c>
      <c r="K7" s="151">
        <v>0.29285199964529574</v>
      </c>
      <c r="L7" s="151">
        <v>-0.004066014404934331</v>
      </c>
      <c r="M7" s="151">
        <v>0.3254194772053245</v>
      </c>
      <c r="N7" s="151">
        <v>0.6182714768506202</v>
      </c>
      <c r="O7" s="153">
        <v>44.51447368421053</v>
      </c>
      <c r="P7" s="154">
        <v>22.9290833333333</v>
      </c>
      <c r="Q7" s="155">
        <v>5.20389447236181</v>
      </c>
      <c r="R7" s="19"/>
      <c r="S7" s="156">
        <v>585.48</v>
      </c>
      <c r="T7" s="19"/>
      <c r="U7" s="157">
        <v>869.58232286</v>
      </c>
      <c r="V7" s="153">
        <v>1037.22</v>
      </c>
      <c r="W7" s="156">
        <v>10050.899</v>
      </c>
      <c r="X7" s="19"/>
      <c r="Y7" s="128"/>
    </row>
    <row r="8">
      <c r="A8" s="376" t="s">
        <v>327</v>
      </c>
      <c r="B8" s="19"/>
      <c r="C8" s="150">
        <v>4600.45</v>
      </c>
      <c r="D8" s="19"/>
      <c r="E8" s="150">
        <v>8050.7875</v>
      </c>
      <c r="F8" s="19"/>
      <c r="G8" s="151">
        <v>-0.11837021762627153</v>
      </c>
      <c r="H8" s="152">
        <v>-0.16176470588235295</v>
      </c>
      <c r="I8" s="19"/>
      <c r="J8" s="151">
        <v>0.31822321729396036</v>
      </c>
      <c r="K8" s="151">
        <v>0.3063544218500364</v>
      </c>
      <c r="L8" s="151">
        <v>-0.011868795443923963</v>
      </c>
      <c r="M8" s="151">
        <v>0.7289797737177884</v>
      </c>
      <c r="N8" s="151">
        <v>1.0353341955678248</v>
      </c>
      <c r="O8" s="153">
        <v>30.466556291390727</v>
      </c>
      <c r="P8" s="154">
        <v>23.3219298245614</v>
      </c>
      <c r="Q8" s="155">
        <v>2.52882352941176</v>
      </c>
      <c r="R8" s="19"/>
      <c r="S8" s="156">
        <v>178.76</v>
      </c>
      <c r="T8" s="19"/>
      <c r="U8" s="157">
        <v>434.36352657</v>
      </c>
      <c r="V8" s="153">
        <v>425.78</v>
      </c>
      <c r="W8" s="156">
        <v>4117.265</v>
      </c>
      <c r="X8" s="19"/>
      <c r="Y8" s="128"/>
    </row>
    <row r="9">
      <c r="A9" s="376" t="s">
        <v>328</v>
      </c>
      <c r="B9" s="19"/>
      <c r="C9" s="150">
        <v>9855.58</v>
      </c>
      <c r="D9" s="19"/>
      <c r="E9" s="150">
        <v>17247.265</v>
      </c>
      <c r="F9" s="19"/>
      <c r="G9" s="151">
        <v>-0.01855425766040291</v>
      </c>
      <c r="H9" s="152">
        <v>-0.06172839506172839</v>
      </c>
      <c r="I9" s="19"/>
      <c r="J9" s="151">
        <v>0.28024124404651984</v>
      </c>
      <c r="K9" s="151">
        <v>0.28220787614731957</v>
      </c>
      <c r="L9" s="151">
        <v>0.00196663210079975</v>
      </c>
      <c r="M9" s="151">
        <v>0.31931925873464573</v>
      </c>
      <c r="N9" s="151">
        <v>0.6015271348819653</v>
      </c>
      <c r="O9" s="153">
        <v>43.0374672489083</v>
      </c>
      <c r="P9" s="154">
        <v>24.4228291316527</v>
      </c>
      <c r="Q9" s="155">
        <v>2.87151675485009</v>
      </c>
      <c r="R9" s="19"/>
      <c r="S9" s="156">
        <v>757.68</v>
      </c>
      <c r="T9" s="19"/>
      <c r="U9" s="157">
        <v>1234.35161374</v>
      </c>
      <c r="V9" s="153">
        <v>1226.23</v>
      </c>
      <c r="W9" s="156">
        <v>9305.2321</v>
      </c>
      <c r="X9" s="19"/>
      <c r="Y9" s="128"/>
    </row>
    <row r="10">
      <c r="A10" s="376" t="s">
        <v>329</v>
      </c>
      <c r="B10" s="19"/>
      <c r="C10" s="150">
        <v>9860.42</v>
      </c>
      <c r="D10" s="19"/>
      <c r="E10" s="150">
        <v>17255.735</v>
      </c>
      <c r="F10" s="19"/>
      <c r="G10" s="151">
        <v>-0.08255704465691328</v>
      </c>
      <c r="H10" s="152">
        <v>-0.09767441860465116</v>
      </c>
      <c r="I10" s="19"/>
      <c r="J10" s="151">
        <v>0.3107960918500429</v>
      </c>
      <c r="K10" s="151">
        <v>0.31146774680997363</v>
      </c>
      <c r="L10" s="151">
        <v>6.716549599307129E-4</v>
      </c>
      <c r="M10" s="151">
        <v>0.28911596057774414</v>
      </c>
      <c r="N10" s="151">
        <v>0.6005837073877177</v>
      </c>
      <c r="O10" s="153">
        <v>45.02474885844749</v>
      </c>
      <c r="P10" s="154">
        <v>29.669298245614</v>
      </c>
      <c r="Q10" s="155">
        <v>6.80826737027265</v>
      </c>
      <c r="R10" s="19"/>
      <c r="S10" s="156">
        <v>412.87</v>
      </c>
      <c r="T10" s="19"/>
      <c r="U10" s="157">
        <v>778.56109999</v>
      </c>
      <c r="V10" s="153">
        <v>1044.94</v>
      </c>
      <c r="W10" s="156">
        <v>9010.3476</v>
      </c>
      <c r="X10" s="19"/>
      <c r="Y10" s="128"/>
    </row>
    <row r="11">
      <c r="A11" s="376" t="s">
        <v>330</v>
      </c>
      <c r="B11" s="19"/>
      <c r="C11" s="150">
        <v>4688.72</v>
      </c>
      <c r="D11" s="19"/>
      <c r="E11" s="150">
        <v>8205.26</v>
      </c>
      <c r="F11" s="19"/>
      <c r="G11" s="151">
        <v>-0.1278941729658949</v>
      </c>
      <c r="H11" s="152">
        <v>-0.06787330316742081</v>
      </c>
      <c r="I11" s="19"/>
      <c r="J11" s="151">
        <v>0.2847728164616356</v>
      </c>
      <c r="K11" s="151">
        <v>0.31414693135866506</v>
      </c>
      <c r="L11" s="151">
        <v>0.029374114897029468</v>
      </c>
      <c r="M11" s="151">
        <v>0.4746174862222526</v>
      </c>
      <c r="N11" s="151">
        <v>0.7887644175809176</v>
      </c>
      <c r="O11" s="153">
        <v>33.01915492957747</v>
      </c>
      <c r="P11" s="154">
        <v>24.5685823754789</v>
      </c>
      <c r="Q11" s="155">
        <v>2.83422764227642</v>
      </c>
      <c r="R11" s="19"/>
      <c r="S11" s="156">
        <v>194.34</v>
      </c>
      <c r="T11" s="19"/>
      <c r="U11" s="157">
        <v>490.23520158</v>
      </c>
      <c r="V11" s="153">
        <v>446.99</v>
      </c>
      <c r="W11" s="156">
        <v>8686.2555</v>
      </c>
      <c r="X11" s="19"/>
      <c r="Y11" s="128"/>
    </row>
    <row r="12">
      <c r="A12" s="170" t="s">
        <v>43</v>
      </c>
      <c r="B12" s="19"/>
      <c r="C12" s="171">
        <v>64284.99</v>
      </c>
      <c r="D12" s="19"/>
      <c r="E12" s="171">
        <v>112498.7325</v>
      </c>
      <c r="F12" s="19"/>
      <c r="G12" s="172">
        <v>-0.04984778495591846</v>
      </c>
      <c r="H12" s="173">
        <v>-0.079149871747893</v>
      </c>
      <c r="I12" s="19"/>
      <c r="J12" s="172">
        <v>0.2946431196458147</v>
      </c>
      <c r="K12" s="172">
        <v>0.29709431704041644</v>
      </c>
      <c r="L12" s="172">
        <v>0.002451197394601757</v>
      </c>
      <c r="M12" s="172">
        <v>0.34277403636525416</v>
      </c>
      <c r="N12" s="172">
        <v>0.6398683534056706</v>
      </c>
      <c r="O12" s="174">
        <v>43.4358040540541</v>
      </c>
      <c r="P12" s="175">
        <v>25.9369834199456</v>
      </c>
      <c r="Q12" s="176">
        <v>4.27676359719978</v>
      </c>
      <c r="R12" s="19"/>
      <c r="S12" s="177">
        <v>3732.23</v>
      </c>
      <c r="T12" s="19"/>
      <c r="U12" s="178">
        <v>7114.33635738</v>
      </c>
      <c r="V12" s="174">
        <v>6870.55</v>
      </c>
      <c r="W12" s="177">
        <v>66112.1759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331</v>
      </c>
      <c r="B15" s="19"/>
      <c r="C15" s="156">
        <v>224.87</v>
      </c>
      <c r="D15" s="19"/>
      <c r="E15" s="156">
        <v>54.64</v>
      </c>
      <c r="F15" s="19"/>
      <c r="G15" s="153">
        <v>0.0</v>
      </c>
      <c r="H15" s="185">
        <v>58.0</v>
      </c>
      <c r="I15" s="19"/>
      <c r="J15" s="157">
        <v>-38.51</v>
      </c>
      <c r="K15" s="157">
        <v>0.03</v>
      </c>
      <c r="L15" s="157">
        <v>8.97</v>
      </c>
      <c r="M15" s="157">
        <v>5.3</v>
      </c>
      <c r="N15" s="157">
        <v>-7.0</v>
      </c>
      <c r="O15" s="157">
        <v>640.0</v>
      </c>
      <c r="P15" s="157">
        <v>590.0</v>
      </c>
      <c r="Q15" s="186">
        <v>398.5</v>
      </c>
      <c r="R15" s="19"/>
      <c r="S15" s="186">
        <v>41.0</v>
      </c>
      <c r="T15" s="19"/>
      <c r="U15" s="157">
        <v>39.0</v>
      </c>
      <c r="V15" s="153">
        <v>-2.12</v>
      </c>
      <c r="W15" s="156">
        <v>28.037447795823667</v>
      </c>
      <c r="X15" s="19"/>
      <c r="Y15" s="128"/>
    </row>
    <row r="16">
      <c r="A16" s="376" t="s">
        <v>332</v>
      </c>
      <c r="B16" s="19"/>
      <c r="C16" s="156">
        <v>210.48</v>
      </c>
      <c r="D16" s="19"/>
      <c r="E16" s="156">
        <v>95.01</v>
      </c>
      <c r="F16" s="19"/>
      <c r="G16" s="153">
        <v>0.0</v>
      </c>
      <c r="H16" s="185">
        <v>44.0</v>
      </c>
      <c r="I16" s="19"/>
      <c r="J16" s="157">
        <v>-18.66</v>
      </c>
      <c r="K16" s="157">
        <v>8.98</v>
      </c>
      <c r="L16" s="157">
        <v>0.0</v>
      </c>
      <c r="M16" s="157">
        <v>3.08</v>
      </c>
      <c r="N16" s="157">
        <v>0.0</v>
      </c>
      <c r="O16" s="157">
        <v>752.0</v>
      </c>
      <c r="P16" s="157">
        <v>610.0</v>
      </c>
      <c r="Q16" s="186">
        <v>405.0</v>
      </c>
      <c r="R16" s="19"/>
      <c r="S16" s="186">
        <v>10.0</v>
      </c>
      <c r="T16" s="19"/>
      <c r="U16" s="157">
        <v>11.0</v>
      </c>
      <c r="V16" s="153">
        <v>25.51</v>
      </c>
      <c r="W16" s="156">
        <v>27.660106382978725</v>
      </c>
      <c r="X16" s="19"/>
      <c r="Y16" s="128"/>
    </row>
    <row r="17">
      <c r="A17" s="376" t="s">
        <v>333</v>
      </c>
      <c r="B17" s="19"/>
      <c r="C17" s="156">
        <v>30.52</v>
      </c>
      <c r="D17" s="19"/>
      <c r="E17" s="156">
        <v>0.0</v>
      </c>
      <c r="F17" s="19"/>
      <c r="G17" s="153">
        <v>0.0</v>
      </c>
      <c r="H17" s="185">
        <v>31.0</v>
      </c>
      <c r="I17" s="19"/>
      <c r="J17" s="157">
        <v>4.94</v>
      </c>
      <c r="K17" s="157">
        <v>-1.16</v>
      </c>
      <c r="L17" s="157">
        <v>-3.89</v>
      </c>
      <c r="M17" s="157">
        <v>-0.22</v>
      </c>
      <c r="N17" s="157">
        <v>0.0</v>
      </c>
      <c r="O17" s="157">
        <v>358.0</v>
      </c>
      <c r="P17" s="157">
        <v>493.0</v>
      </c>
      <c r="Q17" s="186">
        <v>258.0</v>
      </c>
      <c r="R17" s="19"/>
      <c r="S17" s="186">
        <v>11.0</v>
      </c>
      <c r="T17" s="19"/>
      <c r="U17" s="157">
        <v>11.0</v>
      </c>
      <c r="V17" s="153">
        <v>1.7</v>
      </c>
      <c r="W17" s="156">
        <v>26.43669398907104</v>
      </c>
      <c r="X17" s="19"/>
      <c r="Y17" s="128"/>
    </row>
    <row r="18">
      <c r="A18" s="376" t="s">
        <v>334</v>
      </c>
      <c r="B18" s="19"/>
      <c r="C18" s="156">
        <v>375.98</v>
      </c>
      <c r="D18" s="19"/>
      <c r="E18" s="156">
        <v>0.0</v>
      </c>
      <c r="F18" s="19"/>
      <c r="G18" s="153">
        <v>0.0</v>
      </c>
      <c r="H18" s="185">
        <v>61.0</v>
      </c>
      <c r="I18" s="19"/>
      <c r="J18" s="157">
        <v>18.95</v>
      </c>
      <c r="K18" s="157">
        <v>-0.15</v>
      </c>
      <c r="L18" s="157">
        <v>-0.99</v>
      </c>
      <c r="M18" s="157">
        <v>-2.9</v>
      </c>
      <c r="N18" s="157">
        <v>0.0</v>
      </c>
      <c r="O18" s="157">
        <v>140.0</v>
      </c>
      <c r="P18" s="157">
        <v>184.0</v>
      </c>
      <c r="Q18" s="186">
        <v>102.0</v>
      </c>
      <c r="R18" s="19"/>
      <c r="S18" s="186">
        <v>8.0</v>
      </c>
      <c r="T18" s="19"/>
      <c r="U18" s="157">
        <v>12.0</v>
      </c>
      <c r="V18" s="153">
        <v>-0.56</v>
      </c>
      <c r="W18" s="156">
        <v>31.413630136986303</v>
      </c>
      <c r="X18" s="19"/>
      <c r="Y18" s="128"/>
    </row>
    <row r="19">
      <c r="A19" s="376" t="s">
        <v>335</v>
      </c>
      <c r="B19" s="19"/>
      <c r="C19" s="156">
        <v>32.03</v>
      </c>
      <c r="D19" s="19"/>
      <c r="E19" s="156">
        <v>0.0</v>
      </c>
      <c r="F19" s="19"/>
      <c r="G19" s="153">
        <v>0.0</v>
      </c>
      <c r="H19" s="185">
        <v>36.0</v>
      </c>
      <c r="I19" s="19"/>
      <c r="J19" s="157">
        <v>-3.68</v>
      </c>
      <c r="K19" s="157">
        <v>0.16</v>
      </c>
      <c r="L19" s="157">
        <v>0.0</v>
      </c>
      <c r="M19" s="157">
        <v>-1.12</v>
      </c>
      <c r="N19" s="157">
        <v>-1.0</v>
      </c>
      <c r="O19" s="157">
        <v>392.0</v>
      </c>
      <c r="P19" s="157">
        <v>457.5</v>
      </c>
      <c r="Q19" s="186">
        <v>251.5</v>
      </c>
      <c r="R19" s="19"/>
      <c r="S19" s="186">
        <v>17.0</v>
      </c>
      <c r="T19" s="19"/>
      <c r="U19" s="157">
        <v>21.0</v>
      </c>
      <c r="V19" s="153">
        <v>1.57</v>
      </c>
      <c r="W19" s="156">
        <v>27.124226519337018</v>
      </c>
      <c r="X19" s="19"/>
      <c r="Y19" s="128"/>
    </row>
    <row r="20">
      <c r="A20" s="376" t="s">
        <v>336</v>
      </c>
      <c r="B20" s="19"/>
      <c r="C20" s="156">
        <v>138.7</v>
      </c>
      <c r="D20" s="19"/>
      <c r="E20" s="156">
        <v>23.25</v>
      </c>
      <c r="F20" s="19"/>
      <c r="G20" s="153">
        <v>0.0</v>
      </c>
      <c r="H20" s="185">
        <v>99.0</v>
      </c>
      <c r="I20" s="19"/>
      <c r="J20" s="157">
        <v>6.87</v>
      </c>
      <c r="K20" s="157">
        <v>0.0</v>
      </c>
      <c r="L20" s="157">
        <v>0.0</v>
      </c>
      <c r="M20" s="157">
        <v>0.0</v>
      </c>
      <c r="N20" s="157">
        <v>0.0</v>
      </c>
      <c r="O20" s="157">
        <v>362.0</v>
      </c>
      <c r="P20" s="157">
        <v>408.5</v>
      </c>
      <c r="Q20" s="186">
        <v>216.5</v>
      </c>
      <c r="R20" s="19"/>
      <c r="S20" s="186">
        <v>19.0</v>
      </c>
      <c r="T20" s="19"/>
      <c r="U20" s="157">
        <v>16.0</v>
      </c>
      <c r="V20" s="153">
        <v>-0.68</v>
      </c>
      <c r="W20" s="156">
        <v>27.116988950276244</v>
      </c>
      <c r="X20" s="19"/>
      <c r="Y20" s="128"/>
    </row>
    <row r="21">
      <c r="A21" s="376" t="s">
        <v>337</v>
      </c>
      <c r="B21" s="19"/>
      <c r="C21" s="156">
        <v>74.69</v>
      </c>
      <c r="D21" s="19"/>
      <c r="E21" s="156">
        <v>108.8</v>
      </c>
      <c r="F21" s="19"/>
      <c r="G21" s="153">
        <v>0.0</v>
      </c>
      <c r="H21" s="185">
        <v>21.0</v>
      </c>
      <c r="I21" s="19"/>
      <c r="J21" s="157">
        <v>6.51</v>
      </c>
      <c r="K21" s="157">
        <v>-0.14</v>
      </c>
      <c r="L21" s="157">
        <v>0.0</v>
      </c>
      <c r="M21" s="157">
        <v>-0.16</v>
      </c>
      <c r="N21" s="157">
        <v>2.0</v>
      </c>
      <c r="O21" s="157">
        <v>242.0</v>
      </c>
      <c r="P21" s="157">
        <v>294.0</v>
      </c>
      <c r="Q21" s="186">
        <v>174.0</v>
      </c>
      <c r="R21" s="19"/>
      <c r="S21" s="186">
        <v>13.0</v>
      </c>
      <c r="T21" s="19"/>
      <c r="U21" s="157">
        <v>15.0</v>
      </c>
      <c r="V21" s="153">
        <v>0.26</v>
      </c>
      <c r="W21" s="156">
        <v>24.306632124352333</v>
      </c>
      <c r="X21" s="19"/>
      <c r="Y21" s="128"/>
    </row>
    <row r="22">
      <c r="A22" s="170" t="s">
        <v>43</v>
      </c>
      <c r="B22" s="19"/>
      <c r="C22" s="177">
        <v>1087.27</v>
      </c>
      <c r="D22" s="19"/>
      <c r="E22" s="177">
        <v>281.7</v>
      </c>
      <c r="F22" s="19"/>
      <c r="G22" s="174">
        <v>0.0</v>
      </c>
      <c r="H22" s="170">
        <v>350.0</v>
      </c>
      <c r="I22" s="19"/>
      <c r="J22" s="178">
        <v>-23.58</v>
      </c>
      <c r="K22" s="178">
        <v>7.72</v>
      </c>
      <c r="L22" s="178">
        <v>4.09</v>
      </c>
      <c r="M22" s="178">
        <v>3.98</v>
      </c>
      <c r="N22" s="178">
        <v>-6.0</v>
      </c>
      <c r="O22" s="178">
        <v>2886.0</v>
      </c>
      <c r="P22" s="178">
        <v>3037.0</v>
      </c>
      <c r="Q22" s="193">
        <v>1805.5</v>
      </c>
      <c r="R22" s="19"/>
      <c r="S22" s="193">
        <v>119.0</v>
      </c>
      <c r="T22" s="19"/>
      <c r="U22" s="178">
        <v>125.0</v>
      </c>
      <c r="V22" s="174">
        <v>25.68</v>
      </c>
      <c r="W22" s="177">
        <v>27.3275150214592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14282.68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277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14789.792857142857</v>
      </c>
      <c r="E2" s="3"/>
      <c r="F2" s="136">
        <v>-0.03428802972706563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338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339</v>
      </c>
      <c r="B5" s="19"/>
      <c r="C5" s="150">
        <v>19433.21</v>
      </c>
      <c r="D5" s="19"/>
      <c r="E5" s="150">
        <v>27206.494</v>
      </c>
      <c r="F5" s="19"/>
      <c r="G5" s="151">
        <v>0.0015977561319045614</v>
      </c>
      <c r="H5" s="152">
        <v>-0.03369272237196765</v>
      </c>
      <c r="I5" s="19"/>
      <c r="J5" s="151">
        <v>0.2927792166090934</v>
      </c>
      <c r="K5" s="151">
        <v>0.2624559143857345</v>
      </c>
      <c r="L5" s="151">
        <v>-0.03032330222335888</v>
      </c>
      <c r="M5" s="151">
        <v>0.27793711383760067</v>
      </c>
      <c r="N5" s="151">
        <v>0.5403930282233352</v>
      </c>
      <c r="O5" s="153">
        <v>51.27496042216359</v>
      </c>
      <c r="P5" s="154">
        <v>31.3178251121076</v>
      </c>
      <c r="Q5" s="155">
        <v>5.98729933899906</v>
      </c>
      <c r="R5" s="19"/>
      <c r="S5" s="156">
        <v>1604.33</v>
      </c>
      <c r="T5" s="19"/>
      <c r="U5" s="157">
        <v>3519.16320703</v>
      </c>
      <c r="V5" s="153">
        <v>2224.42</v>
      </c>
      <c r="W5" s="156">
        <v>13667.6279</v>
      </c>
      <c r="X5" s="19"/>
      <c r="Y5" s="128"/>
    </row>
    <row r="6">
      <c r="A6" s="376" t="s">
        <v>340</v>
      </c>
      <c r="B6" s="19"/>
      <c r="C6" s="150">
        <v>20013.25</v>
      </c>
      <c r="D6" s="19"/>
      <c r="E6" s="150">
        <v>28018.55</v>
      </c>
      <c r="F6" s="19"/>
      <c r="G6" s="151">
        <v>-0.0904994669310955</v>
      </c>
      <c r="H6" s="152">
        <v>-0.1657142857142857</v>
      </c>
      <c r="I6" s="19"/>
      <c r="J6" s="151">
        <v>0.28429615379810874</v>
      </c>
      <c r="K6" s="151">
        <v>0.2943971119133574</v>
      </c>
      <c r="L6" s="151">
        <v>0.010100958115248648</v>
      </c>
      <c r="M6" s="151">
        <v>0.2278268996789627</v>
      </c>
      <c r="N6" s="151">
        <v>0.5222240115923201</v>
      </c>
      <c r="O6" s="153">
        <v>56.694759206798864</v>
      </c>
      <c r="P6" s="154">
        <v>25.102115716753</v>
      </c>
      <c r="Q6" s="155">
        <v>4.31339326878746</v>
      </c>
      <c r="R6" s="19"/>
      <c r="S6" s="156">
        <v>891.34</v>
      </c>
      <c r="T6" s="19"/>
      <c r="U6" s="157">
        <v>1614.9181414</v>
      </c>
      <c r="V6" s="153">
        <v>1914.67</v>
      </c>
      <c r="W6" s="156">
        <v>8102.4056</v>
      </c>
      <c r="X6" s="19"/>
      <c r="Y6" s="128"/>
    </row>
    <row r="7">
      <c r="A7" s="376" t="s">
        <v>341</v>
      </c>
      <c r="B7" s="19"/>
      <c r="C7" s="150">
        <v>15109.17</v>
      </c>
      <c r="D7" s="19"/>
      <c r="E7" s="150">
        <v>21152.838</v>
      </c>
      <c r="F7" s="19"/>
      <c r="G7" s="151">
        <v>0.018167642323867875</v>
      </c>
      <c r="H7" s="152">
        <v>-0.07768595041322314</v>
      </c>
      <c r="I7" s="19"/>
      <c r="J7" s="151">
        <v>0.2825727687225705</v>
      </c>
      <c r="K7" s="151">
        <v>0.2795779053382813</v>
      </c>
      <c r="L7" s="151">
        <v>-0.0029948633842891434</v>
      </c>
      <c r="M7" s="151">
        <v>0.2942791099709646</v>
      </c>
      <c r="N7" s="151">
        <v>0.5738570153092459</v>
      </c>
      <c r="O7" s="153">
        <v>47.662996845425866</v>
      </c>
      <c r="P7" s="154">
        <v>23.9743859649123</v>
      </c>
      <c r="Q7" s="155">
        <v>5.23975060827251</v>
      </c>
      <c r="R7" s="19"/>
      <c r="S7" s="156">
        <v>799.09</v>
      </c>
      <c r="T7" s="19"/>
      <c r="U7" s="157">
        <v>1252.92286015</v>
      </c>
      <c r="V7" s="153">
        <v>1481.19</v>
      </c>
      <c r="W7" s="156">
        <v>8753.5812</v>
      </c>
      <c r="X7" s="19"/>
      <c r="Y7" s="128"/>
    </row>
    <row r="8">
      <c r="A8" s="376" t="s">
        <v>342</v>
      </c>
      <c r="B8" s="19"/>
      <c r="C8" s="150">
        <v>6693.39</v>
      </c>
      <c r="D8" s="19"/>
      <c r="E8" s="150">
        <v>9370.746</v>
      </c>
      <c r="F8" s="19"/>
      <c r="G8" s="151">
        <v>-0.2221357075038089</v>
      </c>
      <c r="H8" s="152">
        <v>-0.18831168831168832</v>
      </c>
      <c r="I8" s="19"/>
      <c r="J8" s="151">
        <v>0.3060228075758323</v>
      </c>
      <c r="K8" s="151">
        <v>0.29374783181616493</v>
      </c>
      <c r="L8" s="151">
        <v>-0.012274975759667373</v>
      </c>
      <c r="M8" s="151">
        <v>0.6748269561462876</v>
      </c>
      <c r="N8" s="151">
        <v>0.9685747879624526</v>
      </c>
      <c r="O8" s="153">
        <v>31.873285714285714</v>
      </c>
      <c r="P8" s="154">
        <v>23.0828869047619</v>
      </c>
      <c r="Q8" s="155">
        <v>2.72190860215054</v>
      </c>
      <c r="R8" s="19"/>
      <c r="S8" s="156">
        <v>284.13</v>
      </c>
      <c r="T8" s="19"/>
      <c r="U8" s="157">
        <v>681.82968826</v>
      </c>
      <c r="V8" s="153">
        <v>632.42</v>
      </c>
      <c r="W8" s="156">
        <v>3614.5081</v>
      </c>
      <c r="X8" s="19"/>
      <c r="Y8" s="128"/>
    </row>
    <row r="9">
      <c r="A9" s="376" t="s">
        <v>343</v>
      </c>
      <c r="B9" s="19"/>
      <c r="C9" s="150">
        <v>15641.63</v>
      </c>
      <c r="D9" s="19"/>
      <c r="E9" s="150">
        <v>21898.282</v>
      </c>
      <c r="F9" s="19"/>
      <c r="G9" s="151">
        <v>0.022298022412398057</v>
      </c>
      <c r="H9" s="152">
        <v>-0.02512562814070352</v>
      </c>
      <c r="I9" s="19"/>
      <c r="J9" s="151">
        <v>0.2759482227875228</v>
      </c>
      <c r="K9" s="151">
        <v>0.27685541724232066</v>
      </c>
      <c r="L9" s="151">
        <v>9.071944547978696E-4</v>
      </c>
      <c r="M9" s="151">
        <v>0.28012272378262365</v>
      </c>
      <c r="N9" s="151">
        <v>0.5569781410249444</v>
      </c>
      <c r="O9" s="153">
        <v>48.576490683229814</v>
      </c>
      <c r="P9" s="154">
        <v>25.4736455463728</v>
      </c>
      <c r="Q9" s="155">
        <v>3.93316062176166</v>
      </c>
      <c r="R9" s="19"/>
      <c r="S9" s="156">
        <v>1153.74</v>
      </c>
      <c r="T9" s="19"/>
      <c r="U9" s="157">
        <v>1885.41324936</v>
      </c>
      <c r="V9" s="153">
        <v>1843.2</v>
      </c>
      <c r="W9" s="156">
        <v>7756.0846</v>
      </c>
      <c r="X9" s="19"/>
      <c r="Y9" s="128"/>
    </row>
    <row r="10">
      <c r="A10" s="376" t="s">
        <v>344</v>
      </c>
      <c r="B10" s="19"/>
      <c r="C10" s="150">
        <v>14864.3</v>
      </c>
      <c r="D10" s="19"/>
      <c r="E10" s="150">
        <v>20810.02</v>
      </c>
      <c r="F10" s="19"/>
      <c r="G10" s="151">
        <v>-0.04104383729557111</v>
      </c>
      <c r="H10" s="152">
        <v>-0.04477611940298507</v>
      </c>
      <c r="I10" s="19"/>
      <c r="J10" s="151">
        <v>0.3043574201274194</v>
      </c>
      <c r="K10" s="151">
        <v>0.30538718944047144</v>
      </c>
      <c r="L10" s="151">
        <v>0.0010297693130520778</v>
      </c>
      <c r="M10" s="151">
        <v>0.27235273776767155</v>
      </c>
      <c r="N10" s="151">
        <v>0.577739927208143</v>
      </c>
      <c r="O10" s="153">
        <v>49.05709570957096</v>
      </c>
      <c r="P10" s="154">
        <v>30.3145143487859</v>
      </c>
      <c r="Q10" s="155">
        <v>7.99411247803164</v>
      </c>
      <c r="R10" s="19"/>
      <c r="S10" s="156">
        <v>584.25</v>
      </c>
      <c r="T10" s="19"/>
      <c r="U10" s="157">
        <v>1145.87422923</v>
      </c>
      <c r="V10" s="153">
        <v>1494.17</v>
      </c>
      <c r="W10" s="156">
        <v>7542.1839</v>
      </c>
      <c r="X10" s="19"/>
      <c r="Y10" s="128"/>
    </row>
    <row r="11">
      <c r="A11" s="376" t="s">
        <v>345</v>
      </c>
      <c r="B11" s="19"/>
      <c r="C11" s="150">
        <v>8223.81</v>
      </c>
      <c r="D11" s="19"/>
      <c r="E11" s="150">
        <v>11513.334</v>
      </c>
      <c r="F11" s="19"/>
      <c r="G11" s="151">
        <v>0.044118319215064906</v>
      </c>
      <c r="H11" s="152">
        <v>0.0759493670886076</v>
      </c>
      <c r="I11" s="19"/>
      <c r="J11" s="151">
        <v>0.27737386928929536</v>
      </c>
      <c r="K11" s="151">
        <v>0.29574095218639534</v>
      </c>
      <c r="L11" s="151">
        <v>0.018367082897100005</v>
      </c>
      <c r="M11" s="151">
        <v>0.3798590677556996</v>
      </c>
      <c r="N11" s="151">
        <v>0.675600019942095</v>
      </c>
      <c r="O11" s="153">
        <v>40.51137931034483</v>
      </c>
      <c r="P11" s="154">
        <v>27.6827814569536</v>
      </c>
      <c r="Q11" s="155">
        <v>3.4888067061144</v>
      </c>
      <c r="R11" s="19"/>
      <c r="S11" s="156">
        <v>330.87</v>
      </c>
      <c r="T11" s="19"/>
      <c r="U11" s="157">
        <v>826.50913308</v>
      </c>
      <c r="V11" s="153">
        <v>764.97</v>
      </c>
      <c r="W11" s="156">
        <v>7727.0853</v>
      </c>
      <c r="X11" s="19"/>
      <c r="Y11" s="128"/>
    </row>
    <row r="12">
      <c r="A12" s="170" t="s">
        <v>43</v>
      </c>
      <c r="B12" s="19"/>
      <c r="C12" s="171">
        <v>99978.76</v>
      </c>
      <c r="D12" s="19"/>
      <c r="E12" s="171">
        <v>139970.264</v>
      </c>
      <c r="F12" s="19"/>
      <c r="G12" s="172">
        <v>-0.03428802972706563</v>
      </c>
      <c r="H12" s="173">
        <v>-0.07241720217498764</v>
      </c>
      <c r="I12" s="19"/>
      <c r="J12" s="172">
        <v>0.28824632351911544</v>
      </c>
      <c r="K12" s="172">
        <v>0.28490568396727467</v>
      </c>
      <c r="L12" s="172">
        <v>-0.003340639551840811</v>
      </c>
      <c r="M12" s="172">
        <v>0.3048423255099383</v>
      </c>
      <c r="N12" s="172">
        <v>0.589748009477213</v>
      </c>
      <c r="O12" s="174">
        <v>47.9054911356013</v>
      </c>
      <c r="P12" s="175">
        <v>27.2162184189079</v>
      </c>
      <c r="Q12" s="176">
        <v>5.09221234168688</v>
      </c>
      <c r="R12" s="19"/>
      <c r="S12" s="177">
        <v>5647.75</v>
      </c>
      <c r="T12" s="19"/>
      <c r="U12" s="178">
        <v>10926.63050851</v>
      </c>
      <c r="V12" s="174">
        <v>10355.04</v>
      </c>
      <c r="W12" s="177">
        <v>57163.4766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346</v>
      </c>
      <c r="B15" s="19"/>
      <c r="C15" s="156">
        <v>309.59</v>
      </c>
      <c r="D15" s="19"/>
      <c r="E15" s="156">
        <v>54.64</v>
      </c>
      <c r="F15" s="19"/>
      <c r="G15" s="153">
        <v>36.2099989056587</v>
      </c>
      <c r="H15" s="185">
        <v>83.0</v>
      </c>
      <c r="I15" s="19"/>
      <c r="J15" s="157">
        <v>-32.5</v>
      </c>
      <c r="K15" s="157">
        <v>-2.44</v>
      </c>
      <c r="L15" s="157">
        <v>13.43</v>
      </c>
      <c r="M15" s="157">
        <v>3.16</v>
      </c>
      <c r="N15" s="157">
        <v>-9.0</v>
      </c>
      <c r="O15" s="157">
        <v>808.0</v>
      </c>
      <c r="P15" s="157">
        <v>636.0</v>
      </c>
      <c r="Q15" s="186">
        <v>360.0</v>
      </c>
      <c r="R15" s="19"/>
      <c r="S15" s="186">
        <v>39.0</v>
      </c>
      <c r="T15" s="19"/>
      <c r="U15" s="157">
        <v>34.0</v>
      </c>
      <c r="V15" s="153">
        <v>-1.74</v>
      </c>
      <c r="W15" s="156">
        <v>28.677597597597597</v>
      </c>
      <c r="X15" s="19"/>
      <c r="Y15" s="128"/>
    </row>
    <row r="16">
      <c r="A16" s="376" t="s">
        <v>347</v>
      </c>
      <c r="B16" s="19"/>
      <c r="C16" s="156">
        <v>292.34</v>
      </c>
      <c r="D16" s="19"/>
      <c r="E16" s="156">
        <v>95.01</v>
      </c>
      <c r="F16" s="19"/>
      <c r="G16" s="153">
        <v>0.0</v>
      </c>
      <c r="H16" s="185">
        <v>62.0</v>
      </c>
      <c r="I16" s="19"/>
      <c r="J16" s="157">
        <v>-22.99</v>
      </c>
      <c r="K16" s="157">
        <v>14.15</v>
      </c>
      <c r="L16" s="157">
        <v>0.0</v>
      </c>
      <c r="M16" s="157">
        <v>8.56</v>
      </c>
      <c r="N16" s="157">
        <v>0.0</v>
      </c>
      <c r="O16" s="157">
        <v>560.0</v>
      </c>
      <c r="P16" s="157">
        <v>462.0</v>
      </c>
      <c r="Q16" s="186">
        <v>312.0</v>
      </c>
      <c r="R16" s="19"/>
      <c r="S16" s="186">
        <v>6.0</v>
      </c>
      <c r="T16" s="19"/>
      <c r="U16" s="157">
        <v>9.0</v>
      </c>
      <c r="V16" s="153">
        <v>32.32</v>
      </c>
      <c r="W16" s="156">
        <v>28.479544807965862</v>
      </c>
      <c r="X16" s="19"/>
      <c r="Y16" s="128"/>
    </row>
    <row r="17">
      <c r="A17" s="376" t="s">
        <v>348</v>
      </c>
      <c r="B17" s="19"/>
      <c r="C17" s="156">
        <v>71.78</v>
      </c>
      <c r="D17" s="19"/>
      <c r="E17" s="156">
        <v>0.0</v>
      </c>
      <c r="F17" s="19"/>
      <c r="G17" s="153">
        <v>0.0</v>
      </c>
      <c r="H17" s="185">
        <v>58.0</v>
      </c>
      <c r="I17" s="19"/>
      <c r="J17" s="157">
        <v>4.94</v>
      </c>
      <c r="K17" s="157">
        <v>-1.16</v>
      </c>
      <c r="L17" s="157">
        <v>-3.89</v>
      </c>
      <c r="M17" s="157">
        <v>-0.22</v>
      </c>
      <c r="N17" s="157">
        <v>0.0</v>
      </c>
      <c r="O17" s="157">
        <v>279.0</v>
      </c>
      <c r="P17" s="157">
        <v>394.0</v>
      </c>
      <c r="Q17" s="186">
        <v>209.5</v>
      </c>
      <c r="R17" s="19"/>
      <c r="S17" s="186">
        <v>11.0</v>
      </c>
      <c r="T17" s="19"/>
      <c r="U17" s="157">
        <v>10.0</v>
      </c>
      <c r="V17" s="153">
        <v>61.18</v>
      </c>
      <c r="W17" s="156">
        <v>26.52964774951076</v>
      </c>
      <c r="X17" s="19"/>
      <c r="Y17" s="128"/>
    </row>
    <row r="18">
      <c r="A18" s="376" t="s">
        <v>349</v>
      </c>
      <c r="B18" s="19"/>
      <c r="C18" s="156">
        <v>369.81</v>
      </c>
      <c r="D18" s="19"/>
      <c r="E18" s="156">
        <v>54.04</v>
      </c>
      <c r="F18" s="19"/>
      <c r="G18" s="153">
        <v>0.0</v>
      </c>
      <c r="H18" s="185">
        <v>87.0</v>
      </c>
      <c r="I18" s="19"/>
      <c r="J18" s="157">
        <v>13.98</v>
      </c>
      <c r="K18" s="157">
        <v>-0.15</v>
      </c>
      <c r="L18" s="157">
        <v>-1.36</v>
      </c>
      <c r="M18" s="157">
        <v>-2.35</v>
      </c>
      <c r="N18" s="157">
        <v>-1.0</v>
      </c>
      <c r="O18" s="157">
        <v>93.0</v>
      </c>
      <c r="P18" s="157">
        <v>139.0</v>
      </c>
      <c r="Q18" s="186">
        <v>72.0</v>
      </c>
      <c r="R18" s="19"/>
      <c r="S18" s="186">
        <v>7.0</v>
      </c>
      <c r="T18" s="19"/>
      <c r="U18" s="157">
        <v>11.0</v>
      </c>
      <c r="V18" s="153">
        <v>0.21</v>
      </c>
      <c r="W18" s="156">
        <v>30.363727272727274</v>
      </c>
      <c r="X18" s="19"/>
      <c r="Y18" s="128"/>
    </row>
    <row r="19">
      <c r="A19" s="376" t="s">
        <v>350</v>
      </c>
      <c r="B19" s="19"/>
      <c r="C19" s="156">
        <v>119.46</v>
      </c>
      <c r="D19" s="19"/>
      <c r="E19" s="156">
        <v>0.0</v>
      </c>
      <c r="F19" s="19"/>
      <c r="G19" s="153">
        <v>0.0</v>
      </c>
      <c r="H19" s="185">
        <v>60.0</v>
      </c>
      <c r="I19" s="19"/>
      <c r="J19" s="157">
        <v>-3.68</v>
      </c>
      <c r="K19" s="157">
        <v>0.16</v>
      </c>
      <c r="L19" s="157">
        <v>0.0</v>
      </c>
      <c r="M19" s="157">
        <v>-1.12</v>
      </c>
      <c r="N19" s="157">
        <v>-1.0</v>
      </c>
      <c r="O19" s="157">
        <v>279.0</v>
      </c>
      <c r="P19" s="157">
        <v>348.0</v>
      </c>
      <c r="Q19" s="186">
        <v>170.5</v>
      </c>
      <c r="R19" s="19"/>
      <c r="S19" s="186">
        <v>14.0</v>
      </c>
      <c r="T19" s="19"/>
      <c r="U19" s="157">
        <v>20.0</v>
      </c>
      <c r="V19" s="153">
        <v>2.05</v>
      </c>
      <c r="W19" s="156">
        <v>28.239945652173912</v>
      </c>
      <c r="X19" s="19"/>
      <c r="Y19" s="128"/>
    </row>
    <row r="20">
      <c r="A20" s="376" t="s">
        <v>351</v>
      </c>
      <c r="B20" s="19"/>
      <c r="C20" s="156">
        <v>271.16</v>
      </c>
      <c r="D20" s="19"/>
      <c r="E20" s="156">
        <v>23.25</v>
      </c>
      <c r="F20" s="19"/>
      <c r="G20" s="153">
        <v>0.0</v>
      </c>
      <c r="H20" s="185">
        <v>147.0</v>
      </c>
      <c r="I20" s="19"/>
      <c r="J20" s="157">
        <v>13.11</v>
      </c>
      <c r="K20" s="157">
        <v>0.0</v>
      </c>
      <c r="L20" s="157">
        <v>0.0</v>
      </c>
      <c r="M20" s="157">
        <v>0.0</v>
      </c>
      <c r="N20" s="157">
        <v>0.0</v>
      </c>
      <c r="O20" s="157">
        <v>264.0</v>
      </c>
      <c r="P20" s="157">
        <v>288.0</v>
      </c>
      <c r="Q20" s="186">
        <v>155.0</v>
      </c>
      <c r="R20" s="19"/>
      <c r="S20" s="186">
        <v>17.0</v>
      </c>
      <c r="T20" s="19"/>
      <c r="U20" s="157">
        <v>13.0</v>
      </c>
      <c r="V20" s="153">
        <v>-5.24</v>
      </c>
      <c r="W20" s="156">
        <v>27.34780442804428</v>
      </c>
      <c r="X20" s="19"/>
      <c r="Y20" s="128"/>
    </row>
    <row r="21">
      <c r="A21" s="376" t="s">
        <v>352</v>
      </c>
      <c r="B21" s="19"/>
      <c r="C21" s="156">
        <v>92.21</v>
      </c>
      <c r="D21" s="19"/>
      <c r="E21" s="156">
        <v>108.8</v>
      </c>
      <c r="F21" s="19"/>
      <c r="G21" s="153">
        <v>0.0</v>
      </c>
      <c r="H21" s="185">
        <v>33.0</v>
      </c>
      <c r="I21" s="19"/>
      <c r="J21" s="157">
        <v>9.15</v>
      </c>
      <c r="K21" s="157">
        <v>0.13</v>
      </c>
      <c r="L21" s="157">
        <v>0.0</v>
      </c>
      <c r="M21" s="157">
        <v>-0.16</v>
      </c>
      <c r="N21" s="157">
        <v>2.0</v>
      </c>
      <c r="O21" s="157">
        <v>137.6</v>
      </c>
      <c r="P21" s="157">
        <v>223.2</v>
      </c>
      <c r="Q21" s="186">
        <v>136.0</v>
      </c>
      <c r="R21" s="19"/>
      <c r="S21" s="186">
        <v>13.0</v>
      </c>
      <c r="T21" s="19"/>
      <c r="U21" s="157">
        <v>14.0</v>
      </c>
      <c r="V21" s="153">
        <v>17.46</v>
      </c>
      <c r="W21" s="156">
        <v>25.6498753894081</v>
      </c>
      <c r="X21" s="19"/>
      <c r="Y21" s="128"/>
    </row>
    <row r="22">
      <c r="A22" s="170" t="s">
        <v>43</v>
      </c>
      <c r="B22" s="19"/>
      <c r="C22" s="177">
        <v>1526.35</v>
      </c>
      <c r="D22" s="19"/>
      <c r="E22" s="177">
        <v>335.74</v>
      </c>
      <c r="F22" s="19"/>
      <c r="G22" s="174">
        <v>36.2099989056587</v>
      </c>
      <c r="H22" s="170">
        <v>530.0</v>
      </c>
      <c r="I22" s="19"/>
      <c r="J22" s="178">
        <v>-17.99</v>
      </c>
      <c r="K22" s="178">
        <v>10.69</v>
      </c>
      <c r="L22" s="178">
        <v>8.18</v>
      </c>
      <c r="M22" s="178">
        <v>7.87</v>
      </c>
      <c r="N22" s="178">
        <v>-9.0</v>
      </c>
      <c r="O22" s="178">
        <v>2420.6</v>
      </c>
      <c r="P22" s="178">
        <v>2490.2</v>
      </c>
      <c r="Q22" s="193">
        <v>1415.0</v>
      </c>
      <c r="R22" s="19"/>
      <c r="S22" s="193">
        <v>107.0</v>
      </c>
      <c r="T22" s="19"/>
      <c r="U22" s="178">
        <v>111.0</v>
      </c>
      <c r="V22" s="174">
        <v>106.24</v>
      </c>
      <c r="W22" s="177">
        <v>27.8809786628734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18635.481428571427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277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19231.94714285714</v>
      </c>
      <c r="E2" s="3"/>
      <c r="F2" s="136">
        <v>-0.03101431747160584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353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354</v>
      </c>
      <c r="B5" s="19"/>
      <c r="C5" s="150">
        <v>24567.66</v>
      </c>
      <c r="D5" s="19"/>
      <c r="E5" s="150">
        <v>28662.27</v>
      </c>
      <c r="F5" s="19"/>
      <c r="G5" s="151">
        <v>-0.039659545059384946</v>
      </c>
      <c r="H5" s="152">
        <v>-0.060732984293193716</v>
      </c>
      <c r="I5" s="19"/>
      <c r="J5" s="151">
        <v>0.29661677180488494</v>
      </c>
      <c r="K5" s="151">
        <v>0.28412092156925</v>
      </c>
      <c r="L5" s="151">
        <v>-0.012495850235634978</v>
      </c>
      <c r="M5" s="151">
        <v>0.26896064175424117</v>
      </c>
      <c r="N5" s="151">
        <v>0.5530815633234911</v>
      </c>
      <c r="O5" s="153">
        <v>52.607408993576016</v>
      </c>
      <c r="P5" s="154">
        <v>30.2488888888889</v>
      </c>
      <c r="Q5" s="155">
        <v>5.4642776523702</v>
      </c>
      <c r="R5" s="19"/>
      <c r="S5" s="156">
        <v>1974.97</v>
      </c>
      <c r="T5" s="19"/>
      <c r="U5" s="157">
        <v>4360.23761929</v>
      </c>
      <c r="V5" s="153">
        <v>2780.14</v>
      </c>
      <c r="W5" s="156">
        <v>13909.8822</v>
      </c>
      <c r="X5" s="19"/>
      <c r="Y5" s="128"/>
    </row>
    <row r="6">
      <c r="A6" s="376" t="s">
        <v>355</v>
      </c>
      <c r="B6" s="19"/>
      <c r="C6" s="150">
        <v>26556.78</v>
      </c>
      <c r="D6" s="19"/>
      <c r="E6" s="150">
        <v>30982.91</v>
      </c>
      <c r="F6" s="19"/>
      <c r="G6" s="151">
        <v>-0.08892716743096055</v>
      </c>
      <c r="H6" s="152">
        <v>-0.16460176991150444</v>
      </c>
      <c r="I6" s="19"/>
      <c r="J6" s="151">
        <v>0.2847223948084067</v>
      </c>
      <c r="K6" s="151">
        <v>0.2831541813427682</v>
      </c>
      <c r="L6" s="151">
        <v>-0.00156821346563853</v>
      </c>
      <c r="M6" s="151">
        <v>0.21759838730448497</v>
      </c>
      <c r="N6" s="151">
        <v>0.5007525686472531</v>
      </c>
      <c r="O6" s="153">
        <v>59.41114093959732</v>
      </c>
      <c r="P6" s="154">
        <v>24.7242574257426</v>
      </c>
      <c r="Q6" s="155">
        <v>4.03030303030303</v>
      </c>
      <c r="R6" s="19"/>
      <c r="S6" s="156">
        <v>1149.23</v>
      </c>
      <c r="T6" s="19"/>
      <c r="U6" s="157">
        <v>2074.3881039</v>
      </c>
      <c r="V6" s="153">
        <v>2516.89</v>
      </c>
      <c r="W6" s="156">
        <v>9239.7354</v>
      </c>
      <c r="X6" s="19"/>
      <c r="Y6" s="128"/>
    </row>
    <row r="7">
      <c r="A7" s="376" t="s">
        <v>356</v>
      </c>
      <c r="B7" s="19"/>
      <c r="C7" s="150">
        <v>19272.38</v>
      </c>
      <c r="D7" s="19"/>
      <c r="E7" s="150">
        <v>22484.443333333333</v>
      </c>
      <c r="F7" s="19"/>
      <c r="G7" s="151">
        <v>0.014387042713737115</v>
      </c>
      <c r="H7" s="152">
        <v>-0.08333333333333333</v>
      </c>
      <c r="I7" s="19"/>
      <c r="J7" s="151">
        <v>0.2833298222637785</v>
      </c>
      <c r="K7" s="151">
        <v>0.2825583918540419</v>
      </c>
      <c r="L7" s="151">
        <v>-7.714304097366282E-4</v>
      </c>
      <c r="M7" s="151">
        <v>0.2986891084546901</v>
      </c>
      <c r="N7" s="151">
        <v>0.581247500308732</v>
      </c>
      <c r="O7" s="153">
        <v>46.7776213592233</v>
      </c>
      <c r="P7" s="154">
        <v>24.6211229946524</v>
      </c>
      <c r="Q7" s="155">
        <v>5.79442039442039</v>
      </c>
      <c r="R7" s="19"/>
      <c r="S7" s="156">
        <v>992.61</v>
      </c>
      <c r="T7" s="19"/>
      <c r="U7" s="157">
        <v>1632.16475173</v>
      </c>
      <c r="V7" s="153">
        <v>1932.69</v>
      </c>
      <c r="W7" s="156">
        <v>8920.5588</v>
      </c>
      <c r="X7" s="19"/>
      <c r="Y7" s="128"/>
    </row>
    <row r="8">
      <c r="A8" s="376" t="s">
        <v>357</v>
      </c>
      <c r="B8" s="19"/>
      <c r="C8" s="150">
        <v>8806.62</v>
      </c>
      <c r="D8" s="19"/>
      <c r="E8" s="150">
        <v>10274.39</v>
      </c>
      <c r="F8" s="19"/>
      <c r="G8" s="151">
        <v>-0.151689181378933</v>
      </c>
      <c r="H8" s="152">
        <v>-0.15263157894736842</v>
      </c>
      <c r="I8" s="19"/>
      <c r="J8" s="151">
        <v>0.2967528972522943</v>
      </c>
      <c r="K8" s="151">
        <v>0.2879469194764847</v>
      </c>
      <c r="L8" s="151">
        <v>-0.008805977775809562</v>
      </c>
      <c r="M8" s="151">
        <v>0.6141590076556045</v>
      </c>
      <c r="N8" s="151">
        <v>0.9021059271320893</v>
      </c>
      <c r="O8" s="153">
        <v>34.00239382239382</v>
      </c>
      <c r="P8" s="154">
        <v>25.3685307017544</v>
      </c>
      <c r="Q8" s="155">
        <v>3.18364485981308</v>
      </c>
      <c r="R8" s="19"/>
      <c r="S8" s="156">
        <v>385.4</v>
      </c>
      <c r="T8" s="19"/>
      <c r="U8" s="157">
        <v>923.5937518</v>
      </c>
      <c r="V8" s="153">
        <v>846.54</v>
      </c>
      <c r="W8" s="156">
        <v>4005.3085</v>
      </c>
      <c r="X8" s="19"/>
      <c r="Y8" s="128"/>
    </row>
    <row r="9">
      <c r="A9" s="376" t="s">
        <v>358</v>
      </c>
      <c r="B9" s="19"/>
      <c r="C9" s="150">
        <v>20916.83</v>
      </c>
      <c r="D9" s="19"/>
      <c r="E9" s="150">
        <v>24402.968333333334</v>
      </c>
      <c r="F9" s="19"/>
      <c r="G9" s="151">
        <v>0.062299169889513284</v>
      </c>
      <c r="H9" s="152">
        <v>0.007853403141361256</v>
      </c>
      <c r="I9" s="19"/>
      <c r="J9" s="151">
        <v>0.2745100476506239</v>
      </c>
      <c r="K9" s="151">
        <v>0.27496665125642844</v>
      </c>
      <c r="L9" s="151">
        <v>4.5660360580451244E-4</v>
      </c>
      <c r="M9" s="151">
        <v>0.2691862485854692</v>
      </c>
      <c r="N9" s="151">
        <v>0.5441528998418976</v>
      </c>
      <c r="O9" s="153">
        <v>50.52374396135266</v>
      </c>
      <c r="P9" s="154">
        <v>25.0103913630229</v>
      </c>
      <c r="Q9" s="155">
        <v>4.08013071895425</v>
      </c>
      <c r="R9" s="19"/>
      <c r="S9" s="156">
        <v>1502.65</v>
      </c>
      <c r="T9" s="19"/>
      <c r="U9" s="157">
        <v>2498.22655586</v>
      </c>
      <c r="V9" s="153">
        <v>2503.92</v>
      </c>
      <c r="W9" s="156">
        <v>7915.0832</v>
      </c>
      <c r="X9" s="19"/>
      <c r="Y9" s="128"/>
    </row>
    <row r="10">
      <c r="A10" s="376" t="s">
        <v>359</v>
      </c>
      <c r="B10" s="19"/>
      <c r="C10" s="150">
        <v>19679.94</v>
      </c>
      <c r="D10" s="19"/>
      <c r="E10" s="150">
        <v>22959.93</v>
      </c>
      <c r="F10" s="19"/>
      <c r="G10" s="151">
        <v>-0.027722829019004913</v>
      </c>
      <c r="H10" s="152">
        <v>-0.021963824289405683</v>
      </c>
      <c r="I10" s="19"/>
      <c r="J10" s="151">
        <v>0.29927987585328003</v>
      </c>
      <c r="K10" s="151">
        <v>0.29984538570747676</v>
      </c>
      <c r="L10" s="151">
        <v>5.6550985419671E-4</v>
      </c>
      <c r="M10" s="151">
        <v>0.2748863055476795</v>
      </c>
      <c r="N10" s="151">
        <v>0.5747316912551562</v>
      </c>
      <c r="O10" s="153">
        <v>51.24984375</v>
      </c>
      <c r="P10" s="154">
        <v>29.3751256281407</v>
      </c>
      <c r="Q10" s="155">
        <v>7.73333333333333</v>
      </c>
      <c r="R10" s="19"/>
      <c r="S10" s="156">
        <v>777.36</v>
      </c>
      <c r="T10" s="19"/>
      <c r="U10" s="157">
        <v>1568.17213572</v>
      </c>
      <c r="V10" s="153">
        <v>1982.61</v>
      </c>
      <c r="W10" s="156">
        <v>8836.2611</v>
      </c>
      <c r="X10" s="19"/>
      <c r="Y10" s="128"/>
    </row>
    <row r="11">
      <c r="A11" s="376" t="s">
        <v>360</v>
      </c>
      <c r="B11" s="19"/>
      <c r="C11" s="150">
        <v>10648.16</v>
      </c>
      <c r="D11" s="19"/>
      <c r="E11" s="150">
        <v>12422.853333333333</v>
      </c>
      <c r="F11" s="19"/>
      <c r="G11" s="151">
        <v>0.006361492696711512</v>
      </c>
      <c r="H11" s="152">
        <v>0.043583535108958835</v>
      </c>
      <c r="I11" s="19"/>
      <c r="J11" s="151">
        <v>0.27771183002509353</v>
      </c>
      <c r="K11" s="151">
        <v>0.29171007009661765</v>
      </c>
      <c r="L11" s="151">
        <v>0.013998240071524094</v>
      </c>
      <c r="M11" s="151">
        <v>0.35645595107511535</v>
      </c>
      <c r="N11" s="151">
        <v>0.6481660211717329</v>
      </c>
      <c r="O11" s="153">
        <v>41.27193798449613</v>
      </c>
      <c r="P11" s="154">
        <v>26.6237606837607</v>
      </c>
      <c r="Q11" s="155">
        <v>3.34248062015504</v>
      </c>
      <c r="R11" s="19"/>
      <c r="S11" s="156">
        <v>423.94</v>
      </c>
      <c r="T11" s="19"/>
      <c r="U11" s="157">
        <v>1051.77985667</v>
      </c>
      <c r="V11" s="153">
        <v>984.72</v>
      </c>
      <c r="W11" s="156">
        <v>7817.4074</v>
      </c>
      <c r="X11" s="19"/>
      <c r="Y11" s="128"/>
    </row>
    <row r="12">
      <c r="A12" s="170" t="s">
        <v>43</v>
      </c>
      <c r="B12" s="19"/>
      <c r="C12" s="171">
        <v>130448.37</v>
      </c>
      <c r="D12" s="19"/>
      <c r="E12" s="171">
        <v>152189.765</v>
      </c>
      <c r="F12" s="19"/>
      <c r="G12" s="172">
        <v>-0.03101431747160584</v>
      </c>
      <c r="H12" s="173">
        <v>-0.06925154320987655</v>
      </c>
      <c r="I12" s="19"/>
      <c r="J12" s="172">
        <v>0.2875553753565491</v>
      </c>
      <c r="K12" s="172">
        <v>0.2854754467227149</v>
      </c>
      <c r="L12" s="172">
        <v>-0.0020799286338342134</v>
      </c>
      <c r="M12" s="172">
        <v>0.2942729763507202</v>
      </c>
      <c r="N12" s="172">
        <v>0.5797484230734351</v>
      </c>
      <c r="O12" s="174">
        <v>49.3935516849678</v>
      </c>
      <c r="P12" s="175">
        <v>26.7775034293553</v>
      </c>
      <c r="Q12" s="176">
        <v>5.02268702502963</v>
      </c>
      <c r="R12" s="19"/>
      <c r="S12" s="177">
        <v>7206.16</v>
      </c>
      <c r="T12" s="19"/>
      <c r="U12" s="178">
        <v>14108.56277497</v>
      </c>
      <c r="V12" s="174">
        <v>13547.51</v>
      </c>
      <c r="W12" s="177">
        <v>60644.2366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361</v>
      </c>
      <c r="B15" s="19"/>
      <c r="C15" s="156">
        <v>338.74</v>
      </c>
      <c r="D15" s="19"/>
      <c r="E15" s="156">
        <v>54.64</v>
      </c>
      <c r="F15" s="19"/>
      <c r="G15" s="153">
        <v>36.2099502682686</v>
      </c>
      <c r="H15" s="185">
        <v>106.0</v>
      </c>
      <c r="I15" s="19"/>
      <c r="J15" s="157">
        <v>-4.55</v>
      </c>
      <c r="K15" s="157">
        <v>-7.41</v>
      </c>
      <c r="L15" s="157">
        <v>9.52</v>
      </c>
      <c r="M15" s="157">
        <v>4.46</v>
      </c>
      <c r="N15" s="157">
        <v>-9.0</v>
      </c>
      <c r="O15" s="157">
        <v>768.0</v>
      </c>
      <c r="P15" s="157">
        <v>684.0</v>
      </c>
      <c r="Q15" s="186">
        <v>304.0</v>
      </c>
      <c r="R15" s="19"/>
      <c r="S15" s="186">
        <v>18.0</v>
      </c>
      <c r="T15" s="19"/>
      <c r="U15" s="157">
        <v>21.0</v>
      </c>
      <c r="V15" s="153">
        <v>-26.97</v>
      </c>
      <c r="W15" s="156">
        <v>28.842047904191617</v>
      </c>
      <c r="X15" s="19"/>
      <c r="Y15" s="128"/>
    </row>
    <row r="16">
      <c r="A16" s="376" t="s">
        <v>362</v>
      </c>
      <c r="B16" s="19"/>
      <c r="C16" s="156">
        <v>360.3</v>
      </c>
      <c r="D16" s="19"/>
      <c r="E16" s="156">
        <v>95.01</v>
      </c>
      <c r="F16" s="19"/>
      <c r="G16" s="153">
        <v>22.4399998784065</v>
      </c>
      <c r="H16" s="185">
        <v>87.0</v>
      </c>
      <c r="I16" s="19"/>
      <c r="J16" s="157">
        <v>-39.73</v>
      </c>
      <c r="K16" s="157">
        <v>-25.54</v>
      </c>
      <c r="L16" s="157">
        <v>0.0</v>
      </c>
      <c r="M16" s="157">
        <v>1.03</v>
      </c>
      <c r="N16" s="157">
        <v>0.0</v>
      </c>
      <c r="O16" s="157">
        <v>633.0</v>
      </c>
      <c r="P16" s="157">
        <v>441.0</v>
      </c>
      <c r="Q16" s="186">
        <v>283.0</v>
      </c>
      <c r="R16" s="19"/>
      <c r="S16" s="186">
        <v>11.0</v>
      </c>
      <c r="T16" s="19"/>
      <c r="U16" s="157">
        <v>13.0</v>
      </c>
      <c r="V16" s="153">
        <v>33.55</v>
      </c>
      <c r="W16" s="156">
        <v>29.226666666666667</v>
      </c>
      <c r="X16" s="19"/>
      <c r="Y16" s="128"/>
    </row>
    <row r="17">
      <c r="A17" s="376" t="s">
        <v>363</v>
      </c>
      <c r="B17" s="19"/>
      <c r="C17" s="156">
        <v>111.06</v>
      </c>
      <c r="D17" s="19"/>
      <c r="E17" s="156">
        <v>0.0</v>
      </c>
      <c r="F17" s="19"/>
      <c r="G17" s="153">
        <v>0.0</v>
      </c>
      <c r="H17" s="185">
        <v>72.0</v>
      </c>
      <c r="I17" s="19"/>
      <c r="J17" s="157">
        <v>20.08</v>
      </c>
      <c r="K17" s="157">
        <v>-1.16</v>
      </c>
      <c r="L17" s="157">
        <v>-3.89</v>
      </c>
      <c r="M17" s="157">
        <v>-0.22</v>
      </c>
      <c r="N17" s="157">
        <v>0.0</v>
      </c>
      <c r="O17" s="157">
        <v>351.0</v>
      </c>
      <c r="P17" s="157">
        <v>382.0</v>
      </c>
      <c r="Q17" s="186">
        <v>203.5</v>
      </c>
      <c r="R17" s="19"/>
      <c r="S17" s="186">
        <v>8.0</v>
      </c>
      <c r="T17" s="19"/>
      <c r="U17" s="157">
        <v>15.0</v>
      </c>
      <c r="V17" s="153">
        <v>-29.26</v>
      </c>
      <c r="W17" s="156">
        <v>26.895454545454545</v>
      </c>
      <c r="X17" s="19"/>
      <c r="Y17" s="128"/>
    </row>
    <row r="18">
      <c r="A18" s="376" t="s">
        <v>364</v>
      </c>
      <c r="B18" s="19"/>
      <c r="C18" s="156">
        <v>362.23</v>
      </c>
      <c r="D18" s="19"/>
      <c r="E18" s="156">
        <v>54.04</v>
      </c>
      <c r="F18" s="19"/>
      <c r="G18" s="153">
        <v>264.240002989769</v>
      </c>
      <c r="H18" s="185">
        <v>114.0</v>
      </c>
      <c r="I18" s="19"/>
      <c r="J18" s="157">
        <v>16.9</v>
      </c>
      <c r="K18" s="157">
        <v>-0.15</v>
      </c>
      <c r="L18" s="157">
        <v>-1.19</v>
      </c>
      <c r="M18" s="157">
        <v>-2.24</v>
      </c>
      <c r="N18" s="157">
        <v>-1.0</v>
      </c>
      <c r="O18" s="157">
        <v>132.0</v>
      </c>
      <c r="P18" s="157">
        <v>148.0</v>
      </c>
      <c r="Q18" s="186">
        <v>73.5</v>
      </c>
      <c r="R18" s="19"/>
      <c r="S18" s="186">
        <v>12.0</v>
      </c>
      <c r="T18" s="19"/>
      <c r="U18" s="157">
        <v>17.0</v>
      </c>
      <c r="V18" s="153">
        <v>0.29</v>
      </c>
      <c r="W18" s="156">
        <v>30.530381944444443</v>
      </c>
      <c r="X18" s="19"/>
      <c r="Y18" s="128"/>
    </row>
    <row r="19">
      <c r="A19" s="376" t="s">
        <v>365</v>
      </c>
      <c r="B19" s="19"/>
      <c r="C19" s="156">
        <v>193.46</v>
      </c>
      <c r="D19" s="19"/>
      <c r="E19" s="156">
        <v>0.0</v>
      </c>
      <c r="F19" s="19"/>
      <c r="G19" s="153">
        <v>47.4150015592575</v>
      </c>
      <c r="H19" s="185">
        <v>82.0</v>
      </c>
      <c r="I19" s="19"/>
      <c r="J19" s="157">
        <v>-3.68</v>
      </c>
      <c r="K19" s="157">
        <v>0.16</v>
      </c>
      <c r="L19" s="157">
        <v>0.0</v>
      </c>
      <c r="M19" s="157">
        <v>-1.12</v>
      </c>
      <c r="N19" s="157">
        <v>-1.0</v>
      </c>
      <c r="O19" s="157">
        <v>253.0</v>
      </c>
      <c r="P19" s="157">
        <v>349.0</v>
      </c>
      <c r="Q19" s="186">
        <v>175.0</v>
      </c>
      <c r="R19" s="19"/>
      <c r="S19" s="186">
        <v>18.0</v>
      </c>
      <c r="T19" s="19"/>
      <c r="U19" s="157">
        <v>25.0</v>
      </c>
      <c r="V19" s="153">
        <v>2.67</v>
      </c>
      <c r="W19" s="156">
        <v>28.4141416893733</v>
      </c>
      <c r="X19" s="19"/>
      <c r="Y19" s="128"/>
    </row>
    <row r="20">
      <c r="A20" s="376" t="s">
        <v>366</v>
      </c>
      <c r="B20" s="19"/>
      <c r="C20" s="156">
        <v>300.97</v>
      </c>
      <c r="D20" s="19"/>
      <c r="E20" s="156">
        <v>23.25</v>
      </c>
      <c r="F20" s="19"/>
      <c r="G20" s="153">
        <v>0.0</v>
      </c>
      <c r="H20" s="185">
        <v>203.0</v>
      </c>
      <c r="I20" s="19"/>
      <c r="J20" s="157">
        <v>13.11</v>
      </c>
      <c r="K20" s="157">
        <v>0.0</v>
      </c>
      <c r="L20" s="157">
        <v>0.0</v>
      </c>
      <c r="M20" s="157">
        <v>0.0</v>
      </c>
      <c r="N20" s="157">
        <v>0.0</v>
      </c>
      <c r="O20" s="157">
        <v>452.0</v>
      </c>
      <c r="P20" s="157">
        <v>436.0</v>
      </c>
      <c r="Q20" s="186">
        <v>211.0</v>
      </c>
      <c r="R20" s="19"/>
      <c r="S20" s="186">
        <v>23.0</v>
      </c>
      <c r="T20" s="19"/>
      <c r="U20" s="157">
        <v>18.0</v>
      </c>
      <c r="V20" s="153">
        <v>-4.36</v>
      </c>
      <c r="W20" s="156">
        <v>27.389386331938635</v>
      </c>
      <c r="X20" s="19"/>
      <c r="Y20" s="128"/>
    </row>
    <row r="21">
      <c r="A21" s="376" t="s">
        <v>367</v>
      </c>
      <c r="B21" s="19"/>
      <c r="C21" s="156">
        <v>115.79</v>
      </c>
      <c r="D21" s="19"/>
      <c r="E21" s="156">
        <v>108.8</v>
      </c>
      <c r="F21" s="19"/>
      <c r="G21" s="153">
        <v>0.0</v>
      </c>
      <c r="H21" s="185">
        <v>40.0</v>
      </c>
      <c r="I21" s="19"/>
      <c r="J21" s="157">
        <v>9.15</v>
      </c>
      <c r="K21" s="157">
        <v>0.13</v>
      </c>
      <c r="L21" s="157">
        <v>0.0</v>
      </c>
      <c r="M21" s="157">
        <v>-0.16</v>
      </c>
      <c r="N21" s="157">
        <v>2.0</v>
      </c>
      <c r="O21" s="157">
        <v>146.6</v>
      </c>
      <c r="P21" s="157">
        <v>208.7</v>
      </c>
      <c r="Q21" s="186">
        <v>138.5</v>
      </c>
      <c r="R21" s="19"/>
      <c r="S21" s="186">
        <v>19.0</v>
      </c>
      <c r="T21" s="19"/>
      <c r="U21" s="157">
        <v>19.0</v>
      </c>
      <c r="V21" s="153">
        <v>17.49</v>
      </c>
      <c r="W21" s="156">
        <v>26.008365853658535</v>
      </c>
      <c r="X21" s="19"/>
      <c r="Y21" s="128"/>
    </row>
    <row r="22">
      <c r="A22" s="170" t="s">
        <v>43</v>
      </c>
      <c r="B22" s="19"/>
      <c r="C22" s="177">
        <v>1782.55</v>
      </c>
      <c r="D22" s="19"/>
      <c r="E22" s="177">
        <v>335.74</v>
      </c>
      <c r="F22" s="19"/>
      <c r="G22" s="174">
        <v>370.3049546957016</v>
      </c>
      <c r="H22" s="170">
        <v>704.0</v>
      </c>
      <c r="I22" s="19"/>
      <c r="J22" s="178">
        <v>11.28</v>
      </c>
      <c r="K22" s="178">
        <v>-33.97</v>
      </c>
      <c r="L22" s="178">
        <v>4.44</v>
      </c>
      <c r="M22" s="178">
        <v>1.75</v>
      </c>
      <c r="N22" s="178">
        <v>-9.0</v>
      </c>
      <c r="O22" s="178">
        <v>2735.6</v>
      </c>
      <c r="P22" s="178">
        <v>2648.7</v>
      </c>
      <c r="Q22" s="193">
        <v>1388.5</v>
      </c>
      <c r="R22" s="19"/>
      <c r="S22" s="193">
        <v>109.0</v>
      </c>
      <c r="T22" s="19"/>
      <c r="U22" s="178">
        <v>128.0</v>
      </c>
      <c r="V22" s="174">
        <v>-6.59</v>
      </c>
      <c r="W22" s="177">
        <v>28.1936701893439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24081.707142857143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277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24700.45857142857</v>
      </c>
      <c r="E2" s="3"/>
      <c r="F2" s="136">
        <v>-0.025050200051230976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368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369</v>
      </c>
      <c r="B5" s="19"/>
      <c r="C5" s="150">
        <v>32100.47</v>
      </c>
      <c r="D5" s="19"/>
      <c r="E5" s="150">
        <v>28087.91125</v>
      </c>
      <c r="F5" s="19"/>
      <c r="G5" s="151">
        <v>-0.013536175188493267</v>
      </c>
      <c r="H5" s="152">
        <v>-0.05361494719740049</v>
      </c>
      <c r="I5" s="19"/>
      <c r="J5" s="151">
        <v>0.29000478809188773</v>
      </c>
      <c r="K5" s="151">
        <v>0.2869470042027422</v>
      </c>
      <c r="L5" s="151">
        <v>-0.0030577838891455485</v>
      </c>
      <c r="M5" s="151">
        <v>0.2486174470342646</v>
      </c>
      <c r="N5" s="151">
        <v>0.5355644512370068</v>
      </c>
      <c r="O5" s="153">
        <v>53.41176372712147</v>
      </c>
      <c r="P5" s="154">
        <v>30.3990626428898</v>
      </c>
      <c r="Q5" s="155">
        <v>5.10179866550624</v>
      </c>
      <c r="R5" s="19"/>
      <c r="S5" s="156">
        <v>2528.88</v>
      </c>
      <c r="T5" s="19"/>
      <c r="U5" s="157">
        <v>5677.58182442</v>
      </c>
      <c r="V5" s="153">
        <v>3675.62</v>
      </c>
      <c r="W5" s="156">
        <v>11678.935</v>
      </c>
      <c r="X5" s="19"/>
      <c r="Y5" s="128"/>
    </row>
    <row r="6">
      <c r="A6" s="376" t="s">
        <v>370</v>
      </c>
      <c r="B6" s="19"/>
      <c r="C6" s="150">
        <v>33581.48</v>
      </c>
      <c r="D6" s="19"/>
      <c r="E6" s="150">
        <v>29383.795</v>
      </c>
      <c r="F6" s="19"/>
      <c r="G6" s="151">
        <v>-0.10801992337490411</v>
      </c>
      <c r="H6" s="152">
        <v>-0.16939890710382513</v>
      </c>
      <c r="I6" s="19"/>
      <c r="J6" s="151">
        <v>0.2852762891927336</v>
      </c>
      <c r="K6" s="151">
        <v>0.2791930284192358</v>
      </c>
      <c r="L6" s="151">
        <v>-0.006083260773497773</v>
      </c>
      <c r="M6" s="151">
        <v>0.22431456266966196</v>
      </c>
      <c r="N6" s="151">
        <v>0.5035075910888978</v>
      </c>
      <c r="O6" s="153">
        <v>58.50432055749129</v>
      </c>
      <c r="P6" s="154">
        <v>24.6333069620253</v>
      </c>
      <c r="Q6" s="155">
        <v>3.90087427144047</v>
      </c>
      <c r="R6" s="19"/>
      <c r="S6" s="156">
        <v>1445.66</v>
      </c>
      <c r="T6" s="19"/>
      <c r="U6" s="157">
        <v>2629.2760511</v>
      </c>
      <c r="V6" s="153">
        <v>3169.37</v>
      </c>
      <c r="W6" s="156">
        <v>7383.6836</v>
      </c>
      <c r="X6" s="19"/>
      <c r="Y6" s="128"/>
    </row>
    <row r="7">
      <c r="A7" s="376" t="s">
        <v>371</v>
      </c>
      <c r="B7" s="19"/>
      <c r="C7" s="150">
        <v>24919.2</v>
      </c>
      <c r="D7" s="19"/>
      <c r="E7" s="150">
        <v>21804.3</v>
      </c>
      <c r="F7" s="19"/>
      <c r="G7" s="151">
        <v>0.036830293059588036</v>
      </c>
      <c r="H7" s="152">
        <v>-0.08032128514056225</v>
      </c>
      <c r="I7" s="19"/>
      <c r="J7" s="151">
        <v>0.28198216636168094</v>
      </c>
      <c r="K7" s="151">
        <v>0.28000201451089923</v>
      </c>
      <c r="L7" s="151">
        <v>-0.0019801518507817266</v>
      </c>
      <c r="M7" s="151">
        <v>0.3008378198337025</v>
      </c>
      <c r="N7" s="151">
        <v>0.5808398343446017</v>
      </c>
      <c r="O7" s="153">
        <v>46.8406015037594</v>
      </c>
      <c r="P7" s="154">
        <v>23.9919517102616</v>
      </c>
      <c r="Q7" s="155">
        <v>5.26930894308943</v>
      </c>
      <c r="R7" s="19"/>
      <c r="S7" s="156">
        <v>1267.72</v>
      </c>
      <c r="T7" s="19"/>
      <c r="U7" s="157">
        <v>2159.4865319</v>
      </c>
      <c r="V7" s="153">
        <v>2553.68</v>
      </c>
      <c r="W7" s="156">
        <v>7388.7044</v>
      </c>
      <c r="X7" s="19"/>
      <c r="Y7" s="128"/>
    </row>
    <row r="8">
      <c r="A8" s="376" t="s">
        <v>372</v>
      </c>
      <c r="B8" s="19"/>
      <c r="C8" s="150">
        <v>11850.95</v>
      </c>
      <c r="D8" s="19"/>
      <c r="E8" s="150">
        <v>10369.58125</v>
      </c>
      <c r="F8" s="19"/>
      <c r="G8" s="151">
        <v>-0.0700615201117406</v>
      </c>
      <c r="H8" s="152">
        <v>-0.10714285714285714</v>
      </c>
      <c r="I8" s="19"/>
      <c r="J8" s="151">
        <v>0.29366168956919064</v>
      </c>
      <c r="K8" s="151">
        <v>0.3005097734780756</v>
      </c>
      <c r="L8" s="151">
        <v>0.006848083908884942</v>
      </c>
      <c r="M8" s="151">
        <v>0.5969588935908092</v>
      </c>
      <c r="N8" s="151">
        <v>0.8974686670688847</v>
      </c>
      <c r="O8" s="153">
        <v>34.450436046511626</v>
      </c>
      <c r="P8" s="154">
        <v>26.5057189542484</v>
      </c>
      <c r="Q8" s="155">
        <v>3.2958432304038</v>
      </c>
      <c r="R8" s="19"/>
      <c r="S8" s="156">
        <v>525.62</v>
      </c>
      <c r="T8" s="19"/>
      <c r="U8" s="157">
        <v>1248.69216578</v>
      </c>
      <c r="V8" s="153">
        <v>1139.54</v>
      </c>
      <c r="W8" s="156">
        <v>2975.2412</v>
      </c>
      <c r="X8" s="19"/>
      <c r="Y8" s="128"/>
    </row>
    <row r="9">
      <c r="A9" s="376" t="s">
        <v>373</v>
      </c>
      <c r="B9" s="19"/>
      <c r="C9" s="150">
        <v>26800.16</v>
      </c>
      <c r="D9" s="19"/>
      <c r="E9" s="150">
        <v>23450.14</v>
      </c>
      <c r="F9" s="19"/>
      <c r="G9" s="151">
        <v>0.06564068878149486</v>
      </c>
      <c r="H9" s="152">
        <v>0.0</v>
      </c>
      <c r="I9" s="19"/>
      <c r="J9" s="151">
        <v>0.27042748998513444</v>
      </c>
      <c r="K9" s="151">
        <v>0.2653794492271688</v>
      </c>
      <c r="L9" s="151">
        <v>-0.0050480407579656245</v>
      </c>
      <c r="M9" s="151">
        <v>0.28238447083898005</v>
      </c>
      <c r="N9" s="151">
        <v>0.5477639200661488</v>
      </c>
      <c r="O9" s="153">
        <v>50.093757009345794</v>
      </c>
      <c r="P9" s="154">
        <v>24.7447192168985</v>
      </c>
      <c r="Q9" s="155">
        <v>3.8871990505256</v>
      </c>
      <c r="R9" s="19"/>
      <c r="S9" s="156">
        <v>1953.24</v>
      </c>
      <c r="T9" s="19"/>
      <c r="U9" s="157">
        <v>3251.04172442</v>
      </c>
      <c r="V9" s="153">
        <v>3280.14</v>
      </c>
      <c r="W9" s="156">
        <v>6553.0597</v>
      </c>
      <c r="X9" s="19"/>
      <c r="Y9" s="128"/>
    </row>
    <row r="10">
      <c r="A10" s="376" t="s">
        <v>374</v>
      </c>
      <c r="B10" s="19"/>
      <c r="C10" s="150">
        <v>25666.87</v>
      </c>
      <c r="D10" s="19"/>
      <c r="E10" s="150">
        <v>22458.51125</v>
      </c>
      <c r="F10" s="19"/>
      <c r="G10" s="151">
        <v>-0.03931683242062917</v>
      </c>
      <c r="H10" s="152">
        <v>-0.029069767441860465</v>
      </c>
      <c r="I10" s="19"/>
      <c r="J10" s="151">
        <v>0.29895191739390115</v>
      </c>
      <c r="K10" s="151">
        <v>0.2982059479788537</v>
      </c>
      <c r="L10" s="151">
        <v>-7.459694150474911E-4</v>
      </c>
      <c r="M10" s="151">
        <v>0.27624072198908556</v>
      </c>
      <c r="N10" s="151">
        <v>0.5744466699679392</v>
      </c>
      <c r="O10" s="153">
        <v>51.64360160965795</v>
      </c>
      <c r="P10" s="154">
        <v>29.0348571428571</v>
      </c>
      <c r="Q10" s="155">
        <v>7.30338672005339</v>
      </c>
      <c r="R10" s="19"/>
      <c r="S10" s="156">
        <v>1004.5</v>
      </c>
      <c r="T10" s="19"/>
      <c r="U10" s="157">
        <v>2066.6515891</v>
      </c>
      <c r="V10" s="153">
        <v>2615.59</v>
      </c>
      <c r="W10" s="156">
        <v>7083.1873</v>
      </c>
      <c r="X10" s="19"/>
      <c r="Y10" s="128"/>
    </row>
    <row r="11">
      <c r="A11" s="376" t="s">
        <v>375</v>
      </c>
      <c r="B11" s="19"/>
      <c r="C11" s="150">
        <v>13652.82</v>
      </c>
      <c r="D11" s="19"/>
      <c r="E11" s="150">
        <v>11946.2175</v>
      </c>
      <c r="F11" s="19"/>
      <c r="G11" s="151">
        <v>-0.029619284198854973</v>
      </c>
      <c r="H11" s="152">
        <v>-0.0071301247771836</v>
      </c>
      <c r="I11" s="19"/>
      <c r="J11" s="151">
        <v>0.280093050373476</v>
      </c>
      <c r="K11" s="151">
        <v>0.33396980990007924</v>
      </c>
      <c r="L11" s="151">
        <v>0.05387675952660329</v>
      </c>
      <c r="M11" s="151">
        <v>0.36117430684649765</v>
      </c>
      <c r="N11" s="151">
        <v>0.695144116746577</v>
      </c>
      <c r="O11" s="153">
        <v>41.247190332326284</v>
      </c>
      <c r="P11" s="154">
        <v>26.4128154050465</v>
      </c>
      <c r="Q11" s="155">
        <v>3.1595623501199</v>
      </c>
      <c r="R11" s="19"/>
      <c r="S11" s="156">
        <v>579.74</v>
      </c>
      <c r="T11" s="19"/>
      <c r="U11" s="157">
        <v>1436.03329546</v>
      </c>
      <c r="V11" s="153">
        <v>1277.97</v>
      </c>
      <c r="W11" s="156">
        <v>6363.953</v>
      </c>
      <c r="X11" s="19"/>
      <c r="Y11" s="128"/>
    </row>
    <row r="12">
      <c r="A12" s="170" t="s">
        <v>43</v>
      </c>
      <c r="B12" s="19"/>
      <c r="C12" s="171">
        <v>168571.95</v>
      </c>
      <c r="D12" s="19"/>
      <c r="E12" s="171">
        <v>147500.45625</v>
      </c>
      <c r="F12" s="19"/>
      <c r="G12" s="172">
        <v>-0.025050200051230976</v>
      </c>
      <c r="H12" s="173">
        <v>-0.07097347755222996</v>
      </c>
      <c r="I12" s="19"/>
      <c r="J12" s="172">
        <v>0.285581023414631</v>
      </c>
      <c r="K12" s="172">
        <v>0.2874230024627466</v>
      </c>
      <c r="L12" s="172">
        <v>0.0018419790481156563</v>
      </c>
      <c r="M12" s="172">
        <v>0.2946750701999947</v>
      </c>
      <c r="N12" s="172">
        <v>0.5820980726627414</v>
      </c>
      <c r="O12" s="174">
        <v>49.3766695957821</v>
      </c>
      <c r="P12" s="175">
        <v>26.6694643711143</v>
      </c>
      <c r="Q12" s="176">
        <v>4.75950732571245</v>
      </c>
      <c r="R12" s="19"/>
      <c r="S12" s="177">
        <v>9305.36</v>
      </c>
      <c r="T12" s="19"/>
      <c r="U12" s="178">
        <v>18468.76318218</v>
      </c>
      <c r="V12" s="174">
        <v>17711.91</v>
      </c>
      <c r="W12" s="177">
        <v>49426.7642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376</v>
      </c>
      <c r="B15" s="19"/>
      <c r="C15" s="156">
        <v>385.55</v>
      </c>
      <c r="D15" s="19"/>
      <c r="E15" s="156">
        <v>54.64</v>
      </c>
      <c r="F15" s="19"/>
      <c r="G15" s="153">
        <v>36.2099502682686</v>
      </c>
      <c r="H15" s="185">
        <v>150.0</v>
      </c>
      <c r="I15" s="19"/>
      <c r="J15" s="157">
        <v>0.12</v>
      </c>
      <c r="K15" s="157">
        <v>-8.94</v>
      </c>
      <c r="L15" s="157">
        <v>13.82</v>
      </c>
      <c r="M15" s="157">
        <v>4.18</v>
      </c>
      <c r="N15" s="157">
        <v>-12.0</v>
      </c>
      <c r="O15" s="157">
        <v>405.0</v>
      </c>
      <c r="P15" s="157">
        <v>398.0</v>
      </c>
      <c r="Q15" s="186">
        <v>155.0</v>
      </c>
      <c r="R15" s="19"/>
      <c r="S15" s="186">
        <v>10.0</v>
      </c>
      <c r="T15" s="19"/>
      <c r="U15" s="157">
        <v>12.0</v>
      </c>
      <c r="V15" s="153">
        <v>-28.36</v>
      </c>
      <c r="W15" s="156">
        <v>29.022222222222222</v>
      </c>
      <c r="X15" s="19"/>
      <c r="Y15" s="128"/>
    </row>
    <row r="16">
      <c r="A16" s="376" t="s">
        <v>377</v>
      </c>
      <c r="B16" s="19"/>
      <c r="C16" s="156">
        <v>392.48</v>
      </c>
      <c r="D16" s="19"/>
      <c r="E16" s="156">
        <v>95.01</v>
      </c>
      <c r="F16" s="19"/>
      <c r="G16" s="153">
        <v>363.884931117296</v>
      </c>
      <c r="H16" s="185">
        <v>105.0</v>
      </c>
      <c r="I16" s="19"/>
      <c r="J16" s="157">
        <v>-23.84</v>
      </c>
      <c r="K16" s="157">
        <v>-15.61</v>
      </c>
      <c r="L16" s="157">
        <v>-2.46</v>
      </c>
      <c r="M16" s="157">
        <v>3.81</v>
      </c>
      <c r="N16" s="157">
        <v>4.0</v>
      </c>
      <c r="O16" s="157">
        <v>452.0</v>
      </c>
      <c r="P16" s="157">
        <v>305.0</v>
      </c>
      <c r="Q16" s="186">
        <v>187.0</v>
      </c>
      <c r="R16" s="19"/>
      <c r="S16" s="186">
        <v>10.0</v>
      </c>
      <c r="T16" s="19"/>
      <c r="U16" s="157">
        <v>12.0</v>
      </c>
      <c r="V16" s="153">
        <v>48.23</v>
      </c>
      <c r="W16" s="156">
        <v>28.760907534246574</v>
      </c>
      <c r="X16" s="19"/>
      <c r="Y16" s="128"/>
    </row>
    <row r="17">
      <c r="A17" s="376" t="s">
        <v>378</v>
      </c>
      <c r="B17" s="19"/>
      <c r="C17" s="156">
        <v>237.06</v>
      </c>
      <c r="D17" s="19"/>
      <c r="E17" s="156">
        <v>0.0</v>
      </c>
      <c r="F17" s="19"/>
      <c r="G17" s="153">
        <v>0.0</v>
      </c>
      <c r="H17" s="185">
        <v>103.0</v>
      </c>
      <c r="I17" s="19"/>
      <c r="J17" s="157">
        <v>17.56</v>
      </c>
      <c r="K17" s="157">
        <v>5.58</v>
      </c>
      <c r="L17" s="157">
        <v>0.62</v>
      </c>
      <c r="M17" s="157">
        <v>-4.24</v>
      </c>
      <c r="N17" s="157">
        <v>0.0</v>
      </c>
      <c r="O17" s="157">
        <v>221.0</v>
      </c>
      <c r="P17" s="157">
        <v>265.5</v>
      </c>
      <c r="Q17" s="186">
        <v>137.0</v>
      </c>
      <c r="R17" s="19"/>
      <c r="S17" s="186">
        <v>7.0</v>
      </c>
      <c r="T17" s="19"/>
      <c r="U17" s="157">
        <v>13.0</v>
      </c>
      <c r="V17" s="153">
        <v>-28.95</v>
      </c>
      <c r="W17" s="156">
        <v>26.74627962085308</v>
      </c>
      <c r="X17" s="19"/>
      <c r="Y17" s="128"/>
    </row>
    <row r="18">
      <c r="A18" s="376" t="s">
        <v>379</v>
      </c>
      <c r="B18" s="19"/>
      <c r="C18" s="156">
        <v>399.48</v>
      </c>
      <c r="D18" s="19"/>
      <c r="E18" s="156">
        <v>54.04</v>
      </c>
      <c r="F18" s="19"/>
      <c r="G18" s="153">
        <v>793.319967269898</v>
      </c>
      <c r="H18" s="185">
        <v>154.0</v>
      </c>
      <c r="I18" s="19"/>
      <c r="J18" s="157">
        <v>18.4</v>
      </c>
      <c r="K18" s="157">
        <v>1.62</v>
      </c>
      <c r="L18" s="157">
        <v>0.5</v>
      </c>
      <c r="M18" s="157">
        <v>-2.95</v>
      </c>
      <c r="N18" s="157">
        <v>0.0</v>
      </c>
      <c r="O18" s="157">
        <v>39.0</v>
      </c>
      <c r="P18" s="157">
        <v>105.0</v>
      </c>
      <c r="Q18" s="186">
        <v>44.5</v>
      </c>
      <c r="R18" s="19"/>
      <c r="S18" s="186">
        <v>5.0</v>
      </c>
      <c r="T18" s="19"/>
      <c r="U18" s="157">
        <v>11.0</v>
      </c>
      <c r="V18" s="153">
        <v>1.58</v>
      </c>
      <c r="W18" s="156">
        <v>31.053438320209974</v>
      </c>
      <c r="X18" s="19"/>
      <c r="Y18" s="128"/>
    </row>
    <row r="19">
      <c r="A19" s="376" t="s">
        <v>380</v>
      </c>
      <c r="B19" s="19"/>
      <c r="C19" s="156">
        <v>255.76</v>
      </c>
      <c r="D19" s="19"/>
      <c r="E19" s="156">
        <v>0.0</v>
      </c>
      <c r="F19" s="19"/>
      <c r="G19" s="153">
        <v>47.4150327444077</v>
      </c>
      <c r="H19" s="185">
        <v>105.0</v>
      </c>
      <c r="I19" s="19"/>
      <c r="J19" s="157">
        <v>-25.84</v>
      </c>
      <c r="K19" s="157">
        <v>-0.58</v>
      </c>
      <c r="L19" s="157">
        <v>-7.03</v>
      </c>
      <c r="M19" s="157">
        <v>0.07</v>
      </c>
      <c r="N19" s="157">
        <v>3.0</v>
      </c>
      <c r="O19" s="157">
        <v>124.0</v>
      </c>
      <c r="P19" s="157">
        <v>255.0</v>
      </c>
      <c r="Q19" s="186">
        <v>115.0</v>
      </c>
      <c r="R19" s="19"/>
      <c r="S19" s="186">
        <v>10.0</v>
      </c>
      <c r="T19" s="19"/>
      <c r="U19" s="157">
        <v>24.0</v>
      </c>
      <c r="V19" s="153">
        <v>-18.56</v>
      </c>
      <c r="W19" s="156">
        <v>28.25806553911205</v>
      </c>
      <c r="X19" s="19"/>
      <c r="Y19" s="128"/>
    </row>
    <row r="20">
      <c r="A20" s="376" t="s">
        <v>381</v>
      </c>
      <c r="B20" s="19"/>
      <c r="C20" s="156">
        <v>412.62</v>
      </c>
      <c r="D20" s="19"/>
      <c r="E20" s="156">
        <v>23.25</v>
      </c>
      <c r="F20" s="19"/>
      <c r="G20" s="153">
        <v>157.845001459122</v>
      </c>
      <c r="H20" s="185">
        <v>285.0</v>
      </c>
      <c r="I20" s="19"/>
      <c r="J20" s="157">
        <v>21.86</v>
      </c>
      <c r="K20" s="157">
        <v>0.31</v>
      </c>
      <c r="L20" s="157">
        <v>2.18</v>
      </c>
      <c r="M20" s="157">
        <v>2.75</v>
      </c>
      <c r="N20" s="157">
        <v>-1.0</v>
      </c>
      <c r="O20" s="157">
        <v>262.0</v>
      </c>
      <c r="P20" s="157">
        <v>265.0</v>
      </c>
      <c r="Q20" s="186">
        <v>139.5</v>
      </c>
      <c r="R20" s="19"/>
      <c r="S20" s="186">
        <v>20.0</v>
      </c>
      <c r="T20" s="19"/>
      <c r="U20" s="157">
        <v>16.0</v>
      </c>
      <c r="V20" s="153">
        <v>5.89</v>
      </c>
      <c r="W20" s="156">
        <v>27.015242616033756</v>
      </c>
      <c r="X20" s="19"/>
      <c r="Y20" s="128"/>
    </row>
    <row r="21">
      <c r="A21" s="376" t="s">
        <v>382</v>
      </c>
      <c r="B21" s="19"/>
      <c r="C21" s="156">
        <v>133.31</v>
      </c>
      <c r="D21" s="19"/>
      <c r="E21" s="156">
        <v>108.8</v>
      </c>
      <c r="F21" s="19"/>
      <c r="G21" s="153">
        <v>56.2393494705856</v>
      </c>
      <c r="H21" s="185">
        <v>49.0</v>
      </c>
      <c r="I21" s="19"/>
      <c r="J21" s="157">
        <v>-3.1</v>
      </c>
      <c r="K21" s="157">
        <v>6.82</v>
      </c>
      <c r="L21" s="157">
        <v>-3.34</v>
      </c>
      <c r="M21" s="157">
        <v>6.19</v>
      </c>
      <c r="N21" s="157">
        <v>-20.0</v>
      </c>
      <c r="O21" s="157">
        <v>80.0</v>
      </c>
      <c r="P21" s="157">
        <v>156.0</v>
      </c>
      <c r="Q21" s="186">
        <v>72.0</v>
      </c>
      <c r="R21" s="19"/>
      <c r="S21" s="186">
        <v>12.0</v>
      </c>
      <c r="T21" s="19"/>
      <c r="U21" s="157">
        <v>12.0</v>
      </c>
      <c r="V21" s="153">
        <v>20.73</v>
      </c>
      <c r="W21" s="156">
        <v>26.031771428571428</v>
      </c>
      <c r="X21" s="19"/>
      <c r="Y21" s="128"/>
    </row>
    <row r="22">
      <c r="A22" s="170" t="s">
        <v>43</v>
      </c>
      <c r="B22" s="19"/>
      <c r="C22" s="177">
        <v>2216.26</v>
      </c>
      <c r="D22" s="19"/>
      <c r="E22" s="177">
        <v>335.74</v>
      </c>
      <c r="F22" s="19"/>
      <c r="G22" s="174">
        <v>1454.914232329578</v>
      </c>
      <c r="H22" s="170">
        <v>951.0</v>
      </c>
      <c r="I22" s="19"/>
      <c r="J22" s="178">
        <v>5.16</v>
      </c>
      <c r="K22" s="178">
        <v>-10.8</v>
      </c>
      <c r="L22" s="178">
        <v>4.29</v>
      </c>
      <c r="M22" s="178">
        <v>9.81</v>
      </c>
      <c r="N22" s="178">
        <v>-26.0</v>
      </c>
      <c r="O22" s="178">
        <v>1583.0</v>
      </c>
      <c r="P22" s="178">
        <v>1749.5</v>
      </c>
      <c r="Q22" s="193">
        <v>850.0</v>
      </c>
      <c r="R22" s="19"/>
      <c r="S22" s="193">
        <v>74.0</v>
      </c>
      <c r="T22" s="19"/>
      <c r="U22" s="178">
        <v>100.0</v>
      </c>
      <c r="V22" s="174">
        <v>0.56</v>
      </c>
      <c r="W22" s="177">
        <v>28.0651448906965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21877.41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277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22805.09857142857</v>
      </c>
      <c r="E2" s="3"/>
      <c r="F2" s="136">
        <v>-0.04067899853723187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383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384</v>
      </c>
      <c r="B5" s="19"/>
      <c r="C5" s="150">
        <v>28861.88</v>
      </c>
      <c r="D5" s="19"/>
      <c r="E5" s="150">
        <v>28861.88</v>
      </c>
      <c r="F5" s="19"/>
      <c r="G5" s="151">
        <v>-0.03309410168869199</v>
      </c>
      <c r="H5" s="152">
        <v>-0.060089686098654706</v>
      </c>
      <c r="I5" s="19"/>
      <c r="J5" s="151">
        <v>0.29189990395636045</v>
      </c>
      <c r="K5" s="151">
        <v>0.2814841098362269</v>
      </c>
      <c r="L5" s="151">
        <v>-0.010415794120133546</v>
      </c>
      <c r="M5" s="151">
        <v>0.2550790281159786</v>
      </c>
      <c r="N5" s="151">
        <v>0.5365631379522054</v>
      </c>
      <c r="O5" s="153">
        <v>53.44792592592593</v>
      </c>
      <c r="P5" s="154">
        <v>30.2462506420134</v>
      </c>
      <c r="Q5" s="155">
        <v>5.22892868667312</v>
      </c>
      <c r="R5" s="19"/>
      <c r="S5" s="156">
        <v>2280.42</v>
      </c>
      <c r="T5" s="19"/>
      <c r="U5" s="157">
        <v>5082.29800067</v>
      </c>
      <c r="V5" s="153">
        <v>3260.87</v>
      </c>
      <c r="W5" s="156">
        <v>12765.9078</v>
      </c>
      <c r="X5" s="19"/>
      <c r="Y5" s="128"/>
    </row>
    <row r="6">
      <c r="A6" s="376" t="s">
        <v>385</v>
      </c>
      <c r="B6" s="19"/>
      <c r="C6" s="150">
        <v>30648.3</v>
      </c>
      <c r="D6" s="19"/>
      <c r="E6" s="150">
        <v>30648.3</v>
      </c>
      <c r="F6" s="19"/>
      <c r="G6" s="151">
        <v>-0.11732178559147328</v>
      </c>
      <c r="H6" s="152">
        <v>-0.17806160781367392</v>
      </c>
      <c r="I6" s="19"/>
      <c r="J6" s="151">
        <v>0.28420760694720426</v>
      </c>
      <c r="K6" s="151">
        <v>0.2778452866880055</v>
      </c>
      <c r="L6" s="151">
        <v>-0.006362320259198716</v>
      </c>
      <c r="M6" s="151">
        <v>0.22268867441261017</v>
      </c>
      <c r="N6" s="151">
        <v>0.5005339611006157</v>
      </c>
      <c r="O6" s="153">
        <v>58.7132183908046</v>
      </c>
      <c r="P6" s="154">
        <v>24.5812860438293</v>
      </c>
      <c r="Q6" s="155">
        <v>4.00706790123457</v>
      </c>
      <c r="R6" s="19"/>
      <c r="S6" s="156">
        <v>1330.04</v>
      </c>
      <c r="T6" s="19"/>
      <c r="U6" s="157">
        <v>2395.86332004</v>
      </c>
      <c r="V6" s="153">
        <v>2894.88</v>
      </c>
      <c r="W6" s="156">
        <v>8243.9129</v>
      </c>
      <c r="X6" s="19"/>
      <c r="Y6" s="128"/>
    </row>
    <row r="7">
      <c r="A7" s="376" t="s">
        <v>386</v>
      </c>
      <c r="B7" s="19"/>
      <c r="C7" s="150">
        <v>22877.51</v>
      </c>
      <c r="D7" s="19"/>
      <c r="E7" s="150">
        <v>22877.51</v>
      </c>
      <c r="F7" s="19"/>
      <c r="G7" s="151">
        <v>0.03160444125189445</v>
      </c>
      <c r="H7" s="152">
        <v>-0.07419712070874862</v>
      </c>
      <c r="I7" s="19"/>
      <c r="J7" s="151">
        <v>0.28263346841505044</v>
      </c>
      <c r="K7" s="151">
        <v>0.28178377367117313</v>
      </c>
      <c r="L7" s="151">
        <v>-8.496947438772839E-4</v>
      </c>
      <c r="M7" s="151">
        <v>0.2938347136554634</v>
      </c>
      <c r="N7" s="151">
        <v>0.5756184873266366</v>
      </c>
      <c r="O7" s="153">
        <v>47.0730658436214</v>
      </c>
      <c r="P7" s="154">
        <v>24.3500729394602</v>
      </c>
      <c r="Q7" s="155">
        <v>5.52095990279465</v>
      </c>
      <c r="R7" s="19"/>
      <c r="S7" s="156">
        <v>1161.94</v>
      </c>
      <c r="T7" s="19"/>
      <c r="U7" s="157">
        <v>2000.27887943</v>
      </c>
      <c r="V7" s="153">
        <v>2354.18</v>
      </c>
      <c r="W7" s="156">
        <v>7919.62</v>
      </c>
      <c r="X7" s="19"/>
      <c r="Y7" s="128"/>
    </row>
    <row r="8">
      <c r="A8" s="376" t="s">
        <v>387</v>
      </c>
      <c r="B8" s="19"/>
      <c r="C8" s="150">
        <v>10776.96</v>
      </c>
      <c r="D8" s="19"/>
      <c r="E8" s="150">
        <v>10776.96</v>
      </c>
      <c r="F8" s="19"/>
      <c r="G8" s="151">
        <v>-0.08421170704183223</v>
      </c>
      <c r="H8" s="152">
        <v>-0.1252847380410023</v>
      </c>
      <c r="I8" s="19"/>
      <c r="J8" s="151">
        <v>0.2917956455252687</v>
      </c>
      <c r="K8" s="151">
        <v>0.2976001209988717</v>
      </c>
      <c r="L8" s="151">
        <v>0.005804475473602946</v>
      </c>
      <c r="M8" s="151">
        <v>0.5839573497535483</v>
      </c>
      <c r="N8" s="151">
        <v>0.88155747075242</v>
      </c>
      <c r="O8" s="153">
        <v>34.8768932038835</v>
      </c>
      <c r="P8" s="154">
        <v>26.3767567567568</v>
      </c>
      <c r="Q8" s="155">
        <v>3.31806649168854</v>
      </c>
      <c r="R8" s="19"/>
      <c r="S8" s="156">
        <v>466.58</v>
      </c>
      <c r="T8" s="19"/>
      <c r="U8" s="157">
        <v>1116.70367392</v>
      </c>
      <c r="V8" s="153">
        <v>1034.73</v>
      </c>
      <c r="W8" s="156">
        <v>3329.3432</v>
      </c>
      <c r="X8" s="19"/>
      <c r="Y8" s="128"/>
    </row>
    <row r="9">
      <c r="A9" s="376" t="s">
        <v>388</v>
      </c>
      <c r="B9" s="19"/>
      <c r="C9" s="150">
        <v>24624.01</v>
      </c>
      <c r="D9" s="19"/>
      <c r="E9" s="150">
        <v>24624.01</v>
      </c>
      <c r="F9" s="19"/>
      <c r="G9" s="151">
        <v>0.03323348155147766</v>
      </c>
      <c r="H9" s="152">
        <v>-0.02591792656587473</v>
      </c>
      <c r="I9" s="19"/>
      <c r="J9" s="151">
        <v>0.27193174466709524</v>
      </c>
      <c r="K9" s="151">
        <v>0.2665167980357383</v>
      </c>
      <c r="L9" s="151">
        <v>-0.005414946631356956</v>
      </c>
      <c r="M9" s="151">
        <v>0.2778498709186684</v>
      </c>
      <c r="N9" s="151">
        <v>0.5443666689544067</v>
      </c>
      <c r="O9" s="153">
        <v>50.981387163561074</v>
      </c>
      <c r="P9" s="154">
        <v>24.6087140439932</v>
      </c>
      <c r="Q9" s="155">
        <v>3.88366740905716</v>
      </c>
      <c r="R9" s="19"/>
      <c r="S9" s="156">
        <v>1768.33</v>
      </c>
      <c r="T9" s="19"/>
      <c r="U9" s="157">
        <v>2967.05825693</v>
      </c>
      <c r="V9" s="153">
        <v>2995.41</v>
      </c>
      <c r="W9" s="156">
        <v>7102.5593</v>
      </c>
      <c r="X9" s="19"/>
      <c r="Y9" s="128"/>
    </row>
    <row r="10">
      <c r="A10" s="376" t="s">
        <v>389</v>
      </c>
      <c r="B10" s="19"/>
      <c r="C10" s="150">
        <v>22971.68</v>
      </c>
      <c r="D10" s="19"/>
      <c r="E10" s="150">
        <v>22971.68</v>
      </c>
      <c r="F10" s="19"/>
      <c r="G10" s="151">
        <v>-0.05646463397653615</v>
      </c>
      <c r="H10" s="152">
        <v>-0.053134962805526036</v>
      </c>
      <c r="I10" s="19"/>
      <c r="J10" s="151">
        <v>0.299748647029734</v>
      </c>
      <c r="K10" s="151">
        <v>0.29902418543180126</v>
      </c>
      <c r="L10" s="151">
        <v>-7.24461597932759E-4</v>
      </c>
      <c r="M10" s="151">
        <v>0.2788495878403321</v>
      </c>
      <c r="N10" s="151">
        <v>0.5778737732721333</v>
      </c>
      <c r="O10" s="153">
        <v>51.39078299776286</v>
      </c>
      <c r="P10" s="154">
        <v>29.1136688079943</v>
      </c>
      <c r="Q10" s="155">
        <v>7.30411963882618</v>
      </c>
      <c r="R10" s="19"/>
      <c r="S10" s="156">
        <v>894.62</v>
      </c>
      <c r="T10" s="19"/>
      <c r="U10" s="157">
        <v>1836.66412573</v>
      </c>
      <c r="V10" s="153">
        <v>2325.35</v>
      </c>
      <c r="W10" s="156">
        <v>7868.1123</v>
      </c>
      <c r="X10" s="19"/>
      <c r="Y10" s="128"/>
    </row>
    <row r="11">
      <c r="A11" s="376" t="s">
        <v>390</v>
      </c>
      <c r="B11" s="19"/>
      <c r="C11" s="150">
        <v>12381.53</v>
      </c>
      <c r="D11" s="19"/>
      <c r="E11" s="150">
        <v>12381.53</v>
      </c>
      <c r="F11" s="19"/>
      <c r="G11" s="151">
        <v>-0.04323605889784832</v>
      </c>
      <c r="H11" s="152">
        <v>-0.0196078431372549</v>
      </c>
      <c r="I11" s="19"/>
      <c r="J11" s="151">
        <v>0.27745924776663305</v>
      </c>
      <c r="K11" s="151">
        <v>0.3324880931516541</v>
      </c>
      <c r="L11" s="151">
        <v>0.05502884538502108</v>
      </c>
      <c r="M11" s="151">
        <v>0.3553598464810084</v>
      </c>
      <c r="N11" s="151">
        <v>0.6878479396326626</v>
      </c>
      <c r="O11" s="153">
        <v>41.54875838926174</v>
      </c>
      <c r="P11" s="154">
        <v>26.3334821428571</v>
      </c>
      <c r="Q11" s="155">
        <v>3.20720992622401</v>
      </c>
      <c r="R11" s="19"/>
      <c r="S11" s="156">
        <v>503.89</v>
      </c>
      <c r="T11" s="19"/>
      <c r="U11" s="157">
        <v>1251.85386995</v>
      </c>
      <c r="V11" s="153">
        <v>1136.22</v>
      </c>
      <c r="W11" s="156">
        <v>6806.8715</v>
      </c>
      <c r="X11" s="19"/>
      <c r="Y11" s="128"/>
    </row>
    <row r="12">
      <c r="A12" s="170" t="s">
        <v>43</v>
      </c>
      <c r="B12" s="19"/>
      <c r="C12" s="171">
        <v>153141.87</v>
      </c>
      <c r="D12" s="19"/>
      <c r="E12" s="171">
        <v>153141.87</v>
      </c>
      <c r="F12" s="19"/>
      <c r="G12" s="172">
        <v>-0.04067899853723187</v>
      </c>
      <c r="H12" s="173">
        <v>-0.0827250608272506</v>
      </c>
      <c r="I12" s="19"/>
      <c r="J12" s="172">
        <v>0.2857678961344797</v>
      </c>
      <c r="K12" s="172">
        <v>0.28628286633825223</v>
      </c>
      <c r="L12" s="172">
        <v>5.149702037724889E-4</v>
      </c>
      <c r="M12" s="172">
        <v>0.29286504925139023</v>
      </c>
      <c r="N12" s="172">
        <v>0.5791479155896425</v>
      </c>
      <c r="O12" s="174">
        <v>49.6408006482982</v>
      </c>
      <c r="P12" s="175">
        <v>26.6213953242357</v>
      </c>
      <c r="Q12" s="176">
        <v>4.83923127307372</v>
      </c>
      <c r="R12" s="19"/>
      <c r="S12" s="177">
        <v>8405.82</v>
      </c>
      <c r="T12" s="19"/>
      <c r="U12" s="178">
        <v>16650.72012667</v>
      </c>
      <c r="V12" s="174">
        <v>16001.64</v>
      </c>
      <c r="W12" s="177">
        <v>54036.327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391</v>
      </c>
      <c r="B15" s="19"/>
      <c r="C15" s="156">
        <v>373.09</v>
      </c>
      <c r="D15" s="19"/>
      <c r="E15" s="156">
        <v>54.64</v>
      </c>
      <c r="F15" s="19"/>
      <c r="G15" s="153">
        <v>36.2099502682686</v>
      </c>
      <c r="H15" s="185">
        <v>125.0</v>
      </c>
      <c r="I15" s="19"/>
      <c r="J15" s="157">
        <v>1.98</v>
      </c>
      <c r="K15" s="157">
        <v>-7.62</v>
      </c>
      <c r="L15" s="157">
        <v>9.52</v>
      </c>
      <c r="M15" s="157">
        <v>4.46</v>
      </c>
      <c r="N15" s="157">
        <v>-9.0</v>
      </c>
      <c r="O15" s="157">
        <v>684.0</v>
      </c>
      <c r="P15" s="157">
        <v>616.0</v>
      </c>
      <c r="Q15" s="186">
        <v>260.5</v>
      </c>
      <c r="R15" s="19"/>
      <c r="S15" s="186">
        <v>16.0</v>
      </c>
      <c r="T15" s="19"/>
      <c r="U15" s="157">
        <v>20.0</v>
      </c>
      <c r="V15" s="153">
        <v>-26.69</v>
      </c>
      <c r="W15" s="156">
        <v>29.013517382413088</v>
      </c>
      <c r="X15" s="19"/>
      <c r="Y15" s="128"/>
    </row>
    <row r="16">
      <c r="A16" s="376" t="s">
        <v>392</v>
      </c>
      <c r="B16" s="19"/>
      <c r="C16" s="156">
        <v>391.66</v>
      </c>
      <c r="D16" s="19"/>
      <c r="E16" s="156">
        <v>95.01</v>
      </c>
      <c r="F16" s="19"/>
      <c r="G16" s="153">
        <v>363.884931117296</v>
      </c>
      <c r="H16" s="185">
        <v>100.0</v>
      </c>
      <c r="I16" s="19"/>
      <c r="J16" s="157">
        <v>-37.65</v>
      </c>
      <c r="K16" s="157">
        <v>-19.29</v>
      </c>
      <c r="L16" s="157">
        <v>-2.31</v>
      </c>
      <c r="M16" s="157">
        <v>5.78</v>
      </c>
      <c r="N16" s="157">
        <v>5.0</v>
      </c>
      <c r="O16" s="157">
        <v>540.0</v>
      </c>
      <c r="P16" s="157">
        <v>351.0</v>
      </c>
      <c r="Q16" s="186">
        <v>220.0</v>
      </c>
      <c r="R16" s="19"/>
      <c r="S16" s="186">
        <v>11.0</v>
      </c>
      <c r="T16" s="19"/>
      <c r="U16" s="157">
        <v>12.0</v>
      </c>
      <c r="V16" s="153">
        <v>33.24</v>
      </c>
      <c r="W16" s="156">
        <v>29.088662239089185</v>
      </c>
      <c r="X16" s="19"/>
      <c r="Y16" s="128"/>
    </row>
    <row r="17">
      <c r="A17" s="376" t="s">
        <v>393</v>
      </c>
      <c r="B17" s="19"/>
      <c r="C17" s="156">
        <v>149.97</v>
      </c>
      <c r="D17" s="19"/>
      <c r="E17" s="156">
        <v>0.0</v>
      </c>
      <c r="F17" s="19"/>
      <c r="G17" s="153">
        <v>0.0</v>
      </c>
      <c r="H17" s="185">
        <v>93.0</v>
      </c>
      <c r="I17" s="19"/>
      <c r="J17" s="157">
        <v>19.13</v>
      </c>
      <c r="K17" s="157">
        <v>3.78</v>
      </c>
      <c r="L17" s="157">
        <v>-0.47</v>
      </c>
      <c r="M17" s="157">
        <v>-0.84</v>
      </c>
      <c r="N17" s="157">
        <v>0.0</v>
      </c>
      <c r="O17" s="157">
        <v>245.0</v>
      </c>
      <c r="P17" s="157">
        <v>315.0</v>
      </c>
      <c r="Q17" s="186">
        <v>157.0</v>
      </c>
      <c r="R17" s="19"/>
      <c r="S17" s="186">
        <v>9.0</v>
      </c>
      <c r="T17" s="19"/>
      <c r="U17" s="157">
        <v>15.0</v>
      </c>
      <c r="V17" s="153">
        <v>-29.5</v>
      </c>
      <c r="W17" s="156">
        <v>26.893155844155846</v>
      </c>
      <c r="X17" s="19"/>
      <c r="Y17" s="128"/>
    </row>
    <row r="18">
      <c r="A18" s="376" t="s">
        <v>394</v>
      </c>
      <c r="B18" s="19"/>
      <c r="C18" s="156">
        <v>380.8</v>
      </c>
      <c r="D18" s="19"/>
      <c r="E18" s="156">
        <v>54.04</v>
      </c>
      <c r="F18" s="19"/>
      <c r="G18" s="153">
        <v>793.319967269898</v>
      </c>
      <c r="H18" s="185">
        <v>139.0</v>
      </c>
      <c r="I18" s="19"/>
      <c r="J18" s="157">
        <v>10.3</v>
      </c>
      <c r="K18" s="157">
        <v>1.84</v>
      </c>
      <c r="L18" s="157">
        <v>-0.02</v>
      </c>
      <c r="M18" s="157">
        <v>-3.53</v>
      </c>
      <c r="N18" s="157">
        <v>0.0</v>
      </c>
      <c r="O18" s="157">
        <v>87.0</v>
      </c>
      <c r="P18" s="157">
        <v>120.0</v>
      </c>
      <c r="Q18" s="186">
        <v>52.5</v>
      </c>
      <c r="R18" s="19"/>
      <c r="S18" s="186">
        <v>5.0</v>
      </c>
      <c r="T18" s="19"/>
      <c r="U18" s="157">
        <v>11.0</v>
      </c>
      <c r="V18" s="153">
        <v>0.68</v>
      </c>
      <c r="W18" s="156">
        <v>31.1028612716763</v>
      </c>
      <c r="X18" s="19"/>
      <c r="Y18" s="128"/>
    </row>
    <row r="19">
      <c r="A19" s="376" t="s">
        <v>395</v>
      </c>
      <c r="B19" s="19"/>
      <c r="C19" s="156">
        <v>242.01</v>
      </c>
      <c r="D19" s="19"/>
      <c r="E19" s="156">
        <v>0.0</v>
      </c>
      <c r="F19" s="19"/>
      <c r="G19" s="153">
        <v>47.4150327444077</v>
      </c>
      <c r="H19" s="185">
        <v>94.0</v>
      </c>
      <c r="I19" s="19"/>
      <c r="J19" s="157">
        <v>-25.84</v>
      </c>
      <c r="K19" s="157">
        <v>-0.58</v>
      </c>
      <c r="L19" s="157">
        <v>-7.03</v>
      </c>
      <c r="M19" s="157">
        <v>0.07</v>
      </c>
      <c r="N19" s="157">
        <v>3.0</v>
      </c>
      <c r="O19" s="157">
        <v>168.0</v>
      </c>
      <c r="P19" s="157">
        <v>288.0</v>
      </c>
      <c r="Q19" s="186">
        <v>136.0</v>
      </c>
      <c r="R19" s="19"/>
      <c r="S19" s="186">
        <v>11.0</v>
      </c>
      <c r="T19" s="19"/>
      <c r="U19" s="157">
        <v>24.0</v>
      </c>
      <c r="V19" s="153">
        <v>2.32</v>
      </c>
      <c r="W19" s="156">
        <v>28.428726851851852</v>
      </c>
      <c r="X19" s="19"/>
      <c r="Y19" s="128"/>
    </row>
    <row r="20">
      <c r="A20" s="376" t="s">
        <v>396</v>
      </c>
      <c r="B20" s="19"/>
      <c r="C20" s="156">
        <v>399.28</v>
      </c>
      <c r="D20" s="19"/>
      <c r="E20" s="156">
        <v>23.25</v>
      </c>
      <c r="F20" s="19"/>
      <c r="G20" s="153">
        <v>157.845001459122</v>
      </c>
      <c r="H20" s="185">
        <v>246.0</v>
      </c>
      <c r="I20" s="19"/>
      <c r="J20" s="157">
        <v>21.86</v>
      </c>
      <c r="K20" s="157">
        <v>0.31</v>
      </c>
      <c r="L20" s="157">
        <v>2.18</v>
      </c>
      <c r="M20" s="157">
        <v>2.75</v>
      </c>
      <c r="N20" s="157">
        <v>-1.0</v>
      </c>
      <c r="O20" s="157">
        <v>321.0</v>
      </c>
      <c r="P20" s="157">
        <v>328.0</v>
      </c>
      <c r="Q20" s="186">
        <v>169.0</v>
      </c>
      <c r="R20" s="19"/>
      <c r="S20" s="186">
        <v>22.0</v>
      </c>
      <c r="T20" s="19"/>
      <c r="U20" s="157">
        <v>18.0</v>
      </c>
      <c r="V20" s="153">
        <v>6.08</v>
      </c>
      <c r="W20" s="156">
        <v>27.157784360189574</v>
      </c>
      <c r="X20" s="19"/>
      <c r="Y20" s="128"/>
    </row>
    <row r="21">
      <c r="A21" s="376" t="s">
        <v>397</v>
      </c>
      <c r="B21" s="19"/>
      <c r="C21" s="156">
        <v>129.51</v>
      </c>
      <c r="D21" s="19"/>
      <c r="E21" s="156">
        <v>108.8</v>
      </c>
      <c r="F21" s="19"/>
      <c r="G21" s="153">
        <v>56.2393494705856</v>
      </c>
      <c r="H21" s="185">
        <v>46.0</v>
      </c>
      <c r="I21" s="19"/>
      <c r="J21" s="157">
        <v>0.45</v>
      </c>
      <c r="K21" s="157">
        <v>-0.11</v>
      </c>
      <c r="L21" s="157">
        <v>0.0</v>
      </c>
      <c r="M21" s="157">
        <v>8.16</v>
      </c>
      <c r="N21" s="157">
        <v>-20.0</v>
      </c>
      <c r="O21" s="157">
        <v>105.6</v>
      </c>
      <c r="P21" s="157">
        <v>176.7</v>
      </c>
      <c r="Q21" s="186">
        <v>121.5</v>
      </c>
      <c r="R21" s="19"/>
      <c r="S21" s="186">
        <v>13.0</v>
      </c>
      <c r="T21" s="19"/>
      <c r="U21" s="157">
        <v>13.0</v>
      </c>
      <c r="V21" s="153">
        <v>-0.84</v>
      </c>
      <c r="W21" s="156">
        <v>26.256504237288137</v>
      </c>
      <c r="X21" s="19"/>
      <c r="Y21" s="128"/>
    </row>
    <row r="22">
      <c r="A22" s="170" t="s">
        <v>43</v>
      </c>
      <c r="B22" s="19"/>
      <c r="C22" s="177">
        <v>2066.32</v>
      </c>
      <c r="D22" s="19"/>
      <c r="E22" s="177">
        <v>335.74</v>
      </c>
      <c r="F22" s="19"/>
      <c r="G22" s="174">
        <v>1454.914232329578</v>
      </c>
      <c r="H22" s="170">
        <v>843.0</v>
      </c>
      <c r="I22" s="19"/>
      <c r="J22" s="178">
        <v>-9.77</v>
      </c>
      <c r="K22" s="178">
        <v>-21.67</v>
      </c>
      <c r="L22" s="178">
        <v>1.87</v>
      </c>
      <c r="M22" s="178">
        <v>16.85</v>
      </c>
      <c r="N22" s="178">
        <v>-22.0</v>
      </c>
      <c r="O22" s="178">
        <v>2150.6</v>
      </c>
      <c r="P22" s="178">
        <v>2194.7</v>
      </c>
      <c r="Q22" s="193">
        <v>1116.5</v>
      </c>
      <c r="R22" s="19"/>
      <c r="S22" s="193">
        <v>87.0</v>
      </c>
      <c r="T22" s="19"/>
      <c r="U22" s="178">
        <v>113.0</v>
      </c>
      <c r="V22" s="174">
        <v>-14.71</v>
      </c>
      <c r="W22" s="177">
        <v>28.2245964714715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26361.35714285714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277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26720.7</v>
      </c>
      <c r="E2" s="3"/>
      <c r="F2" s="136">
        <v>-0.013448107914196003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398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399</v>
      </c>
      <c r="B5" s="19"/>
      <c r="C5" s="150">
        <v>35670.25</v>
      </c>
      <c r="D5" s="19"/>
      <c r="E5" s="150">
        <v>27743.527777777777</v>
      </c>
      <c r="F5" s="19"/>
      <c r="G5" s="151">
        <v>0.0037213686757836682</v>
      </c>
      <c r="H5" s="152">
        <v>-0.04309063893016345</v>
      </c>
      <c r="I5" s="19"/>
      <c r="J5" s="151">
        <v>0.28918973093824685</v>
      </c>
      <c r="K5" s="151">
        <v>0.2846733426314646</v>
      </c>
      <c r="L5" s="151">
        <v>-0.0045163883067822624</v>
      </c>
      <c r="M5" s="151">
        <v>0.2524186401833461</v>
      </c>
      <c r="N5" s="151">
        <v>0.5370919828148106</v>
      </c>
      <c r="O5" s="153">
        <v>53.720256024096386</v>
      </c>
      <c r="P5" s="154">
        <v>31.0069478402608</v>
      </c>
      <c r="Q5" s="155">
        <v>4.97361111111111</v>
      </c>
      <c r="R5" s="19"/>
      <c r="S5" s="156">
        <v>2862.46</v>
      </c>
      <c r="T5" s="19"/>
      <c r="U5" s="157">
        <v>6332.21056816</v>
      </c>
      <c r="V5" s="153">
        <v>4137.62</v>
      </c>
      <c r="W5" s="156">
        <v>12173.8792</v>
      </c>
      <c r="X5" s="19"/>
      <c r="Y5" s="128"/>
    </row>
    <row r="6">
      <c r="A6" s="376" t="s">
        <v>400</v>
      </c>
      <c r="B6" s="19"/>
      <c r="C6" s="150">
        <v>36573.48</v>
      </c>
      <c r="D6" s="19"/>
      <c r="E6" s="150">
        <v>28446.04</v>
      </c>
      <c r="F6" s="19"/>
      <c r="G6" s="151">
        <v>-0.10675388074479429</v>
      </c>
      <c r="H6" s="152">
        <v>-0.16656269494697443</v>
      </c>
      <c r="I6" s="19"/>
      <c r="J6" s="151">
        <v>0.2864835394389596</v>
      </c>
      <c r="K6" s="151">
        <v>0.2803840460355427</v>
      </c>
      <c r="L6" s="151">
        <v>-0.006099493403416902</v>
      </c>
      <c r="M6" s="151">
        <v>0.22657529718254868</v>
      </c>
      <c r="N6" s="151">
        <v>0.5069593432180913</v>
      </c>
      <c r="O6" s="153">
        <v>57.9611410459588</v>
      </c>
      <c r="P6" s="154">
        <v>24.5073750606502</v>
      </c>
      <c r="Q6" s="155">
        <v>3.88494949494949</v>
      </c>
      <c r="R6" s="19"/>
      <c r="S6" s="156">
        <v>1570.71</v>
      </c>
      <c r="T6" s="19"/>
      <c r="U6" s="157">
        <v>2855.20265179</v>
      </c>
      <c r="V6" s="153">
        <v>3454.36</v>
      </c>
      <c r="W6" s="156">
        <v>9137.428</v>
      </c>
      <c r="X6" s="19"/>
      <c r="Y6" s="128"/>
    </row>
    <row r="7">
      <c r="A7" s="376" t="s">
        <v>401</v>
      </c>
      <c r="B7" s="19"/>
      <c r="C7" s="150">
        <v>27184.09</v>
      </c>
      <c r="D7" s="19"/>
      <c r="E7" s="150">
        <v>21143.181111111113</v>
      </c>
      <c r="F7" s="19"/>
      <c r="G7" s="151">
        <v>0.03947578229050239</v>
      </c>
      <c r="H7" s="152">
        <v>-0.07175712971481141</v>
      </c>
      <c r="I7" s="19"/>
      <c r="J7" s="151">
        <v>0.2842372137526031</v>
      </c>
      <c r="K7" s="151">
        <v>0.2824025339821933</v>
      </c>
      <c r="L7" s="151">
        <v>-0.0018346797704098243</v>
      </c>
      <c r="M7" s="151">
        <v>0.3060846730569241</v>
      </c>
      <c r="N7" s="151">
        <v>0.5884872070391174</v>
      </c>
      <c r="O7" s="153">
        <v>46.78845094664372</v>
      </c>
      <c r="P7" s="154">
        <v>23.7419144981413</v>
      </c>
      <c r="Q7" s="155">
        <v>5.13789862369923</v>
      </c>
      <c r="R7" s="19"/>
      <c r="S7" s="156">
        <v>1376.78</v>
      </c>
      <c r="T7" s="19"/>
      <c r="U7" s="157">
        <v>2324.81157499</v>
      </c>
      <c r="V7" s="153">
        <v>2761.41</v>
      </c>
      <c r="W7" s="156">
        <v>9736.7147</v>
      </c>
      <c r="X7" s="19"/>
      <c r="Y7" s="128"/>
    </row>
    <row r="8">
      <c r="A8" s="376" t="s">
        <v>402</v>
      </c>
      <c r="B8" s="19"/>
      <c r="C8" s="150">
        <v>12727.14</v>
      </c>
      <c r="D8" s="19"/>
      <c r="E8" s="150">
        <v>9898.886666666667</v>
      </c>
      <c r="F8" s="19"/>
      <c r="G8" s="151">
        <v>-0.07395541908749922</v>
      </c>
      <c r="H8" s="152">
        <v>-0.10556621880998081</v>
      </c>
      <c r="I8" s="19"/>
      <c r="J8" s="151">
        <v>0.29726395718126775</v>
      </c>
      <c r="K8" s="151">
        <v>0.3031833389119629</v>
      </c>
      <c r="L8" s="151">
        <v>0.0059193817306951915</v>
      </c>
      <c r="M8" s="151">
        <v>0.6158610654082536</v>
      </c>
      <c r="N8" s="151">
        <v>0.9190444043202165</v>
      </c>
      <c r="O8" s="153">
        <v>33.75899204244032</v>
      </c>
      <c r="P8" s="154">
        <v>26.4366218236173</v>
      </c>
      <c r="Q8" s="155">
        <v>3.25377969762419</v>
      </c>
      <c r="R8" s="19"/>
      <c r="S8" s="156">
        <v>570.31</v>
      </c>
      <c r="T8" s="19"/>
      <c r="U8" s="157">
        <v>1353.11510815</v>
      </c>
      <c r="V8" s="153">
        <v>1242.86</v>
      </c>
      <c r="W8" s="156">
        <v>4157.2603</v>
      </c>
      <c r="X8" s="19"/>
      <c r="Y8" s="128"/>
    </row>
    <row r="9">
      <c r="A9" s="376" t="s">
        <v>403</v>
      </c>
      <c r="B9" s="19"/>
      <c r="C9" s="150">
        <v>29749.88</v>
      </c>
      <c r="D9" s="19"/>
      <c r="E9" s="150">
        <v>23138.795555555556</v>
      </c>
      <c r="F9" s="19"/>
      <c r="G9" s="151">
        <v>0.09373151448418862</v>
      </c>
      <c r="H9" s="152">
        <v>0.0064995357474466105</v>
      </c>
      <c r="I9" s="19"/>
      <c r="J9" s="151">
        <v>0.26908511899879933</v>
      </c>
      <c r="K9" s="151">
        <v>0.26445347006441705</v>
      </c>
      <c r="L9" s="151">
        <v>-0.004631648934382256</v>
      </c>
      <c r="M9" s="151">
        <v>0.27331090074985176</v>
      </c>
      <c r="N9" s="151">
        <v>0.5377643708142689</v>
      </c>
      <c r="O9" s="153">
        <v>50.50913412563667</v>
      </c>
      <c r="P9" s="154">
        <v>24.7778323970037</v>
      </c>
      <c r="Q9" s="155">
        <v>3.75253555967842</v>
      </c>
      <c r="R9" s="19"/>
      <c r="S9" s="156">
        <v>2150.86</v>
      </c>
      <c r="T9" s="19"/>
      <c r="U9" s="157">
        <v>3543.5667238</v>
      </c>
      <c r="V9" s="153">
        <v>3616.14</v>
      </c>
      <c r="W9" s="156">
        <v>7935.2425</v>
      </c>
      <c r="X9" s="19"/>
      <c r="Y9" s="128"/>
    </row>
    <row r="10">
      <c r="A10" s="376" t="s">
        <v>404</v>
      </c>
      <c r="B10" s="19"/>
      <c r="C10" s="150">
        <v>27872.12</v>
      </c>
      <c r="D10" s="19"/>
      <c r="E10" s="150">
        <v>21678.315555555557</v>
      </c>
      <c r="F10" s="19"/>
      <c r="G10" s="151">
        <v>-0.026285156921408637</v>
      </c>
      <c r="H10" s="152">
        <v>-0.020517395182872437</v>
      </c>
      <c r="I10" s="19"/>
      <c r="J10" s="151">
        <v>0.2993030311293149</v>
      </c>
      <c r="K10" s="151">
        <v>0.29854310328744277</v>
      </c>
      <c r="L10" s="151">
        <v>-7.59927841872093E-4</v>
      </c>
      <c r="M10" s="151">
        <v>0.2785731655862561</v>
      </c>
      <c r="N10" s="151">
        <v>0.5771162688736989</v>
      </c>
      <c r="O10" s="153">
        <v>50.954515539305305</v>
      </c>
      <c r="P10" s="154">
        <v>28.9234770114943</v>
      </c>
      <c r="Q10" s="155">
        <v>7.13258819951338</v>
      </c>
      <c r="R10" s="19"/>
      <c r="S10" s="156">
        <v>1103.31</v>
      </c>
      <c r="T10" s="19"/>
      <c r="U10" s="157">
        <v>2289.8885951</v>
      </c>
      <c r="V10" s="153">
        <v>2899.09</v>
      </c>
      <c r="W10" s="156">
        <v>9134.691</v>
      </c>
      <c r="X10" s="19"/>
      <c r="Y10" s="128"/>
    </row>
    <row r="11">
      <c r="A11" s="376" t="s">
        <v>405</v>
      </c>
      <c r="B11" s="19"/>
      <c r="C11" s="150">
        <v>14752.54</v>
      </c>
      <c r="D11" s="19"/>
      <c r="E11" s="150">
        <v>11474.197777777777</v>
      </c>
      <c r="F11" s="19"/>
      <c r="G11" s="151">
        <v>-0.0060469105508651295</v>
      </c>
      <c r="H11" s="152">
        <v>0.0016611295681063123</v>
      </c>
      <c r="I11" s="19"/>
      <c r="J11" s="151">
        <v>0.2816152337156856</v>
      </c>
      <c r="K11" s="151">
        <v>0.3315949795763984</v>
      </c>
      <c r="L11" s="151">
        <v>0.0499797458607128</v>
      </c>
      <c r="M11" s="151">
        <v>0.3701836632878135</v>
      </c>
      <c r="N11" s="151">
        <v>0.7017786428642119</v>
      </c>
      <c r="O11" s="153">
        <v>40.64060606060606</v>
      </c>
      <c r="P11" s="154">
        <v>26.1723667905824</v>
      </c>
      <c r="Q11" s="155">
        <v>3.12090254706534</v>
      </c>
      <c r="R11" s="19"/>
      <c r="S11" s="156">
        <v>695.77</v>
      </c>
      <c r="T11" s="19"/>
      <c r="U11" s="157">
        <v>1538.9209828</v>
      </c>
      <c r="V11" s="153">
        <v>1367.22</v>
      </c>
      <c r="W11" s="156">
        <v>7606.9942</v>
      </c>
      <c r="X11" s="19"/>
      <c r="Y11" s="128"/>
    </row>
    <row r="12">
      <c r="A12" s="170" t="s">
        <v>43</v>
      </c>
      <c r="B12" s="19"/>
      <c r="C12" s="171">
        <v>184529.5</v>
      </c>
      <c r="D12" s="19"/>
      <c r="E12" s="171">
        <v>143522.94444444444</v>
      </c>
      <c r="F12" s="19"/>
      <c r="G12" s="172">
        <v>-0.013448107914196003</v>
      </c>
      <c r="H12" s="173">
        <v>-0.06429251053418512</v>
      </c>
      <c r="I12" s="19"/>
      <c r="J12" s="172">
        <v>0.2861613996678038</v>
      </c>
      <c r="K12" s="172">
        <v>0.28735166301323095</v>
      </c>
      <c r="L12" s="172">
        <v>0.001190263345427154</v>
      </c>
      <c r="M12" s="172">
        <v>0.29700295562498136</v>
      </c>
      <c r="N12" s="172">
        <v>0.5843546186382124</v>
      </c>
      <c r="O12" s="174">
        <v>49.1816364605544</v>
      </c>
      <c r="P12" s="175">
        <v>26.7380628865081</v>
      </c>
      <c r="Q12" s="176">
        <v>4.66065846033607</v>
      </c>
      <c r="R12" s="19"/>
      <c r="S12" s="177">
        <v>10330.2</v>
      </c>
      <c r="T12" s="19"/>
      <c r="U12" s="178">
        <v>20237.71620479</v>
      </c>
      <c r="V12" s="174">
        <v>19478.7</v>
      </c>
      <c r="W12" s="177">
        <v>59882.2099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406</v>
      </c>
      <c r="B15" s="19"/>
      <c r="C15" s="156">
        <v>383.54</v>
      </c>
      <c r="D15" s="19"/>
      <c r="E15" s="156">
        <v>54.64</v>
      </c>
      <c r="F15" s="19"/>
      <c r="G15" s="153">
        <v>36.2099502682686</v>
      </c>
      <c r="H15" s="185">
        <v>170.0</v>
      </c>
      <c r="I15" s="19"/>
      <c r="J15" s="157">
        <v>-10.44</v>
      </c>
      <c r="K15" s="157">
        <v>-10.25</v>
      </c>
      <c r="L15" s="157">
        <v>17.51</v>
      </c>
      <c r="M15" s="157">
        <v>1.72</v>
      </c>
      <c r="N15" s="157">
        <v>-13.0</v>
      </c>
      <c r="O15" s="157">
        <v>531.0</v>
      </c>
      <c r="P15" s="157">
        <v>506.5</v>
      </c>
      <c r="Q15" s="186">
        <v>327.0</v>
      </c>
      <c r="R15" s="19"/>
      <c r="S15" s="186">
        <v>16.0</v>
      </c>
      <c r="T15" s="19"/>
      <c r="U15" s="157">
        <v>14.0</v>
      </c>
      <c r="V15" s="153">
        <v>-26.41</v>
      </c>
      <c r="W15" s="156">
        <v>29.079203319502074</v>
      </c>
      <c r="X15" s="19"/>
      <c r="Y15" s="128"/>
    </row>
    <row r="16">
      <c r="A16" s="376" t="s">
        <v>407</v>
      </c>
      <c r="B16" s="19"/>
      <c r="C16" s="156">
        <v>389.45</v>
      </c>
      <c r="D16" s="19"/>
      <c r="E16" s="156">
        <v>95.01</v>
      </c>
      <c r="F16" s="19"/>
      <c r="G16" s="153">
        <v>363.884931117296</v>
      </c>
      <c r="H16" s="185">
        <v>116.0</v>
      </c>
      <c r="I16" s="19"/>
      <c r="J16" s="157">
        <v>-41.47</v>
      </c>
      <c r="K16" s="157">
        <v>-17.8</v>
      </c>
      <c r="L16" s="157">
        <v>-2.68</v>
      </c>
      <c r="M16" s="157">
        <v>3.03</v>
      </c>
      <c r="N16" s="157">
        <v>4.0</v>
      </c>
      <c r="O16" s="157">
        <v>760.0</v>
      </c>
      <c r="P16" s="157">
        <v>504.0</v>
      </c>
      <c r="Q16" s="186">
        <v>416.0</v>
      </c>
      <c r="R16" s="19"/>
      <c r="S16" s="186">
        <v>14.0</v>
      </c>
      <c r="T16" s="19"/>
      <c r="U16" s="157">
        <v>12.0</v>
      </c>
      <c r="V16" s="153">
        <v>35.22</v>
      </c>
      <c r="W16" s="156">
        <v>28.515541699142634</v>
      </c>
      <c r="X16" s="19"/>
      <c r="Y16" s="128"/>
    </row>
    <row r="17">
      <c r="A17" s="376" t="s">
        <v>408</v>
      </c>
      <c r="B17" s="19"/>
      <c r="C17" s="156">
        <v>273.18</v>
      </c>
      <c r="D17" s="19"/>
      <c r="E17" s="156">
        <v>0.0</v>
      </c>
      <c r="F17" s="19"/>
      <c r="G17" s="153">
        <v>0.0</v>
      </c>
      <c r="H17" s="185">
        <v>113.0</v>
      </c>
      <c r="I17" s="19"/>
      <c r="J17" s="157">
        <v>17.46</v>
      </c>
      <c r="K17" s="157">
        <v>9.01</v>
      </c>
      <c r="L17" s="157">
        <v>0.64</v>
      </c>
      <c r="M17" s="157">
        <v>-4.58</v>
      </c>
      <c r="N17" s="157">
        <v>0.0</v>
      </c>
      <c r="O17" s="157">
        <v>408.0</v>
      </c>
      <c r="P17" s="157">
        <v>397.0</v>
      </c>
      <c r="Q17" s="186">
        <v>212.0</v>
      </c>
      <c r="R17" s="19"/>
      <c r="S17" s="186">
        <v>12.0</v>
      </c>
      <c r="T17" s="19"/>
      <c r="U17" s="157">
        <v>19.0</v>
      </c>
      <c r="V17" s="153">
        <v>-28.59</v>
      </c>
      <c r="W17" s="156">
        <v>26.754605405405407</v>
      </c>
      <c r="X17" s="19"/>
      <c r="Y17" s="128"/>
    </row>
    <row r="18">
      <c r="A18" s="376" t="s">
        <v>409</v>
      </c>
      <c r="B18" s="19"/>
      <c r="C18" s="156">
        <v>400.84</v>
      </c>
      <c r="D18" s="19"/>
      <c r="E18" s="156">
        <v>54.04</v>
      </c>
      <c r="F18" s="19"/>
      <c r="G18" s="153">
        <v>793.319967269898</v>
      </c>
      <c r="H18" s="185">
        <v>166.0</v>
      </c>
      <c r="I18" s="19"/>
      <c r="J18" s="157">
        <v>17.84</v>
      </c>
      <c r="K18" s="157">
        <v>1.37</v>
      </c>
      <c r="L18" s="157">
        <v>0.61</v>
      </c>
      <c r="M18" s="157">
        <v>-3.5</v>
      </c>
      <c r="N18" s="157">
        <v>0.0</v>
      </c>
      <c r="O18" s="157">
        <v>160.0</v>
      </c>
      <c r="P18" s="157">
        <v>208.0</v>
      </c>
      <c r="Q18" s="186">
        <v>87.0</v>
      </c>
      <c r="R18" s="19"/>
      <c r="S18" s="186">
        <v>5.0</v>
      </c>
      <c r="T18" s="19"/>
      <c r="U18" s="157">
        <v>9.0</v>
      </c>
      <c r="V18" s="153">
        <v>1.22</v>
      </c>
      <c r="W18" s="156">
        <v>30.32980906921241</v>
      </c>
      <c r="X18" s="19"/>
      <c r="Y18" s="128"/>
    </row>
    <row r="19">
      <c r="A19" s="376" t="s">
        <v>410</v>
      </c>
      <c r="B19" s="19"/>
      <c r="C19" s="156">
        <v>269.33</v>
      </c>
      <c r="D19" s="19"/>
      <c r="E19" s="156">
        <v>0.0</v>
      </c>
      <c r="F19" s="19"/>
      <c r="G19" s="153">
        <v>47.4150327444077</v>
      </c>
      <c r="H19" s="185">
        <v>115.0</v>
      </c>
      <c r="I19" s="19"/>
      <c r="J19" s="157">
        <v>-25.84</v>
      </c>
      <c r="K19" s="157">
        <v>-0.58</v>
      </c>
      <c r="L19" s="157">
        <v>-7.03</v>
      </c>
      <c r="M19" s="157">
        <v>0.07</v>
      </c>
      <c r="N19" s="157">
        <v>3.0</v>
      </c>
      <c r="O19" s="157">
        <v>299.0</v>
      </c>
      <c r="P19" s="157">
        <v>378.5</v>
      </c>
      <c r="Q19" s="186">
        <v>246.5</v>
      </c>
      <c r="R19" s="19"/>
      <c r="S19" s="186">
        <v>22.0</v>
      </c>
      <c r="T19" s="19"/>
      <c r="U19" s="157">
        <v>30.0</v>
      </c>
      <c r="V19" s="153">
        <v>2.79</v>
      </c>
      <c r="W19" s="156">
        <v>28.560914340712223</v>
      </c>
      <c r="X19" s="19"/>
      <c r="Y19" s="128"/>
    </row>
    <row r="20">
      <c r="A20" s="376" t="s">
        <v>411</v>
      </c>
      <c r="B20" s="19"/>
      <c r="C20" s="156">
        <v>432.35</v>
      </c>
      <c r="D20" s="19"/>
      <c r="E20" s="156">
        <v>23.25</v>
      </c>
      <c r="F20" s="19"/>
      <c r="G20" s="153">
        <v>157.845001459122</v>
      </c>
      <c r="H20" s="185">
        <v>311.0</v>
      </c>
      <c r="I20" s="19"/>
      <c r="J20" s="157">
        <v>21.86</v>
      </c>
      <c r="K20" s="157">
        <v>0.31</v>
      </c>
      <c r="L20" s="157">
        <v>2.18</v>
      </c>
      <c r="M20" s="157">
        <v>2.75</v>
      </c>
      <c r="N20" s="157">
        <v>-1.0</v>
      </c>
      <c r="O20" s="157">
        <v>401.0</v>
      </c>
      <c r="P20" s="157">
        <v>415.0</v>
      </c>
      <c r="Q20" s="186">
        <v>203.0</v>
      </c>
      <c r="R20" s="19"/>
      <c r="S20" s="186">
        <v>23.0</v>
      </c>
      <c r="T20" s="19"/>
      <c r="U20" s="157">
        <v>20.0</v>
      </c>
      <c r="V20" s="153">
        <v>5.47</v>
      </c>
      <c r="W20" s="156">
        <v>26.836756756756756</v>
      </c>
      <c r="X20" s="19"/>
      <c r="Y20" s="128"/>
    </row>
    <row r="21">
      <c r="A21" s="376" t="s">
        <v>412</v>
      </c>
      <c r="B21" s="19"/>
      <c r="C21" s="156">
        <v>152.68</v>
      </c>
      <c r="D21" s="19"/>
      <c r="E21" s="156">
        <v>108.8</v>
      </c>
      <c r="F21" s="19"/>
      <c r="G21" s="153">
        <v>56.2393494705856</v>
      </c>
      <c r="H21" s="185">
        <v>53.0</v>
      </c>
      <c r="I21" s="19"/>
      <c r="J21" s="157">
        <v>-1.62</v>
      </c>
      <c r="K21" s="157">
        <v>6.82</v>
      </c>
      <c r="L21" s="157">
        <v>-3.34</v>
      </c>
      <c r="M21" s="157">
        <v>6.19</v>
      </c>
      <c r="N21" s="157">
        <v>-20.0</v>
      </c>
      <c r="O21" s="157">
        <v>263.0</v>
      </c>
      <c r="P21" s="157">
        <v>296.0</v>
      </c>
      <c r="Q21" s="186">
        <v>143.5</v>
      </c>
      <c r="R21" s="19"/>
      <c r="S21" s="186">
        <v>17.0</v>
      </c>
      <c r="T21" s="19"/>
      <c r="U21" s="157">
        <v>16.0</v>
      </c>
      <c r="V21" s="153">
        <v>25.42</v>
      </c>
      <c r="W21" s="156">
        <v>25.954077328646747</v>
      </c>
      <c r="X21" s="19"/>
      <c r="Y21" s="128"/>
    </row>
    <row r="22">
      <c r="A22" s="170" t="s">
        <v>43</v>
      </c>
      <c r="B22" s="19"/>
      <c r="C22" s="177">
        <v>2301.37</v>
      </c>
      <c r="D22" s="19"/>
      <c r="E22" s="177">
        <v>335.74</v>
      </c>
      <c r="F22" s="19"/>
      <c r="G22" s="174">
        <v>1454.914232329578</v>
      </c>
      <c r="H22" s="170">
        <v>1044.0</v>
      </c>
      <c r="I22" s="19"/>
      <c r="J22" s="178">
        <v>-22.21</v>
      </c>
      <c r="K22" s="178">
        <v>-11.12</v>
      </c>
      <c r="L22" s="178">
        <v>7.89</v>
      </c>
      <c r="M22" s="178">
        <v>5.68</v>
      </c>
      <c r="N22" s="178">
        <v>-27.0</v>
      </c>
      <c r="O22" s="178">
        <v>2822.0</v>
      </c>
      <c r="P22" s="178">
        <v>2705.0</v>
      </c>
      <c r="Q22" s="193">
        <v>1635.0</v>
      </c>
      <c r="R22" s="19"/>
      <c r="S22" s="193">
        <v>109.0</v>
      </c>
      <c r="T22" s="19"/>
      <c r="U22" s="178">
        <v>120.0</v>
      </c>
      <c r="V22" s="174">
        <v>15.12</v>
      </c>
      <c r="W22" s="177">
        <v>27.9999413218036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28698.40142857143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277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29155.275714285715</v>
      </c>
      <c r="E2" s="3"/>
      <c r="F2" s="136">
        <v>-0.015670381243914053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413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414</v>
      </c>
      <c r="B5" s="19"/>
      <c r="C5" s="150">
        <v>38911.18</v>
      </c>
      <c r="D5" s="19"/>
      <c r="E5" s="150">
        <v>27237.826</v>
      </c>
      <c r="F5" s="19"/>
      <c r="G5" s="151">
        <v>-0.015356032513774728</v>
      </c>
      <c r="H5" s="152">
        <v>-0.05454545454545454</v>
      </c>
      <c r="I5" s="19"/>
      <c r="J5" s="151">
        <v>0.2881603693334409</v>
      </c>
      <c r="K5" s="151">
        <v>0.2809116737143412</v>
      </c>
      <c r="L5" s="151">
        <v>-0.007248695619099703</v>
      </c>
      <c r="M5" s="151">
        <v>0.25955304619392167</v>
      </c>
      <c r="N5" s="151">
        <v>0.5404647199082628</v>
      </c>
      <c r="O5" s="153">
        <v>53.230068399452804</v>
      </c>
      <c r="P5" s="154">
        <v>30.6974924585219</v>
      </c>
      <c r="Q5" s="155">
        <v>4.91259606147935</v>
      </c>
      <c r="R5" s="19"/>
      <c r="S5" s="156">
        <v>3113.79</v>
      </c>
      <c r="T5" s="19"/>
      <c r="U5" s="157">
        <v>6857.78641737</v>
      </c>
      <c r="V5" s="153">
        <v>4460.1</v>
      </c>
      <c r="W5" s="156">
        <v>11397.6437</v>
      </c>
      <c r="X5" s="19"/>
      <c r="Y5" s="128"/>
    </row>
    <row r="6">
      <c r="A6" s="376" t="s">
        <v>415</v>
      </c>
      <c r="B6" s="19"/>
      <c r="C6" s="150">
        <v>39628.34</v>
      </c>
      <c r="D6" s="19"/>
      <c r="E6" s="150">
        <v>27739.838</v>
      </c>
      <c r="F6" s="19"/>
      <c r="G6" s="151">
        <v>-0.1037690318536045</v>
      </c>
      <c r="H6" s="152">
        <v>-0.1631368059530624</v>
      </c>
      <c r="I6" s="19"/>
      <c r="J6" s="151">
        <v>0.28684875520902464</v>
      </c>
      <c r="K6" s="151">
        <v>0.2766128684673645</v>
      </c>
      <c r="L6" s="151">
        <v>-0.010235886741660136</v>
      </c>
      <c r="M6" s="151">
        <v>0.22831820358864388</v>
      </c>
      <c r="N6" s="151">
        <v>0.5049310720560084</v>
      </c>
      <c r="O6" s="153">
        <v>57.68317321688501</v>
      </c>
      <c r="P6" s="154">
        <v>24.5312916111851</v>
      </c>
      <c r="Q6" s="155">
        <v>3.80607843137255</v>
      </c>
      <c r="R6" s="19"/>
      <c r="S6" s="156">
        <v>1701.5</v>
      </c>
      <c r="T6" s="19"/>
      <c r="U6" s="157">
        <v>3108.95301345</v>
      </c>
      <c r="V6" s="153">
        <v>3762.58</v>
      </c>
      <c r="W6" s="156">
        <v>8430.3398</v>
      </c>
      <c r="X6" s="19"/>
      <c r="Y6" s="128"/>
    </row>
    <row r="7">
      <c r="A7" s="376" t="s">
        <v>416</v>
      </c>
      <c r="B7" s="19"/>
      <c r="C7" s="150">
        <v>29641.3</v>
      </c>
      <c r="D7" s="19"/>
      <c r="E7" s="150">
        <v>20748.91</v>
      </c>
      <c r="F7" s="19"/>
      <c r="G7" s="151">
        <v>0.025820897588526813</v>
      </c>
      <c r="H7" s="152">
        <v>-0.07046979865771812</v>
      </c>
      <c r="I7" s="19"/>
      <c r="J7" s="151">
        <v>0.28400002698936955</v>
      </c>
      <c r="K7" s="151">
        <v>0.28178318427329435</v>
      </c>
      <c r="L7" s="151">
        <v>-0.0022168427160752058</v>
      </c>
      <c r="M7" s="151">
        <v>0.3073063360918718</v>
      </c>
      <c r="N7" s="151">
        <v>0.5890895203651662</v>
      </c>
      <c r="O7" s="153">
        <v>46.1702492211838</v>
      </c>
      <c r="P7" s="154">
        <v>23.839209039548</v>
      </c>
      <c r="Q7" s="155">
        <v>5.2166209210125</v>
      </c>
      <c r="R7" s="19"/>
      <c r="S7" s="156">
        <v>1489.12</v>
      </c>
      <c r="T7" s="19"/>
      <c r="U7" s="157">
        <v>2552.16239285</v>
      </c>
      <c r="V7" s="153">
        <v>3024.65</v>
      </c>
      <c r="W7" s="156">
        <v>9061.1508</v>
      </c>
      <c r="X7" s="19"/>
      <c r="Y7" s="128"/>
    </row>
    <row r="8">
      <c r="A8" s="376" t="s">
        <v>417</v>
      </c>
      <c r="B8" s="19"/>
      <c r="C8" s="150">
        <v>13758.94</v>
      </c>
      <c r="D8" s="19"/>
      <c r="E8" s="150">
        <v>9631.258</v>
      </c>
      <c r="F8" s="19"/>
      <c r="G8" s="151">
        <v>-0.07046122457252109</v>
      </c>
      <c r="H8" s="152">
        <v>-0.1073943661971831</v>
      </c>
      <c r="I8" s="19"/>
      <c r="J8" s="151">
        <v>0.2952291382911765</v>
      </c>
      <c r="K8" s="151">
        <v>0.30057297291797186</v>
      </c>
      <c r="L8" s="151">
        <v>0.005343834626795378</v>
      </c>
      <c r="M8" s="151">
        <v>0.6247977678513025</v>
      </c>
      <c r="N8" s="151">
        <v>0.9253707407692744</v>
      </c>
      <c r="O8" s="153">
        <v>33.4767396593674</v>
      </c>
      <c r="P8" s="154">
        <v>26.2685495118549</v>
      </c>
      <c r="Q8" s="155">
        <v>3.19375</v>
      </c>
      <c r="R8" s="19"/>
      <c r="S8" s="156">
        <v>608.44</v>
      </c>
      <c r="T8" s="19"/>
      <c r="U8" s="157">
        <v>1446.92560053</v>
      </c>
      <c r="V8" s="153">
        <v>1338.7</v>
      </c>
      <c r="W8" s="156">
        <v>3880.3521</v>
      </c>
      <c r="X8" s="19"/>
      <c r="Y8" s="128"/>
    </row>
    <row r="9">
      <c r="A9" s="376" t="s">
        <v>418</v>
      </c>
      <c r="B9" s="19"/>
      <c r="C9" s="150">
        <v>32210.72</v>
      </c>
      <c r="D9" s="19"/>
      <c r="E9" s="150">
        <v>22547.504</v>
      </c>
      <c r="F9" s="19"/>
      <c r="G9" s="151">
        <v>0.062291920264917346</v>
      </c>
      <c r="H9" s="152">
        <v>-0.013266998341625208</v>
      </c>
      <c r="I9" s="19"/>
      <c r="J9" s="151">
        <v>0.2686475185900843</v>
      </c>
      <c r="K9" s="151">
        <v>0.2643026483108729</v>
      </c>
      <c r="L9" s="151">
        <v>-0.004344870279211393</v>
      </c>
      <c r="M9" s="151">
        <v>0.2801162935817641</v>
      </c>
      <c r="N9" s="151">
        <v>0.544418941892637</v>
      </c>
      <c r="O9" s="153">
        <v>49.63130970724191</v>
      </c>
      <c r="P9" s="154">
        <v>24.6914285714286</v>
      </c>
      <c r="Q9" s="155">
        <v>3.67437958262831</v>
      </c>
      <c r="R9" s="19"/>
      <c r="S9" s="156">
        <v>2325.93</v>
      </c>
      <c r="T9" s="19"/>
      <c r="U9" s="157">
        <v>3871.44498441</v>
      </c>
      <c r="V9" s="153">
        <v>3916.13</v>
      </c>
      <c r="W9" s="156">
        <v>7289.3232</v>
      </c>
      <c r="X9" s="19"/>
      <c r="Y9" s="128"/>
    </row>
    <row r="10">
      <c r="A10" s="376" t="s">
        <v>419</v>
      </c>
      <c r="B10" s="19"/>
      <c r="C10" s="150">
        <v>30880.93</v>
      </c>
      <c r="D10" s="19"/>
      <c r="E10" s="150">
        <v>21616.651</v>
      </c>
      <c r="F10" s="19"/>
      <c r="G10" s="151">
        <v>-0.0163792762960915</v>
      </c>
      <c r="H10" s="152">
        <v>-0.01627339300244101</v>
      </c>
      <c r="I10" s="19"/>
      <c r="J10" s="151">
        <v>0.30051199882905083</v>
      </c>
      <c r="K10" s="151">
        <v>0.2997398491560973</v>
      </c>
      <c r="L10" s="151">
        <v>-7.721496729535024E-4</v>
      </c>
      <c r="M10" s="151">
        <v>0.27803107937487637</v>
      </c>
      <c r="N10" s="151">
        <v>0.5777709285309737</v>
      </c>
      <c r="O10" s="153">
        <v>50.958630363036306</v>
      </c>
      <c r="P10" s="154">
        <v>28.8537558685446</v>
      </c>
      <c r="Q10" s="155">
        <v>7.02537972935653</v>
      </c>
      <c r="R10" s="19"/>
      <c r="S10" s="156">
        <v>1219.34</v>
      </c>
      <c r="T10" s="19"/>
      <c r="U10" s="157">
        <v>2514.87676872</v>
      </c>
      <c r="V10" s="153">
        <v>3198.34</v>
      </c>
      <c r="W10" s="156">
        <v>8199.4753</v>
      </c>
      <c r="X10" s="19"/>
      <c r="Y10" s="128"/>
    </row>
    <row r="11">
      <c r="A11" s="376" t="s">
        <v>420</v>
      </c>
      <c r="B11" s="19"/>
      <c r="C11" s="150">
        <v>15857.4</v>
      </c>
      <c r="D11" s="19"/>
      <c r="E11" s="150">
        <v>11100.18</v>
      </c>
      <c r="F11" s="19"/>
      <c r="G11" s="151">
        <v>0.06154204556408856</v>
      </c>
      <c r="H11" s="152">
        <v>0.08264462809917356</v>
      </c>
      <c r="I11" s="19"/>
      <c r="J11" s="151">
        <v>0.28262451599883964</v>
      </c>
      <c r="K11" s="151">
        <v>0.33260299292443907</v>
      </c>
      <c r="L11" s="151">
        <v>0.049978476925599404</v>
      </c>
      <c r="M11" s="151">
        <v>0.39084938262262414</v>
      </c>
      <c r="N11" s="151">
        <v>0.7234523755470632</v>
      </c>
      <c r="O11" s="153">
        <v>39.6435</v>
      </c>
      <c r="P11" s="154">
        <v>25.9524475524476</v>
      </c>
      <c r="Q11" s="155">
        <v>3.07497459349594</v>
      </c>
      <c r="R11" s="19"/>
      <c r="S11" s="156">
        <v>774.08</v>
      </c>
      <c r="T11" s="19"/>
      <c r="U11" s="157">
        <v>1635.5679502</v>
      </c>
      <c r="V11" s="153">
        <v>1456.47</v>
      </c>
      <c r="W11" s="156">
        <v>7224.6437</v>
      </c>
      <c r="X11" s="19"/>
      <c r="Y11" s="128"/>
    </row>
    <row r="12">
      <c r="A12" s="170" t="s">
        <v>43</v>
      </c>
      <c r="B12" s="19"/>
      <c r="C12" s="171">
        <v>200888.81</v>
      </c>
      <c r="D12" s="19"/>
      <c r="E12" s="171">
        <v>140622.167</v>
      </c>
      <c r="F12" s="19"/>
      <c r="G12" s="172">
        <v>-0.015670381243914053</v>
      </c>
      <c r="H12" s="173">
        <v>-0.06187749003984064</v>
      </c>
      <c r="I12" s="19"/>
      <c r="J12" s="172">
        <v>0.2861049353620045</v>
      </c>
      <c r="K12" s="172">
        <v>0.28585037414478187</v>
      </c>
      <c r="L12" s="172">
        <v>-2.545612172226019E-4</v>
      </c>
      <c r="M12" s="172">
        <v>0.30195490629866345</v>
      </c>
      <c r="N12" s="172">
        <v>0.5878052804434453</v>
      </c>
      <c r="O12" s="174">
        <v>48.6885142995637</v>
      </c>
      <c r="P12" s="175">
        <v>26.635068526088</v>
      </c>
      <c r="Q12" s="176">
        <v>4.61134671125976</v>
      </c>
      <c r="R12" s="19"/>
      <c r="S12" s="177">
        <v>11232.2</v>
      </c>
      <c r="T12" s="19"/>
      <c r="U12" s="178">
        <v>21987.71712753</v>
      </c>
      <c r="V12" s="174">
        <v>21156.97</v>
      </c>
      <c r="W12" s="177">
        <v>55482.9286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421</v>
      </c>
      <c r="B15" s="19"/>
      <c r="C15" s="156">
        <v>454.15</v>
      </c>
      <c r="D15" s="19"/>
      <c r="E15" s="156">
        <v>54.64</v>
      </c>
      <c r="F15" s="19"/>
      <c r="G15" s="153">
        <v>36.2099502682686</v>
      </c>
      <c r="H15" s="185">
        <v>187.0</v>
      </c>
      <c r="I15" s="19"/>
      <c r="J15" s="157">
        <v>-1.86</v>
      </c>
      <c r="K15" s="157">
        <v>-3.66</v>
      </c>
      <c r="L15" s="157">
        <v>4.6</v>
      </c>
      <c r="M15" s="157">
        <v>1.6</v>
      </c>
      <c r="N15" s="157">
        <v>-13.0</v>
      </c>
      <c r="O15" s="157">
        <v>448.0</v>
      </c>
      <c r="P15" s="157">
        <v>444.0</v>
      </c>
      <c r="Q15" s="186">
        <v>256.0</v>
      </c>
      <c r="R15" s="19"/>
      <c r="S15" s="186">
        <v>16.0</v>
      </c>
      <c r="T15" s="19"/>
      <c r="U15" s="157">
        <v>12.0</v>
      </c>
      <c r="V15" s="153">
        <v>-25.38</v>
      </c>
      <c r="W15" s="156">
        <v>29.08816869300912</v>
      </c>
      <c r="X15" s="19"/>
      <c r="Y15" s="128"/>
    </row>
    <row r="16">
      <c r="A16" s="376" t="s">
        <v>422</v>
      </c>
      <c r="B16" s="19"/>
      <c r="C16" s="156">
        <v>477.62</v>
      </c>
      <c r="D16" s="19"/>
      <c r="E16" s="156">
        <v>95.01</v>
      </c>
      <c r="F16" s="19"/>
      <c r="G16" s="153">
        <v>363.884931117296</v>
      </c>
      <c r="H16" s="185">
        <v>133.0</v>
      </c>
      <c r="I16" s="19"/>
      <c r="J16" s="157">
        <v>-51.05</v>
      </c>
      <c r="K16" s="157">
        <v>-10.64</v>
      </c>
      <c r="L16" s="157">
        <v>-3.74</v>
      </c>
      <c r="M16" s="157">
        <v>0.31</v>
      </c>
      <c r="N16" s="157">
        <v>-4.0</v>
      </c>
      <c r="O16" s="157">
        <v>693.0</v>
      </c>
      <c r="P16" s="157">
        <v>479.0</v>
      </c>
      <c r="Q16" s="186">
        <v>408.0</v>
      </c>
      <c r="R16" s="19"/>
      <c r="S16" s="186">
        <v>14.0</v>
      </c>
      <c r="T16" s="19"/>
      <c r="U16" s="157">
        <v>12.0</v>
      </c>
      <c r="V16" s="153">
        <v>35.46</v>
      </c>
      <c r="W16" s="156">
        <v>28.293490364025697</v>
      </c>
      <c r="X16" s="19"/>
      <c r="Y16" s="128"/>
    </row>
    <row r="17">
      <c r="A17" s="376" t="s">
        <v>423</v>
      </c>
      <c r="B17" s="19"/>
      <c r="C17" s="156">
        <v>270.66</v>
      </c>
      <c r="D17" s="19"/>
      <c r="E17" s="156">
        <v>0.0</v>
      </c>
      <c r="F17" s="19"/>
      <c r="G17" s="153">
        <v>0.0</v>
      </c>
      <c r="H17" s="185">
        <v>129.0</v>
      </c>
      <c r="I17" s="19"/>
      <c r="J17" s="157">
        <v>9.06</v>
      </c>
      <c r="K17" s="157">
        <v>7.07</v>
      </c>
      <c r="L17" s="157">
        <v>-32.11</v>
      </c>
      <c r="M17" s="157">
        <v>0.53</v>
      </c>
      <c r="N17" s="157">
        <v>0.0</v>
      </c>
      <c r="O17" s="157">
        <v>371.0</v>
      </c>
      <c r="P17" s="157">
        <v>346.0</v>
      </c>
      <c r="Q17" s="186">
        <v>174.5</v>
      </c>
      <c r="R17" s="19"/>
      <c r="S17" s="186">
        <v>11.0</v>
      </c>
      <c r="T17" s="19"/>
      <c r="U17" s="157">
        <v>17.0</v>
      </c>
      <c r="V17" s="153">
        <v>-32.2</v>
      </c>
      <c r="W17" s="156">
        <v>26.584274509803922</v>
      </c>
      <c r="X17" s="19"/>
      <c r="Y17" s="128"/>
    </row>
    <row r="18">
      <c r="A18" s="376" t="s">
        <v>424</v>
      </c>
      <c r="B18" s="19"/>
      <c r="C18" s="156">
        <v>399.38</v>
      </c>
      <c r="D18" s="19"/>
      <c r="E18" s="156">
        <v>54.04</v>
      </c>
      <c r="F18" s="19"/>
      <c r="G18" s="153">
        <v>793.319967269898</v>
      </c>
      <c r="H18" s="185">
        <v>179.0</v>
      </c>
      <c r="I18" s="19"/>
      <c r="J18" s="157">
        <v>19.37</v>
      </c>
      <c r="K18" s="157">
        <v>1.37</v>
      </c>
      <c r="L18" s="157">
        <v>0.7</v>
      </c>
      <c r="M18" s="157">
        <v>-5.33</v>
      </c>
      <c r="N18" s="157">
        <v>0.0</v>
      </c>
      <c r="O18" s="157">
        <v>145.0</v>
      </c>
      <c r="P18" s="157">
        <v>175.0</v>
      </c>
      <c r="Q18" s="186">
        <v>72.0</v>
      </c>
      <c r="R18" s="19"/>
      <c r="S18" s="186">
        <v>5.0</v>
      </c>
      <c r="T18" s="19"/>
      <c r="U18" s="157">
        <v>8.0</v>
      </c>
      <c r="V18" s="153">
        <v>1.3</v>
      </c>
      <c r="W18" s="156">
        <v>30.181208791208793</v>
      </c>
      <c r="X18" s="19"/>
      <c r="Y18" s="128"/>
    </row>
    <row r="19">
      <c r="A19" s="376" t="s">
        <v>425</v>
      </c>
      <c r="B19" s="19"/>
      <c r="C19" s="156">
        <v>284.05</v>
      </c>
      <c r="D19" s="19"/>
      <c r="E19" s="156">
        <v>0.0</v>
      </c>
      <c r="F19" s="19"/>
      <c r="G19" s="153">
        <v>47.4150327444077</v>
      </c>
      <c r="H19" s="185">
        <v>123.0</v>
      </c>
      <c r="I19" s="19"/>
      <c r="J19" s="157">
        <v>-25.84</v>
      </c>
      <c r="K19" s="157">
        <v>-0.58</v>
      </c>
      <c r="L19" s="157">
        <v>-7.03</v>
      </c>
      <c r="M19" s="157">
        <v>0.07</v>
      </c>
      <c r="N19" s="157">
        <v>3.0</v>
      </c>
      <c r="O19" s="157">
        <v>258.0</v>
      </c>
      <c r="P19" s="157">
        <v>334.5</v>
      </c>
      <c r="Q19" s="186">
        <v>214.5</v>
      </c>
      <c r="R19" s="19"/>
      <c r="S19" s="186">
        <v>21.0</v>
      </c>
      <c r="T19" s="19"/>
      <c r="U19" s="157">
        <v>29.0</v>
      </c>
      <c r="V19" s="153">
        <v>-0.4</v>
      </c>
      <c r="W19" s="156">
        <v>28.25060686015831</v>
      </c>
      <c r="X19" s="19"/>
      <c r="Y19" s="128"/>
    </row>
    <row r="20">
      <c r="A20" s="376" t="s">
        <v>426</v>
      </c>
      <c r="B20" s="19"/>
      <c r="C20" s="156">
        <v>450.31</v>
      </c>
      <c r="D20" s="19"/>
      <c r="E20" s="156">
        <v>23.25</v>
      </c>
      <c r="F20" s="19"/>
      <c r="G20" s="153">
        <v>157.845001459122</v>
      </c>
      <c r="H20" s="185">
        <v>343.0</v>
      </c>
      <c r="I20" s="19"/>
      <c r="J20" s="157">
        <v>21.86</v>
      </c>
      <c r="K20" s="157">
        <v>0.31</v>
      </c>
      <c r="L20" s="157">
        <v>2.18</v>
      </c>
      <c r="M20" s="157">
        <v>2.75</v>
      </c>
      <c r="N20" s="157">
        <v>-1.0</v>
      </c>
      <c r="O20" s="157">
        <v>332.0</v>
      </c>
      <c r="P20" s="157">
        <v>327.5</v>
      </c>
      <c r="Q20" s="186">
        <v>167.5</v>
      </c>
      <c r="R20" s="19"/>
      <c r="S20" s="186">
        <v>23.0</v>
      </c>
      <c r="T20" s="19"/>
      <c r="U20" s="157">
        <v>17.0</v>
      </c>
      <c r="V20" s="153">
        <v>4.84</v>
      </c>
      <c r="W20" s="156">
        <v>27.03755048287972</v>
      </c>
      <c r="X20" s="19"/>
      <c r="Y20" s="128"/>
    </row>
    <row r="21">
      <c r="A21" s="376" t="s">
        <v>427</v>
      </c>
      <c r="B21" s="19"/>
      <c r="C21" s="156">
        <v>151.46</v>
      </c>
      <c r="D21" s="19"/>
      <c r="E21" s="156">
        <v>108.8</v>
      </c>
      <c r="F21" s="19"/>
      <c r="G21" s="153">
        <v>56.2393494705856</v>
      </c>
      <c r="H21" s="185">
        <v>57.0</v>
      </c>
      <c r="I21" s="19"/>
      <c r="J21" s="157">
        <v>3.48</v>
      </c>
      <c r="K21" s="157">
        <v>6.66</v>
      </c>
      <c r="L21" s="157">
        <v>-3.5</v>
      </c>
      <c r="M21" s="157">
        <v>6.06</v>
      </c>
      <c r="N21" s="157">
        <v>3.0</v>
      </c>
      <c r="O21" s="157">
        <v>232.0</v>
      </c>
      <c r="P21" s="157">
        <v>267.0</v>
      </c>
      <c r="Q21" s="186">
        <v>108.0</v>
      </c>
      <c r="R21" s="19"/>
      <c r="S21" s="186">
        <v>17.0</v>
      </c>
      <c r="T21" s="19"/>
      <c r="U21" s="157">
        <v>16.0</v>
      </c>
      <c r="V21" s="153">
        <v>21.17</v>
      </c>
      <c r="W21" s="156">
        <v>25.81130081300813</v>
      </c>
      <c r="X21" s="19"/>
      <c r="Y21" s="128"/>
    </row>
    <row r="22">
      <c r="A22" s="170" t="s">
        <v>43</v>
      </c>
      <c r="B22" s="19"/>
      <c r="C22" s="177">
        <v>2487.63</v>
      </c>
      <c r="D22" s="19"/>
      <c r="E22" s="177">
        <v>335.74</v>
      </c>
      <c r="F22" s="19"/>
      <c r="G22" s="174">
        <v>1454.914232329578</v>
      </c>
      <c r="H22" s="170">
        <v>1151.0</v>
      </c>
      <c r="I22" s="19"/>
      <c r="J22" s="178">
        <v>-24.98</v>
      </c>
      <c r="K22" s="178">
        <v>0.53</v>
      </c>
      <c r="L22" s="178">
        <v>-38.9</v>
      </c>
      <c r="M22" s="178">
        <v>5.99</v>
      </c>
      <c r="N22" s="178">
        <v>-12.0</v>
      </c>
      <c r="O22" s="178">
        <v>2479.0</v>
      </c>
      <c r="P22" s="178">
        <v>2373.0</v>
      </c>
      <c r="Q22" s="193">
        <v>1400.5</v>
      </c>
      <c r="R22" s="19"/>
      <c r="S22" s="193">
        <v>107.0</v>
      </c>
      <c r="T22" s="19"/>
      <c r="U22" s="178">
        <v>111.0</v>
      </c>
      <c r="V22" s="174">
        <v>4.79</v>
      </c>
      <c r="W22" s="177">
        <v>27.8918932655654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31114.51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277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31970.91</v>
      </c>
      <c r="E2" s="3"/>
      <c r="F2" s="136">
        <v>-0.026786850921665977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428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429</v>
      </c>
      <c r="B5" s="19"/>
      <c r="C5" s="150">
        <v>41944.35</v>
      </c>
      <c r="D5" s="19"/>
      <c r="E5" s="150">
        <v>26691.859090909093</v>
      </c>
      <c r="F5" s="19"/>
      <c r="G5" s="151">
        <v>-0.022252976644199934</v>
      </c>
      <c r="H5" s="152">
        <v>-0.06111111111111111</v>
      </c>
      <c r="I5" s="19"/>
      <c r="J5" s="151">
        <v>0.28946878423434863</v>
      </c>
      <c r="K5" s="151">
        <v>0.28397406802108033</v>
      </c>
      <c r="L5" s="151">
        <v>-0.005494716213268295</v>
      </c>
      <c r="M5" s="151">
        <v>0.2622062280140233</v>
      </c>
      <c r="N5" s="151">
        <v>0.5461802960351037</v>
      </c>
      <c r="O5" s="153">
        <v>52.4304375</v>
      </c>
      <c r="P5" s="154">
        <v>30.2994634821738</v>
      </c>
      <c r="Q5" s="155">
        <v>4.81645597693502</v>
      </c>
      <c r="R5" s="19"/>
      <c r="S5" s="156">
        <v>3394.64</v>
      </c>
      <c r="T5" s="19"/>
      <c r="U5" s="157">
        <v>7436.96922953</v>
      </c>
      <c r="V5" s="153">
        <v>4856.08</v>
      </c>
      <c r="W5" s="156">
        <v>13098.8104</v>
      </c>
      <c r="X5" s="19"/>
      <c r="Y5" s="128"/>
    </row>
    <row r="6">
      <c r="A6" s="376" t="s">
        <v>430</v>
      </c>
      <c r="B6" s="19"/>
      <c r="C6" s="150">
        <v>43669.33</v>
      </c>
      <c r="D6" s="19"/>
      <c r="E6" s="150">
        <v>27789.573636363635</v>
      </c>
      <c r="F6" s="19"/>
      <c r="G6" s="151">
        <v>-0.10662027649166221</v>
      </c>
      <c r="H6" s="152">
        <v>-0.1626226122870418</v>
      </c>
      <c r="I6" s="19"/>
      <c r="J6" s="151">
        <v>0.2878519088797561</v>
      </c>
      <c r="K6" s="151">
        <v>0.27648652498217857</v>
      </c>
      <c r="L6" s="151">
        <v>-0.011365383897577545</v>
      </c>
      <c r="M6" s="151">
        <v>0.22627929945341502</v>
      </c>
      <c r="N6" s="151">
        <v>0.5027658244355936</v>
      </c>
      <c r="O6" s="153">
        <v>57.91688328912467</v>
      </c>
      <c r="P6" s="154">
        <v>24.7462692619627</v>
      </c>
      <c r="Q6" s="155">
        <v>3.77213914849429</v>
      </c>
      <c r="R6" s="19"/>
      <c r="S6" s="156">
        <v>1866.32</v>
      </c>
      <c r="T6" s="19"/>
      <c r="U6" s="157">
        <v>3413.53420847</v>
      </c>
      <c r="V6" s="153">
        <v>4109.79</v>
      </c>
      <c r="W6" s="156">
        <v>10090.7469</v>
      </c>
      <c r="X6" s="19"/>
      <c r="Y6" s="128"/>
    </row>
    <row r="7">
      <c r="A7" s="376" t="s">
        <v>431</v>
      </c>
      <c r="B7" s="19"/>
      <c r="C7" s="150">
        <v>32520.57</v>
      </c>
      <c r="D7" s="19"/>
      <c r="E7" s="150">
        <v>20694.90818181818</v>
      </c>
      <c r="F7" s="19"/>
      <c r="G7" s="151">
        <v>0.02462394093329254</v>
      </c>
      <c r="H7" s="152">
        <v>-0.061208875286916604</v>
      </c>
      <c r="I7" s="19"/>
      <c r="J7" s="151">
        <v>0.2827542690672396</v>
      </c>
      <c r="K7" s="151">
        <v>0.27528612198371677</v>
      </c>
      <c r="L7" s="151">
        <v>-0.007468147083522829</v>
      </c>
      <c r="M7" s="151">
        <v>0.3081523571081319</v>
      </c>
      <c r="N7" s="151">
        <v>0.5834384790918486</v>
      </c>
      <c r="O7" s="153">
        <v>45.67495786516854</v>
      </c>
      <c r="P7" s="154">
        <v>23.4817351598174</v>
      </c>
      <c r="Q7" s="155">
        <v>5.12282518641259</v>
      </c>
      <c r="R7" s="19"/>
      <c r="S7" s="156">
        <v>1614.58</v>
      </c>
      <c r="T7" s="19"/>
      <c r="U7" s="157">
        <v>2815.08853851</v>
      </c>
      <c r="V7" s="153">
        <v>3357.63</v>
      </c>
      <c r="W7" s="156">
        <v>11480.2995</v>
      </c>
      <c r="X7" s="19"/>
      <c r="Y7" s="128"/>
    </row>
    <row r="8">
      <c r="A8" s="376" t="s">
        <v>432</v>
      </c>
      <c r="B8" s="19"/>
      <c r="C8" s="150">
        <v>14675.26</v>
      </c>
      <c r="D8" s="19"/>
      <c r="E8" s="150">
        <v>9338.801818181819</v>
      </c>
      <c r="F8" s="19"/>
      <c r="G8" s="151">
        <v>-0.07948527359345646</v>
      </c>
      <c r="H8" s="152">
        <v>-0.10210696920583469</v>
      </c>
      <c r="I8" s="19"/>
      <c r="J8" s="151">
        <v>0.29732761123141943</v>
      </c>
      <c r="K8" s="151">
        <v>0.3012572520009867</v>
      </c>
      <c r="L8" s="151">
        <v>0.003929640769567286</v>
      </c>
      <c r="M8" s="151">
        <v>0.6464062646930957</v>
      </c>
      <c r="N8" s="151">
        <v>0.9476635166940824</v>
      </c>
      <c r="O8" s="153">
        <v>32.467389380530975</v>
      </c>
      <c r="P8" s="154">
        <v>26.4807984790875</v>
      </c>
      <c r="Q8" s="155">
        <v>3.05625</v>
      </c>
      <c r="R8" s="19"/>
      <c r="S8" s="156">
        <v>664.61</v>
      </c>
      <c r="T8" s="19"/>
      <c r="U8" s="157">
        <v>1589.89669176</v>
      </c>
      <c r="V8" s="153">
        <v>1464.49</v>
      </c>
      <c r="W8" s="156">
        <v>4095.0791</v>
      </c>
      <c r="X8" s="19"/>
      <c r="Y8" s="128"/>
    </row>
    <row r="9">
      <c r="A9" s="376" t="s">
        <v>433</v>
      </c>
      <c r="B9" s="19"/>
      <c r="C9" s="150">
        <v>34668.88</v>
      </c>
      <c r="D9" s="19"/>
      <c r="E9" s="150">
        <v>22062.014545454545</v>
      </c>
      <c r="F9" s="19"/>
      <c r="G9" s="151">
        <v>0.03535584152780096</v>
      </c>
      <c r="H9" s="152">
        <v>-0.026435045317220542</v>
      </c>
      <c r="I9" s="19"/>
      <c r="J9" s="151">
        <v>0.26880533781304733</v>
      </c>
      <c r="K9" s="151">
        <v>0.2635802858355967</v>
      </c>
      <c r="L9" s="151">
        <v>-0.00522505197745067</v>
      </c>
      <c r="M9" s="151">
        <v>0.2871272737971345</v>
      </c>
      <c r="N9" s="151">
        <v>0.5507075596327311</v>
      </c>
      <c r="O9" s="153">
        <v>48.692247191011234</v>
      </c>
      <c r="P9" s="154">
        <v>24.6285742971888</v>
      </c>
      <c r="Q9" s="155">
        <v>3.59233671610721</v>
      </c>
      <c r="R9" s="19"/>
      <c r="S9" s="156">
        <v>2491.57</v>
      </c>
      <c r="T9" s="19"/>
      <c r="U9" s="157">
        <v>4117.87784093</v>
      </c>
      <c r="V9" s="153">
        <v>4227.37</v>
      </c>
      <c r="W9" s="156">
        <v>6979.2381</v>
      </c>
      <c r="X9" s="19"/>
      <c r="Y9" s="128"/>
    </row>
    <row r="10">
      <c r="A10" s="376" t="s">
        <v>434</v>
      </c>
      <c r="B10" s="19"/>
      <c r="C10" s="150">
        <v>33277.02</v>
      </c>
      <c r="D10" s="19"/>
      <c r="E10" s="150">
        <v>21176.285454545454</v>
      </c>
      <c r="F10" s="19"/>
      <c r="G10" s="151">
        <v>-0.03209413029447276</v>
      </c>
      <c r="H10" s="152">
        <v>-0.022288261515601784</v>
      </c>
      <c r="I10" s="19"/>
      <c r="J10" s="151">
        <v>0.30045749288848583</v>
      </c>
      <c r="K10" s="151">
        <v>0.3005471553642724</v>
      </c>
      <c r="L10" s="151">
        <v>8.966247578659388E-5</v>
      </c>
      <c r="M10" s="151">
        <v>0.282640305532166</v>
      </c>
      <c r="N10" s="151">
        <v>0.5831874608964385</v>
      </c>
      <c r="O10" s="153">
        <v>50.19158371040724</v>
      </c>
      <c r="P10" s="154">
        <v>28.419197080292</v>
      </c>
      <c r="Q10" s="155">
        <v>6.83390628978864</v>
      </c>
      <c r="R10" s="19"/>
      <c r="S10" s="156">
        <v>1299.29</v>
      </c>
      <c r="T10" s="19"/>
      <c r="U10" s="157">
        <v>2679.98244045</v>
      </c>
      <c r="V10" s="153">
        <v>3430.08</v>
      </c>
      <c r="W10" s="156">
        <v>10200.5765</v>
      </c>
      <c r="X10" s="19"/>
      <c r="Y10" s="128"/>
    </row>
    <row r="11">
      <c r="A11" s="376" t="s">
        <v>435</v>
      </c>
      <c r="B11" s="19"/>
      <c r="C11" s="150">
        <v>17046.16</v>
      </c>
      <c r="D11" s="19"/>
      <c r="E11" s="150">
        <v>10847.556363636364</v>
      </c>
      <c r="F11" s="19"/>
      <c r="G11" s="151">
        <v>0.03501695563604128</v>
      </c>
      <c r="H11" s="152">
        <v>0.05037037037037037</v>
      </c>
      <c r="I11" s="19"/>
      <c r="J11" s="151">
        <v>0.2870851851678032</v>
      </c>
      <c r="K11" s="151">
        <v>0.32397957076549794</v>
      </c>
      <c r="L11" s="151">
        <v>0.03689438559769473</v>
      </c>
      <c r="M11" s="151">
        <v>0.40212461340266664</v>
      </c>
      <c r="N11" s="151">
        <v>0.7261041841681646</v>
      </c>
      <c r="O11" s="153">
        <v>38.392252252252256</v>
      </c>
      <c r="P11" s="154">
        <v>25.6830592105263</v>
      </c>
      <c r="Q11" s="155">
        <v>3.05223004694836</v>
      </c>
      <c r="R11" s="19"/>
      <c r="S11" s="156">
        <v>811.8</v>
      </c>
      <c r="T11" s="19"/>
      <c r="U11" s="157">
        <v>1719.72526272</v>
      </c>
      <c r="V11" s="153">
        <v>1550.97</v>
      </c>
      <c r="W11" s="156">
        <v>8270.0448</v>
      </c>
      <c r="X11" s="19"/>
      <c r="Y11" s="128"/>
    </row>
    <row r="12">
      <c r="A12" s="170" t="s">
        <v>43</v>
      </c>
      <c r="B12" s="19"/>
      <c r="C12" s="171">
        <v>217801.57</v>
      </c>
      <c r="D12" s="19"/>
      <c r="E12" s="171">
        <v>138600.99909090908</v>
      </c>
      <c r="F12" s="19"/>
      <c r="G12" s="172">
        <v>-0.026786850921665977</v>
      </c>
      <c r="H12" s="173">
        <v>-0.06662134602311352</v>
      </c>
      <c r="I12" s="19"/>
      <c r="J12" s="172">
        <v>0.2868747915820809</v>
      </c>
      <c r="K12" s="172">
        <v>0.28475705524069456</v>
      </c>
      <c r="L12" s="172">
        <v>-0.002117736341386336</v>
      </c>
      <c r="M12" s="172">
        <v>0.3057897796604496</v>
      </c>
      <c r="N12" s="172">
        <v>0.5905468349011442</v>
      </c>
      <c r="O12" s="174">
        <v>48.0056358827419</v>
      </c>
      <c r="P12" s="175">
        <v>26.4430334512231</v>
      </c>
      <c r="Q12" s="176">
        <v>4.51550957103792</v>
      </c>
      <c r="R12" s="19"/>
      <c r="S12" s="177">
        <v>12142.81</v>
      </c>
      <c r="T12" s="19"/>
      <c r="U12" s="178">
        <v>23773.07421237</v>
      </c>
      <c r="V12" s="174">
        <v>22996.41</v>
      </c>
      <c r="W12" s="177">
        <v>64214.7953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436</v>
      </c>
      <c r="B15" s="19"/>
      <c r="C15" s="156">
        <v>510.31</v>
      </c>
      <c r="D15" s="19"/>
      <c r="E15" s="156">
        <v>54.64</v>
      </c>
      <c r="F15" s="19"/>
      <c r="G15" s="153">
        <v>36.2099502682686</v>
      </c>
      <c r="H15" s="185">
        <v>202.0</v>
      </c>
      <c r="I15" s="19"/>
      <c r="J15" s="157">
        <v>-5.7</v>
      </c>
      <c r="K15" s="157">
        <v>-4.49</v>
      </c>
      <c r="L15" s="157">
        <v>4.1</v>
      </c>
      <c r="M15" s="157">
        <v>3.07</v>
      </c>
      <c r="N15" s="157">
        <v>-13.0</v>
      </c>
      <c r="O15" s="157">
        <v>497.0</v>
      </c>
      <c r="P15" s="157">
        <v>465.5</v>
      </c>
      <c r="Q15" s="186">
        <v>375.0</v>
      </c>
      <c r="R15" s="19"/>
      <c r="S15" s="186">
        <v>40.0</v>
      </c>
      <c r="T15" s="19"/>
      <c r="U15" s="157">
        <v>29.0</v>
      </c>
      <c r="V15" s="153">
        <v>-34.62</v>
      </c>
      <c r="W15" s="156">
        <v>28.969474053295933</v>
      </c>
      <c r="X15" s="19"/>
      <c r="Y15" s="128"/>
    </row>
    <row r="16">
      <c r="A16" s="376" t="s">
        <v>437</v>
      </c>
      <c r="B16" s="19"/>
      <c r="C16" s="156">
        <v>481.46</v>
      </c>
      <c r="D16" s="19"/>
      <c r="E16" s="156">
        <v>95.01</v>
      </c>
      <c r="F16" s="19"/>
      <c r="G16" s="153">
        <v>363.884931117296</v>
      </c>
      <c r="H16" s="185">
        <v>143.0</v>
      </c>
      <c r="I16" s="19"/>
      <c r="J16" s="157">
        <v>-16.14</v>
      </c>
      <c r="K16" s="157">
        <v>-75.57</v>
      </c>
      <c r="L16" s="157">
        <v>-3.74</v>
      </c>
      <c r="M16" s="157">
        <v>-30.94</v>
      </c>
      <c r="N16" s="157">
        <v>-4.0</v>
      </c>
      <c r="O16" s="157">
        <v>669.0</v>
      </c>
      <c r="P16" s="157">
        <v>493.0</v>
      </c>
      <c r="Q16" s="186">
        <v>368.0</v>
      </c>
      <c r="R16" s="19"/>
      <c r="S16" s="186">
        <v>12.0</v>
      </c>
      <c r="T16" s="19"/>
      <c r="U16" s="157">
        <v>11.0</v>
      </c>
      <c r="V16" s="153">
        <v>40.15</v>
      </c>
      <c r="W16" s="156">
        <v>28.087138263665594</v>
      </c>
      <c r="X16" s="19"/>
      <c r="Y16" s="128"/>
    </row>
    <row r="17">
      <c r="A17" s="376" t="s">
        <v>438</v>
      </c>
      <c r="B17" s="19"/>
      <c r="C17" s="156">
        <v>322.3</v>
      </c>
      <c r="D17" s="19"/>
      <c r="E17" s="156">
        <v>0.0</v>
      </c>
      <c r="F17" s="19"/>
      <c r="G17" s="153">
        <v>0.0</v>
      </c>
      <c r="H17" s="185">
        <v>142.0</v>
      </c>
      <c r="I17" s="19"/>
      <c r="J17" s="157">
        <v>9.76</v>
      </c>
      <c r="K17" s="157">
        <v>7.74</v>
      </c>
      <c r="L17" s="157">
        <v>-20.41</v>
      </c>
      <c r="M17" s="157">
        <v>11.19</v>
      </c>
      <c r="N17" s="157">
        <v>-1.0</v>
      </c>
      <c r="O17" s="157">
        <v>511.0</v>
      </c>
      <c r="P17" s="157">
        <v>444.5</v>
      </c>
      <c r="Q17" s="186">
        <v>341.5</v>
      </c>
      <c r="R17" s="19"/>
      <c r="S17" s="186">
        <v>17.0</v>
      </c>
      <c r="T17" s="19"/>
      <c r="U17" s="157">
        <v>10.0</v>
      </c>
      <c r="V17" s="153">
        <v>-32.67</v>
      </c>
      <c r="W17" s="156">
        <v>26.55770870337478</v>
      </c>
      <c r="X17" s="19"/>
      <c r="Y17" s="128"/>
    </row>
    <row r="18">
      <c r="A18" s="376" t="s">
        <v>439</v>
      </c>
      <c r="B18" s="19"/>
      <c r="C18" s="156">
        <v>494.0</v>
      </c>
      <c r="D18" s="19"/>
      <c r="E18" s="156">
        <v>54.04</v>
      </c>
      <c r="F18" s="19"/>
      <c r="G18" s="153">
        <v>793.319967269898</v>
      </c>
      <c r="H18" s="185">
        <v>193.0</v>
      </c>
      <c r="I18" s="19"/>
      <c r="J18" s="157">
        <v>21.28</v>
      </c>
      <c r="K18" s="157">
        <v>1.37</v>
      </c>
      <c r="L18" s="157">
        <v>0.62</v>
      </c>
      <c r="M18" s="157">
        <v>-3.31</v>
      </c>
      <c r="N18" s="157">
        <v>0.0</v>
      </c>
      <c r="O18" s="157">
        <v>180.0</v>
      </c>
      <c r="P18" s="157">
        <v>194.5</v>
      </c>
      <c r="Q18" s="186">
        <v>83.0</v>
      </c>
      <c r="R18" s="19"/>
      <c r="S18" s="186">
        <v>4.0</v>
      </c>
      <c r="T18" s="19"/>
      <c r="U18" s="157">
        <v>7.0</v>
      </c>
      <c r="V18" s="153">
        <v>1.5</v>
      </c>
      <c r="W18" s="156">
        <v>29.539314516129032</v>
      </c>
      <c r="X18" s="19"/>
      <c r="Y18" s="128"/>
    </row>
    <row r="19">
      <c r="A19" s="376" t="s">
        <v>440</v>
      </c>
      <c r="B19" s="19"/>
      <c r="C19" s="156">
        <v>298.95</v>
      </c>
      <c r="D19" s="19"/>
      <c r="E19" s="156">
        <v>0.0</v>
      </c>
      <c r="F19" s="19"/>
      <c r="G19" s="153">
        <v>47.4150327444077</v>
      </c>
      <c r="H19" s="185">
        <v>135.0</v>
      </c>
      <c r="I19" s="19"/>
      <c r="J19" s="157">
        <v>-33.97</v>
      </c>
      <c r="K19" s="157">
        <v>-0.31</v>
      </c>
      <c r="L19" s="157">
        <v>-7.03</v>
      </c>
      <c r="M19" s="157">
        <v>-0.56</v>
      </c>
      <c r="N19" s="157">
        <v>3.0</v>
      </c>
      <c r="O19" s="157">
        <v>218.0</v>
      </c>
      <c r="P19" s="157">
        <v>289.5</v>
      </c>
      <c r="Q19" s="186">
        <v>182.0</v>
      </c>
      <c r="R19" s="19"/>
      <c r="S19" s="186">
        <v>21.0</v>
      </c>
      <c r="T19" s="19"/>
      <c r="U19" s="157">
        <v>29.0</v>
      </c>
      <c r="V19" s="153">
        <v>-0.22</v>
      </c>
      <c r="W19" s="156">
        <v>28.082437043054426</v>
      </c>
      <c r="X19" s="19"/>
      <c r="Y19" s="128"/>
    </row>
    <row r="20">
      <c r="A20" s="376" t="s">
        <v>441</v>
      </c>
      <c r="B20" s="19"/>
      <c r="C20" s="156">
        <v>474.29</v>
      </c>
      <c r="D20" s="19"/>
      <c r="E20" s="156">
        <v>23.25</v>
      </c>
      <c r="F20" s="19"/>
      <c r="G20" s="153">
        <v>157.845001459122</v>
      </c>
      <c r="H20" s="185">
        <v>370.0</v>
      </c>
      <c r="I20" s="19"/>
      <c r="J20" s="157">
        <v>34.82</v>
      </c>
      <c r="K20" s="157">
        <v>0.31</v>
      </c>
      <c r="L20" s="157">
        <v>2.18</v>
      </c>
      <c r="M20" s="157">
        <v>2.75</v>
      </c>
      <c r="N20" s="157">
        <v>-1.0</v>
      </c>
      <c r="O20" s="157">
        <v>470.0</v>
      </c>
      <c r="P20" s="157">
        <v>519.5</v>
      </c>
      <c r="Q20" s="186">
        <v>235.0</v>
      </c>
      <c r="R20" s="19"/>
      <c r="S20" s="186">
        <v>28.0</v>
      </c>
      <c r="T20" s="19"/>
      <c r="U20" s="157">
        <v>23.0</v>
      </c>
      <c r="V20" s="153">
        <v>-13.11</v>
      </c>
      <c r="W20" s="156">
        <v>26.818997574777686</v>
      </c>
      <c r="X20" s="19"/>
      <c r="Y20" s="128"/>
    </row>
    <row r="21">
      <c r="A21" s="376" t="s">
        <v>442</v>
      </c>
      <c r="B21" s="19"/>
      <c r="C21" s="156">
        <v>148.04</v>
      </c>
      <c r="D21" s="19"/>
      <c r="E21" s="156">
        <v>108.8</v>
      </c>
      <c r="F21" s="19"/>
      <c r="G21" s="153">
        <v>56.2393494705856</v>
      </c>
      <c r="H21" s="185">
        <v>63.0</v>
      </c>
      <c r="I21" s="19"/>
      <c r="J21" s="157">
        <v>-0.73</v>
      </c>
      <c r="K21" s="157">
        <v>7.96</v>
      </c>
      <c r="L21" s="157">
        <v>-3.71</v>
      </c>
      <c r="M21" s="157">
        <v>6.06</v>
      </c>
      <c r="N21" s="157">
        <v>2.0</v>
      </c>
      <c r="O21" s="157">
        <v>257.0</v>
      </c>
      <c r="P21" s="157">
        <v>201.0</v>
      </c>
      <c r="Q21" s="186">
        <v>156.0</v>
      </c>
      <c r="R21" s="19"/>
      <c r="S21" s="186">
        <v>13.0</v>
      </c>
      <c r="T21" s="19"/>
      <c r="U21" s="157">
        <v>12.0</v>
      </c>
      <c r="V21" s="153">
        <v>26.15</v>
      </c>
      <c r="W21" s="156">
        <v>25.62481981981982</v>
      </c>
      <c r="X21" s="19"/>
      <c r="Y21" s="128"/>
    </row>
    <row r="22">
      <c r="A22" s="170" t="s">
        <v>43</v>
      </c>
      <c r="B22" s="19"/>
      <c r="C22" s="177">
        <v>2729.35</v>
      </c>
      <c r="D22" s="19"/>
      <c r="E22" s="177">
        <v>335.74</v>
      </c>
      <c r="F22" s="19"/>
      <c r="G22" s="174">
        <v>1454.914232329578</v>
      </c>
      <c r="H22" s="170">
        <v>1248.0</v>
      </c>
      <c r="I22" s="19"/>
      <c r="J22" s="178">
        <v>9.32</v>
      </c>
      <c r="K22" s="178">
        <v>-62.99</v>
      </c>
      <c r="L22" s="178">
        <v>-27.99</v>
      </c>
      <c r="M22" s="178">
        <v>-11.74</v>
      </c>
      <c r="N22" s="178">
        <v>-14.0</v>
      </c>
      <c r="O22" s="178">
        <v>2802.0</v>
      </c>
      <c r="P22" s="178">
        <v>2607.5</v>
      </c>
      <c r="Q22" s="193">
        <v>1740.5</v>
      </c>
      <c r="R22" s="19"/>
      <c r="S22" s="193">
        <v>135.0</v>
      </c>
      <c r="T22" s="19"/>
      <c r="U22" s="178">
        <v>121.0</v>
      </c>
      <c r="V22" s="174">
        <v>-12.82</v>
      </c>
      <c r="W22" s="177">
        <v>27.7048158200853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35452.69571428571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277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36989.18714285714</v>
      </c>
      <c r="E2" s="3"/>
      <c r="F2" s="136">
        <v>-0.041538934679404955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443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444</v>
      </c>
      <c r="B5" s="19"/>
      <c r="C5" s="150">
        <v>48622.19</v>
      </c>
      <c r="D5" s="19"/>
      <c r="E5" s="150">
        <v>28362.944166666668</v>
      </c>
      <c r="F5" s="19"/>
      <c r="G5" s="151">
        <v>-0.031021847261086</v>
      </c>
      <c r="H5" s="152">
        <v>-0.058288770053475936</v>
      </c>
      <c r="I5" s="19"/>
      <c r="J5" s="151">
        <v>0.28901125185846216</v>
      </c>
      <c r="K5" s="151">
        <v>0.2823084357162851</v>
      </c>
      <c r="L5" s="151">
        <v>-0.0067028161421770595</v>
      </c>
      <c r="M5" s="151">
        <v>0.257130100474701</v>
      </c>
      <c r="N5" s="151">
        <v>0.539438536190986</v>
      </c>
      <c r="O5" s="153">
        <v>53.08099344978166</v>
      </c>
      <c r="P5" s="154">
        <v>31.4095848056537</v>
      </c>
      <c r="Q5" s="155">
        <v>5.62469948483114</v>
      </c>
      <c r="R5" s="19"/>
      <c r="S5" s="156">
        <v>3959.62</v>
      </c>
      <c r="T5" s="19"/>
      <c r="U5" s="157">
        <v>8749.35056076</v>
      </c>
      <c r="V5" s="153">
        <v>5717.06</v>
      </c>
      <c r="W5" s="156">
        <v>11283.4641</v>
      </c>
      <c r="X5" s="19"/>
      <c r="Y5" s="128"/>
    </row>
    <row r="6">
      <c r="A6" s="376" t="s">
        <v>445</v>
      </c>
      <c r="B6" s="19"/>
      <c r="C6" s="150">
        <v>50029.59</v>
      </c>
      <c r="D6" s="19"/>
      <c r="E6" s="150">
        <v>29183.9275</v>
      </c>
      <c r="F6" s="19"/>
      <c r="G6" s="151">
        <v>-0.12042442901839054</v>
      </c>
      <c r="H6" s="152">
        <v>-0.17262969588550983</v>
      </c>
      <c r="I6" s="19"/>
      <c r="J6" s="151">
        <v>0.28709909475572354</v>
      </c>
      <c r="K6" s="151">
        <v>0.2767069148477931</v>
      </c>
      <c r="L6" s="151">
        <v>-0.010392179907930487</v>
      </c>
      <c r="M6" s="151">
        <v>0.22462138306550183</v>
      </c>
      <c r="N6" s="151">
        <v>0.5013282979132949</v>
      </c>
      <c r="O6" s="153">
        <v>57.704256055363324</v>
      </c>
      <c r="P6" s="154">
        <v>24.7620035460993</v>
      </c>
      <c r="Q6" s="155">
        <v>3.85070089204442</v>
      </c>
      <c r="R6" s="19"/>
      <c r="S6" s="156">
        <v>2160.7</v>
      </c>
      <c r="T6" s="19"/>
      <c r="U6" s="157">
        <v>3965.25553666</v>
      </c>
      <c r="V6" s="153">
        <v>4658.77</v>
      </c>
      <c r="W6" s="156">
        <v>8321.1947</v>
      </c>
      <c r="X6" s="19"/>
      <c r="Y6" s="128"/>
    </row>
    <row r="7">
      <c r="A7" s="376" t="s">
        <v>446</v>
      </c>
      <c r="B7" s="19"/>
      <c r="C7" s="150">
        <v>36700.53</v>
      </c>
      <c r="D7" s="19"/>
      <c r="E7" s="150">
        <v>21408.6425</v>
      </c>
      <c r="F7" s="19"/>
      <c r="G7" s="151">
        <v>9.725931116079233E-4</v>
      </c>
      <c r="H7" s="152">
        <v>-0.07190412782956059</v>
      </c>
      <c r="I7" s="19"/>
      <c r="J7" s="151">
        <v>0.2832542200344246</v>
      </c>
      <c r="K7" s="151">
        <v>0.28211301035707115</v>
      </c>
      <c r="L7" s="151">
        <v>-0.0011412096773534333</v>
      </c>
      <c r="M7" s="151">
        <v>0.30526318284776816</v>
      </c>
      <c r="N7" s="151">
        <v>0.5873761932048392</v>
      </c>
      <c r="O7" s="153">
        <v>45.76125935162095</v>
      </c>
      <c r="P7" s="154">
        <v>24.0557486631016</v>
      </c>
      <c r="Q7" s="155">
        <v>5.65374818049491</v>
      </c>
      <c r="R7" s="19"/>
      <c r="S7" s="156">
        <v>1818.76</v>
      </c>
      <c r="T7" s="19"/>
      <c r="U7" s="157">
        <v>3212.18570028</v>
      </c>
      <c r="V7" s="153">
        <v>3806.85</v>
      </c>
      <c r="W7" s="156">
        <v>10079.0639</v>
      </c>
      <c r="X7" s="19"/>
      <c r="Y7" s="128"/>
    </row>
    <row r="8">
      <c r="A8" s="376" t="s">
        <v>447</v>
      </c>
      <c r="B8" s="19"/>
      <c r="C8" s="150">
        <v>16672.09</v>
      </c>
      <c r="D8" s="19"/>
      <c r="E8" s="150">
        <v>9725.385833333334</v>
      </c>
      <c r="F8" s="19"/>
      <c r="G8" s="151">
        <v>-0.06834120701467332</v>
      </c>
      <c r="H8" s="152">
        <v>-0.0927536231884058</v>
      </c>
      <c r="I8" s="19"/>
      <c r="J8" s="151">
        <v>0.29262138100262175</v>
      </c>
      <c r="K8" s="151">
        <v>0.2937866938098343</v>
      </c>
      <c r="L8" s="151">
        <v>0.001165312807212533</v>
      </c>
      <c r="M8" s="151">
        <v>0.6357220360494695</v>
      </c>
      <c r="N8" s="151">
        <v>0.9295087298593038</v>
      </c>
      <c r="O8" s="153">
        <v>32.819074803149604</v>
      </c>
      <c r="P8" s="154">
        <v>26.2584429824561</v>
      </c>
      <c r="Q8" s="155">
        <v>3.10965333333333</v>
      </c>
      <c r="R8" s="19"/>
      <c r="S8" s="156">
        <v>777.77</v>
      </c>
      <c r="T8" s="19"/>
      <c r="U8" s="157">
        <v>1856.48780799</v>
      </c>
      <c r="V8" s="153">
        <v>1689.1</v>
      </c>
      <c r="W8" s="156">
        <v>3618.0698</v>
      </c>
      <c r="X8" s="19"/>
      <c r="Y8" s="128"/>
    </row>
    <row r="9">
      <c r="A9" s="376" t="s">
        <v>448</v>
      </c>
      <c r="B9" s="19"/>
      <c r="C9" s="150">
        <v>39599.94</v>
      </c>
      <c r="D9" s="19"/>
      <c r="E9" s="150">
        <v>23099.965</v>
      </c>
      <c r="F9" s="19"/>
      <c r="G9" s="151">
        <v>0.026302940206878105</v>
      </c>
      <c r="H9" s="152">
        <v>-0.015978695073235686</v>
      </c>
      <c r="I9" s="19"/>
      <c r="J9" s="151">
        <v>0.26991227764486514</v>
      </c>
      <c r="K9" s="151">
        <v>0.26422946095372873</v>
      </c>
      <c r="L9" s="151">
        <v>-0.005682816691136401</v>
      </c>
      <c r="M9" s="151">
        <v>0.2814409946075676</v>
      </c>
      <c r="N9" s="151">
        <v>0.5456704555612963</v>
      </c>
      <c r="O9" s="153">
        <v>49.62398496240601</v>
      </c>
      <c r="P9" s="154">
        <v>24.6433118741059</v>
      </c>
      <c r="Q9" s="155">
        <v>3.55571461031584</v>
      </c>
      <c r="R9" s="19"/>
      <c r="S9" s="156">
        <v>2810.55</v>
      </c>
      <c r="T9" s="19"/>
      <c r="U9" s="157">
        <v>4587.53378004</v>
      </c>
      <c r="V9" s="153">
        <v>4755.35</v>
      </c>
      <c r="W9" s="156">
        <v>5653.8007</v>
      </c>
      <c r="X9" s="19"/>
      <c r="Y9" s="128"/>
    </row>
    <row r="10">
      <c r="A10" s="376" t="s">
        <v>449</v>
      </c>
      <c r="B10" s="19"/>
      <c r="C10" s="150">
        <v>36710.7</v>
      </c>
      <c r="D10" s="19"/>
      <c r="E10" s="150">
        <v>21414.575</v>
      </c>
      <c r="F10" s="19"/>
      <c r="G10" s="151">
        <v>-0.05574423734603086</v>
      </c>
      <c r="H10" s="152">
        <v>-0.04783748361730013</v>
      </c>
      <c r="I10" s="19"/>
      <c r="J10" s="151">
        <v>0.30007518243999703</v>
      </c>
      <c r="K10" s="151">
        <v>0.3035867036041263</v>
      </c>
      <c r="L10" s="151">
        <v>0.0035115211641292593</v>
      </c>
      <c r="M10" s="151">
        <v>0.2855868915602263</v>
      </c>
      <c r="N10" s="151">
        <v>0.5891735951643526</v>
      </c>
      <c r="O10" s="153">
        <v>49.81099050203528</v>
      </c>
      <c r="P10" s="154">
        <v>28.1127476882431</v>
      </c>
      <c r="Q10" s="155">
        <v>6.59147661829072</v>
      </c>
      <c r="R10" s="19"/>
      <c r="S10" s="156">
        <v>1419.83</v>
      </c>
      <c r="T10" s="19"/>
      <c r="U10" s="157">
        <v>2961.99122871</v>
      </c>
      <c r="V10" s="153">
        <v>3779.56</v>
      </c>
      <c r="W10" s="156">
        <v>9057.0094</v>
      </c>
      <c r="X10" s="19"/>
      <c r="Y10" s="128"/>
    </row>
    <row r="11">
      <c r="A11" s="376" t="s">
        <v>450</v>
      </c>
      <c r="B11" s="19"/>
      <c r="C11" s="150">
        <v>19833.83</v>
      </c>
      <c r="D11" s="19"/>
      <c r="E11" s="150">
        <v>11569.734166666667</v>
      </c>
      <c r="F11" s="19"/>
      <c r="G11" s="151">
        <v>-4.797577022025011E-4</v>
      </c>
      <c r="H11" s="152">
        <v>0.0224159402241594</v>
      </c>
      <c r="I11" s="19"/>
      <c r="J11" s="151">
        <v>0.2885771431942293</v>
      </c>
      <c r="K11" s="151">
        <v>0.3344048980958292</v>
      </c>
      <c r="L11" s="151">
        <v>0.045827754901599946</v>
      </c>
      <c r="M11" s="151">
        <v>0.39092712804334817</v>
      </c>
      <c r="N11" s="151">
        <v>0.7253320261391774</v>
      </c>
      <c r="O11" s="153">
        <v>39.43107355864811</v>
      </c>
      <c r="P11" s="154">
        <v>26.0844664778093</v>
      </c>
      <c r="Q11" s="155">
        <v>3.53904358353511</v>
      </c>
      <c r="R11" s="19"/>
      <c r="S11" s="156">
        <v>921.68</v>
      </c>
      <c r="T11" s="19"/>
      <c r="U11" s="157">
        <v>2005.17271006</v>
      </c>
      <c r="V11" s="153">
        <v>1793.96</v>
      </c>
      <c r="W11" s="156">
        <v>7160.1229</v>
      </c>
      <c r="X11" s="19"/>
      <c r="Y11" s="128"/>
    </row>
    <row r="12">
      <c r="A12" s="170" t="s">
        <v>43</v>
      </c>
      <c r="B12" s="19"/>
      <c r="C12" s="171">
        <v>248168.87</v>
      </c>
      <c r="D12" s="19"/>
      <c r="E12" s="171">
        <v>144765.17416666666</v>
      </c>
      <c r="F12" s="19"/>
      <c r="G12" s="172">
        <v>-0.041538934679404955</v>
      </c>
      <c r="H12" s="173">
        <v>-0.0736499160825353</v>
      </c>
      <c r="I12" s="19"/>
      <c r="J12" s="172">
        <v>0.2865712770501796</v>
      </c>
      <c r="K12" s="172">
        <v>0.2863477768182609</v>
      </c>
      <c r="L12" s="172">
        <v>-2.235002319186931E-4</v>
      </c>
      <c r="M12" s="172">
        <v>0.3019105631580625</v>
      </c>
      <c r="N12" s="172">
        <v>0.5882583399763234</v>
      </c>
      <c r="O12" s="174">
        <v>48.3665698694212</v>
      </c>
      <c r="P12" s="175">
        <v>26.7644083107498</v>
      </c>
      <c r="Q12" s="176">
        <v>4.75111266144324</v>
      </c>
      <c r="R12" s="19"/>
      <c r="S12" s="177">
        <v>13868.91</v>
      </c>
      <c r="T12" s="19"/>
      <c r="U12" s="178">
        <v>27337.9773245</v>
      </c>
      <c r="V12" s="174">
        <v>26200.65</v>
      </c>
      <c r="W12" s="177">
        <v>55172.7255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451</v>
      </c>
      <c r="B15" s="19"/>
      <c r="C15" s="156">
        <v>588.11</v>
      </c>
      <c r="D15" s="19"/>
      <c r="E15" s="156">
        <v>54.64</v>
      </c>
      <c r="F15" s="19"/>
      <c r="G15" s="153">
        <v>36.2099502682686</v>
      </c>
      <c r="H15" s="185">
        <v>226.0</v>
      </c>
      <c r="I15" s="19"/>
      <c r="J15" s="157">
        <v>-17.03</v>
      </c>
      <c r="K15" s="157">
        <v>-5.35</v>
      </c>
      <c r="L15" s="157">
        <v>8.57</v>
      </c>
      <c r="M15" s="157">
        <v>2.18</v>
      </c>
      <c r="N15" s="157">
        <v>-14.0</v>
      </c>
      <c r="O15" s="157">
        <v>383.0</v>
      </c>
      <c r="P15" s="157">
        <v>362.5</v>
      </c>
      <c r="Q15" s="186">
        <v>278.0</v>
      </c>
      <c r="R15" s="19"/>
      <c r="S15" s="186">
        <v>36.0</v>
      </c>
      <c r="T15" s="19"/>
      <c r="U15" s="157">
        <v>27.0</v>
      </c>
      <c r="V15" s="153">
        <v>-63.02</v>
      </c>
      <c r="W15" s="156">
        <v>29.0167574107683</v>
      </c>
      <c r="X15" s="19"/>
      <c r="Y15" s="128"/>
    </row>
    <row r="16">
      <c r="A16" s="376" t="s">
        <v>452</v>
      </c>
      <c r="B16" s="19"/>
      <c r="C16" s="156">
        <v>555.38</v>
      </c>
      <c r="D16" s="19"/>
      <c r="E16" s="156">
        <v>95.01</v>
      </c>
      <c r="F16" s="19"/>
      <c r="G16" s="153">
        <v>363.884931117296</v>
      </c>
      <c r="H16" s="185">
        <v>167.0</v>
      </c>
      <c r="I16" s="19"/>
      <c r="J16" s="157">
        <v>-16.29</v>
      </c>
      <c r="K16" s="157">
        <v>-60.99</v>
      </c>
      <c r="L16" s="157">
        <v>-3.74</v>
      </c>
      <c r="M16" s="157">
        <v>-28.42</v>
      </c>
      <c r="N16" s="157">
        <v>-4.0</v>
      </c>
      <c r="O16" s="157">
        <v>577.0</v>
      </c>
      <c r="P16" s="157">
        <v>489.0</v>
      </c>
      <c r="Q16" s="186">
        <v>238.0</v>
      </c>
      <c r="R16" s="19"/>
      <c r="S16" s="186">
        <v>12.0</v>
      </c>
      <c r="T16" s="19"/>
      <c r="U16" s="157">
        <v>9.0</v>
      </c>
      <c r="V16" s="153">
        <v>-0.06</v>
      </c>
      <c r="W16" s="156">
        <v>28.281588468061052</v>
      </c>
      <c r="X16" s="19"/>
      <c r="Y16" s="128"/>
    </row>
    <row r="17">
      <c r="A17" s="376" t="s">
        <v>453</v>
      </c>
      <c r="B17" s="19"/>
      <c r="C17" s="156">
        <v>426.07</v>
      </c>
      <c r="D17" s="19"/>
      <c r="E17" s="156">
        <v>0.0</v>
      </c>
      <c r="F17" s="19"/>
      <c r="G17" s="153">
        <v>0.0</v>
      </c>
      <c r="H17" s="185">
        <v>165.0</v>
      </c>
      <c r="I17" s="19"/>
      <c r="J17" s="157">
        <v>21.86</v>
      </c>
      <c r="K17" s="157">
        <v>7.28</v>
      </c>
      <c r="L17" s="157">
        <v>2.34</v>
      </c>
      <c r="M17" s="157">
        <v>-1.68</v>
      </c>
      <c r="N17" s="157">
        <v>-1.0</v>
      </c>
      <c r="O17" s="157">
        <v>415.0</v>
      </c>
      <c r="P17" s="157">
        <v>376.0</v>
      </c>
      <c r="Q17" s="186">
        <v>273.0</v>
      </c>
      <c r="R17" s="19"/>
      <c r="S17" s="186">
        <v>16.0</v>
      </c>
      <c r="T17" s="19"/>
      <c r="U17" s="157">
        <v>8.0</v>
      </c>
      <c r="V17" s="153">
        <v>-38.07</v>
      </c>
      <c r="W17" s="156">
        <v>26.397900078064012</v>
      </c>
      <c r="X17" s="19"/>
      <c r="Y17" s="128"/>
    </row>
    <row r="18">
      <c r="A18" s="376" t="s">
        <v>454</v>
      </c>
      <c r="B18" s="19"/>
      <c r="C18" s="156">
        <v>558.57</v>
      </c>
      <c r="D18" s="19"/>
      <c r="E18" s="156">
        <v>54.04</v>
      </c>
      <c r="F18" s="19"/>
      <c r="G18" s="153">
        <v>793.319967269898</v>
      </c>
      <c r="H18" s="185">
        <v>214.0</v>
      </c>
      <c r="I18" s="19"/>
      <c r="J18" s="157">
        <v>22.43</v>
      </c>
      <c r="K18" s="157">
        <v>1.12</v>
      </c>
      <c r="L18" s="157">
        <v>1.56</v>
      </c>
      <c r="M18" s="157">
        <v>-4.15</v>
      </c>
      <c r="N18" s="157">
        <v>0.0</v>
      </c>
      <c r="O18" s="157">
        <v>143.0</v>
      </c>
      <c r="P18" s="157">
        <v>167.0</v>
      </c>
      <c r="Q18" s="186">
        <v>63.0</v>
      </c>
      <c r="R18" s="19"/>
      <c r="S18" s="186">
        <v>4.0</v>
      </c>
      <c r="T18" s="19"/>
      <c r="U18" s="157">
        <v>7.0</v>
      </c>
      <c r="V18" s="153">
        <v>0.77</v>
      </c>
      <c r="W18" s="156">
        <v>29.36536155202822</v>
      </c>
      <c r="X18" s="19"/>
      <c r="Y18" s="128"/>
    </row>
    <row r="19">
      <c r="A19" s="376" t="s">
        <v>455</v>
      </c>
      <c r="B19" s="19"/>
      <c r="C19" s="156">
        <v>326.24</v>
      </c>
      <c r="D19" s="19"/>
      <c r="E19" s="156">
        <v>0.0</v>
      </c>
      <c r="F19" s="19"/>
      <c r="G19" s="153">
        <v>47.4150327444077</v>
      </c>
      <c r="H19" s="185">
        <v>161.0</v>
      </c>
      <c r="I19" s="19"/>
      <c r="J19" s="157">
        <v>-33.97</v>
      </c>
      <c r="K19" s="157">
        <v>-0.31</v>
      </c>
      <c r="L19" s="157">
        <v>-7.03</v>
      </c>
      <c r="M19" s="157">
        <v>-0.56</v>
      </c>
      <c r="N19" s="157">
        <v>3.0</v>
      </c>
      <c r="O19" s="157">
        <v>132.0</v>
      </c>
      <c r="P19" s="157">
        <v>172.5</v>
      </c>
      <c r="Q19" s="186">
        <v>117.0</v>
      </c>
      <c r="R19" s="19"/>
      <c r="S19" s="186">
        <v>19.0</v>
      </c>
      <c r="T19" s="19"/>
      <c r="U19" s="157">
        <v>29.0</v>
      </c>
      <c r="V19" s="153">
        <v>0.16</v>
      </c>
      <c r="W19" s="156">
        <v>28.017700496806246</v>
      </c>
      <c r="X19" s="19"/>
      <c r="Y19" s="128"/>
    </row>
    <row r="20">
      <c r="A20" s="376" t="s">
        <v>456</v>
      </c>
      <c r="B20" s="19"/>
      <c r="C20" s="156">
        <v>502.08</v>
      </c>
      <c r="D20" s="19"/>
      <c r="E20" s="156">
        <v>23.25</v>
      </c>
      <c r="F20" s="19"/>
      <c r="G20" s="153">
        <v>157.845001459122</v>
      </c>
      <c r="H20" s="185">
        <v>403.0</v>
      </c>
      <c r="I20" s="19"/>
      <c r="J20" s="157">
        <v>44.84</v>
      </c>
      <c r="K20" s="157">
        <v>-0.59</v>
      </c>
      <c r="L20" s="157">
        <v>4.1</v>
      </c>
      <c r="M20" s="157">
        <v>5.99</v>
      </c>
      <c r="N20" s="157">
        <v>-2.0</v>
      </c>
      <c r="O20" s="157">
        <v>400.0</v>
      </c>
      <c r="P20" s="157">
        <v>441.0</v>
      </c>
      <c r="Q20" s="186">
        <v>194.0</v>
      </c>
      <c r="R20" s="19"/>
      <c r="S20" s="186">
        <v>21.0</v>
      </c>
      <c r="T20" s="19"/>
      <c r="U20" s="157">
        <v>17.0</v>
      </c>
      <c r="V20" s="153">
        <v>1.16</v>
      </c>
      <c r="W20" s="156">
        <v>26.81541391941392</v>
      </c>
      <c r="X20" s="19"/>
      <c r="Y20" s="128"/>
    </row>
    <row r="21">
      <c r="A21" s="376" t="s">
        <v>457</v>
      </c>
      <c r="B21" s="19"/>
      <c r="C21" s="156">
        <v>171.3</v>
      </c>
      <c r="D21" s="19"/>
      <c r="E21" s="156">
        <v>108.8</v>
      </c>
      <c r="F21" s="19"/>
      <c r="G21" s="153">
        <v>56.2393494705856</v>
      </c>
      <c r="H21" s="185">
        <v>72.0</v>
      </c>
      <c r="I21" s="19"/>
      <c r="J21" s="157">
        <v>0.09</v>
      </c>
      <c r="K21" s="157">
        <v>-4.58</v>
      </c>
      <c r="L21" s="157">
        <v>-3.5</v>
      </c>
      <c r="M21" s="157">
        <v>5.72</v>
      </c>
      <c r="N21" s="157">
        <v>3.0</v>
      </c>
      <c r="O21" s="157">
        <v>171.0</v>
      </c>
      <c r="P21" s="157">
        <v>131.5</v>
      </c>
      <c r="Q21" s="186">
        <v>132.0</v>
      </c>
      <c r="R21" s="19"/>
      <c r="S21" s="186">
        <v>13.0</v>
      </c>
      <c r="T21" s="19"/>
      <c r="U21" s="157">
        <v>10.0</v>
      </c>
      <c r="V21" s="153">
        <v>54.96</v>
      </c>
      <c r="W21" s="156">
        <v>25.726023316062175</v>
      </c>
      <c r="X21" s="19"/>
      <c r="Y21" s="128"/>
    </row>
    <row r="22">
      <c r="A22" s="170" t="s">
        <v>43</v>
      </c>
      <c r="B22" s="19"/>
      <c r="C22" s="177">
        <v>3127.75</v>
      </c>
      <c r="D22" s="19"/>
      <c r="E22" s="177">
        <v>335.74</v>
      </c>
      <c r="F22" s="19"/>
      <c r="G22" s="174">
        <v>1454.914232329578</v>
      </c>
      <c r="H22" s="170">
        <v>1408.0</v>
      </c>
      <c r="I22" s="19"/>
      <c r="J22" s="178">
        <v>21.93</v>
      </c>
      <c r="K22" s="178">
        <v>-63.42</v>
      </c>
      <c r="L22" s="178">
        <v>2.3</v>
      </c>
      <c r="M22" s="178">
        <v>-20.92</v>
      </c>
      <c r="N22" s="178">
        <v>-15.0</v>
      </c>
      <c r="O22" s="178">
        <v>2221.0</v>
      </c>
      <c r="P22" s="178">
        <v>2139.5</v>
      </c>
      <c r="Q22" s="193">
        <v>1295.0</v>
      </c>
      <c r="R22" s="19"/>
      <c r="S22" s="193">
        <v>121.0</v>
      </c>
      <c r="T22" s="19"/>
      <c r="U22" s="178">
        <v>107.0</v>
      </c>
      <c r="V22" s="174">
        <v>-44.1</v>
      </c>
      <c r="W22" s="177">
        <v>27.7224557622505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44525.642857142855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277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46561.584285714285</v>
      </c>
      <c r="E2" s="3"/>
      <c r="F2" s="136">
        <v>-0.043725776513066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458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459</v>
      </c>
      <c r="B5" s="19"/>
      <c r="C5" s="150">
        <v>63280.87</v>
      </c>
      <c r="D5" s="19"/>
      <c r="E5" s="150">
        <v>31640.435</v>
      </c>
      <c r="F5" s="19"/>
      <c r="G5" s="151">
        <v>-0.014725049321457259</v>
      </c>
      <c r="H5" s="152">
        <v>-0.048089308716187204</v>
      </c>
      <c r="I5" s="19"/>
      <c r="J5" s="151">
        <v>0.285806121186387</v>
      </c>
      <c r="K5" s="151">
        <v>0.2821543667146169</v>
      </c>
      <c r="L5" s="151">
        <v>-0.0036517544717700624</v>
      </c>
      <c r="M5" s="151">
        <v>0.23721912799239328</v>
      </c>
      <c r="N5" s="151">
        <v>0.5193734947070102</v>
      </c>
      <c r="O5" s="153">
        <v>56.450374665477256</v>
      </c>
      <c r="P5" s="154">
        <v>30.8068949120304</v>
      </c>
      <c r="Q5" s="155">
        <v>5.29508109746855</v>
      </c>
      <c r="R5" s="19"/>
      <c r="S5" s="156">
        <v>4912.46</v>
      </c>
      <c r="T5" s="19"/>
      <c r="U5" s="157">
        <v>10886.55122221</v>
      </c>
      <c r="V5" s="153">
        <v>7121.78</v>
      </c>
      <c r="W5" s="156">
        <v>9473.0639</v>
      </c>
      <c r="X5" s="19"/>
      <c r="Y5" s="128"/>
    </row>
    <row r="6">
      <c r="A6" s="376" t="s">
        <v>460</v>
      </c>
      <c r="B6" s="19"/>
      <c r="C6" s="150">
        <v>62384.47</v>
      </c>
      <c r="D6" s="19"/>
      <c r="E6" s="150">
        <v>31192.235</v>
      </c>
      <c r="F6" s="19"/>
      <c r="G6" s="151">
        <v>-0.1123303954684569</v>
      </c>
      <c r="H6" s="152">
        <v>-0.16806722689075632</v>
      </c>
      <c r="I6" s="19"/>
      <c r="J6" s="151">
        <v>0.2881855051425459</v>
      </c>
      <c r="K6" s="151">
        <v>0.2884134977823808</v>
      </c>
      <c r="L6" s="151">
        <v>2.2799263983488198E-4</v>
      </c>
      <c r="M6" s="151">
        <v>0.21846094067962749</v>
      </c>
      <c r="N6" s="151">
        <v>0.5068744384620083</v>
      </c>
      <c r="O6" s="153">
        <v>58.41242509363296</v>
      </c>
      <c r="P6" s="154">
        <v>24.6138307155323</v>
      </c>
      <c r="Q6" s="155">
        <v>3.71493132476739</v>
      </c>
      <c r="R6" s="19"/>
      <c r="S6" s="156">
        <v>2670.33</v>
      </c>
      <c r="T6" s="19"/>
      <c r="U6" s="157">
        <v>4850.06298502</v>
      </c>
      <c r="V6" s="153">
        <v>5685.5</v>
      </c>
      <c r="W6" s="156">
        <v>7585.6051</v>
      </c>
      <c r="X6" s="19"/>
      <c r="Y6" s="128"/>
    </row>
    <row r="7">
      <c r="A7" s="376" t="s">
        <v>461</v>
      </c>
      <c r="B7" s="19"/>
      <c r="C7" s="150">
        <v>45990.33</v>
      </c>
      <c r="D7" s="19"/>
      <c r="E7" s="150">
        <v>22995.165</v>
      </c>
      <c r="F7" s="19"/>
      <c r="G7" s="151">
        <v>0.007315745114805573</v>
      </c>
      <c r="H7" s="152">
        <v>-0.06902173913043479</v>
      </c>
      <c r="I7" s="19"/>
      <c r="J7" s="151">
        <v>0.28215583580287423</v>
      </c>
      <c r="K7" s="151">
        <v>0.2804116843693011</v>
      </c>
      <c r="L7" s="151">
        <v>-0.001744151433573101</v>
      </c>
      <c r="M7" s="151">
        <v>0.2944351780037238</v>
      </c>
      <c r="N7" s="151">
        <v>0.574846862373025</v>
      </c>
      <c r="O7" s="153">
        <v>46.97684371807967</v>
      </c>
      <c r="P7" s="154">
        <v>23.721200580341</v>
      </c>
      <c r="Q7" s="155">
        <v>5.59858890862443</v>
      </c>
      <c r="R7" s="19"/>
      <c r="S7" s="156">
        <v>2184.69</v>
      </c>
      <c r="T7" s="19"/>
      <c r="U7" s="157">
        <v>3961.93798016</v>
      </c>
      <c r="V7" s="153">
        <v>4673.81</v>
      </c>
      <c r="W7" s="156">
        <v>8658.565</v>
      </c>
      <c r="X7" s="19"/>
      <c r="Y7" s="128"/>
    </row>
    <row r="8">
      <c r="A8" s="376" t="s">
        <v>462</v>
      </c>
      <c r="B8" s="19"/>
      <c r="C8" s="150">
        <v>20637.12</v>
      </c>
      <c r="D8" s="19"/>
      <c r="E8" s="150">
        <v>10318.56</v>
      </c>
      <c r="F8" s="19"/>
      <c r="G8" s="151">
        <v>-0.09441473431361407</v>
      </c>
      <c r="H8" s="152">
        <v>-0.11458333333333333</v>
      </c>
      <c r="I8" s="19"/>
      <c r="J8" s="151">
        <v>0.29140936332201395</v>
      </c>
      <c r="K8" s="151">
        <v>0.293760999596843</v>
      </c>
      <c r="L8" s="151">
        <v>0.002351636274829046</v>
      </c>
      <c r="M8" s="151">
        <v>0.6064923303251617</v>
      </c>
      <c r="N8" s="151">
        <v>0.9002533299220046</v>
      </c>
      <c r="O8" s="153">
        <v>33.50181818181818</v>
      </c>
      <c r="P8" s="154">
        <v>25.8253102836879</v>
      </c>
      <c r="Q8" s="155">
        <v>2.89228920926169</v>
      </c>
      <c r="R8" s="19"/>
      <c r="S8" s="156">
        <v>973.75</v>
      </c>
      <c r="T8" s="19"/>
      <c r="U8" s="157">
        <v>2321.59077658</v>
      </c>
      <c r="V8" s="153">
        <v>2100.89</v>
      </c>
      <c r="W8" s="156">
        <v>3352.0666</v>
      </c>
      <c r="X8" s="19"/>
      <c r="Y8" s="128"/>
    </row>
    <row r="9">
      <c r="A9" s="376" t="s">
        <v>463</v>
      </c>
      <c r="B9" s="19"/>
      <c r="C9" s="150">
        <v>48858.95</v>
      </c>
      <c r="D9" s="19"/>
      <c r="E9" s="150">
        <v>24429.475</v>
      </c>
      <c r="F9" s="19"/>
      <c r="G9" s="151">
        <v>0.013604289177601975</v>
      </c>
      <c r="H9" s="152">
        <v>-0.016233766233766232</v>
      </c>
      <c r="I9" s="19"/>
      <c r="J9" s="151">
        <v>0.2696353482831702</v>
      </c>
      <c r="K9" s="151">
        <v>0.26435444069100955</v>
      </c>
      <c r="L9" s="151">
        <v>-0.005280907592160699</v>
      </c>
      <c r="M9" s="151">
        <v>0.27741837472970665</v>
      </c>
      <c r="N9" s="151">
        <v>0.5417728154207162</v>
      </c>
      <c r="O9" s="153">
        <v>51.0542842215256</v>
      </c>
      <c r="P9" s="154">
        <v>26.0677567412507</v>
      </c>
      <c r="Q9" s="155">
        <v>3.72772853185596</v>
      </c>
      <c r="R9" s="19"/>
      <c r="S9" s="156">
        <v>3383.32</v>
      </c>
      <c r="T9" s="19"/>
      <c r="U9" s="157">
        <v>5690.87510887</v>
      </c>
      <c r="V9" s="153">
        <v>5936.56</v>
      </c>
      <c r="W9" s="156">
        <v>8269.2281</v>
      </c>
      <c r="X9" s="19"/>
      <c r="Y9" s="128"/>
    </row>
    <row r="10">
      <c r="A10" s="376" t="s">
        <v>464</v>
      </c>
      <c r="B10" s="19"/>
      <c r="C10" s="150">
        <v>45437.3</v>
      </c>
      <c r="D10" s="19"/>
      <c r="E10" s="150">
        <v>22718.65</v>
      </c>
      <c r="F10" s="19"/>
      <c r="G10" s="151">
        <v>-0.0884912168783583</v>
      </c>
      <c r="H10" s="152">
        <v>-0.08177083333333333</v>
      </c>
      <c r="I10" s="19"/>
      <c r="J10" s="151">
        <v>0.29825451776403966</v>
      </c>
      <c r="K10" s="151">
        <v>0.3015691161226569</v>
      </c>
      <c r="L10" s="151">
        <v>0.0033145983586172593</v>
      </c>
      <c r="M10" s="151">
        <v>0.28347191404418837</v>
      </c>
      <c r="N10" s="151">
        <v>0.5850410301668453</v>
      </c>
      <c r="O10" s="153">
        <v>50.318161683277964</v>
      </c>
      <c r="P10" s="154">
        <v>27.547950377562</v>
      </c>
      <c r="Q10" s="155">
        <v>6.17889838556505</v>
      </c>
      <c r="R10" s="19"/>
      <c r="S10" s="156">
        <v>1726.92</v>
      </c>
      <c r="T10" s="19"/>
      <c r="U10" s="157">
        <v>3623.67467286</v>
      </c>
      <c r="V10" s="153">
        <v>4645.02</v>
      </c>
      <c r="W10" s="156">
        <v>9183.744</v>
      </c>
      <c r="X10" s="19"/>
      <c r="Y10" s="128"/>
    </row>
    <row r="11">
      <c r="A11" s="376" t="s">
        <v>465</v>
      </c>
      <c r="B11" s="19"/>
      <c r="C11" s="150">
        <v>25090.46</v>
      </c>
      <c r="D11" s="19"/>
      <c r="E11" s="150">
        <v>12545.23</v>
      </c>
      <c r="F11" s="19"/>
      <c r="G11" s="151">
        <v>0.006481235225475342</v>
      </c>
      <c r="H11" s="152">
        <v>0.023185483870967742</v>
      </c>
      <c r="I11" s="19"/>
      <c r="J11" s="151">
        <v>0.2891684727980276</v>
      </c>
      <c r="K11" s="151">
        <v>0.3325687492377581</v>
      </c>
      <c r="L11" s="151">
        <v>0.043400276439730476</v>
      </c>
      <c r="M11" s="151">
        <v>0.3659965341408647</v>
      </c>
      <c r="N11" s="151">
        <v>0.6985652833786228</v>
      </c>
      <c r="O11" s="153">
        <v>41.26720394736842</v>
      </c>
      <c r="P11" s="154">
        <v>25.914870030581</v>
      </c>
      <c r="Q11" s="155">
        <v>3.67239173228346</v>
      </c>
      <c r="R11" s="19"/>
      <c r="S11" s="156">
        <v>1173.83</v>
      </c>
      <c r="T11" s="19"/>
      <c r="U11" s="157">
        <v>2442.23811395</v>
      </c>
      <c r="V11" s="153">
        <v>2210.94</v>
      </c>
      <c r="W11" s="156">
        <v>7223.7191</v>
      </c>
      <c r="X11" s="19"/>
      <c r="Y11" s="128"/>
    </row>
    <row r="12">
      <c r="A12" s="170" t="s">
        <v>43</v>
      </c>
      <c r="B12" s="19"/>
      <c r="C12" s="171">
        <v>311679.5</v>
      </c>
      <c r="D12" s="19"/>
      <c r="E12" s="171">
        <v>155839.75</v>
      </c>
      <c r="F12" s="19"/>
      <c r="G12" s="172">
        <v>-0.043725776513066</v>
      </c>
      <c r="H12" s="173">
        <v>-0.07677573822825219</v>
      </c>
      <c r="I12" s="19"/>
      <c r="J12" s="172">
        <v>0.2856652426611311</v>
      </c>
      <c r="K12" s="172">
        <v>0.28801693277870377</v>
      </c>
      <c r="L12" s="172">
        <v>0.002351690117572699</v>
      </c>
      <c r="M12" s="172">
        <v>0.2897688782868299</v>
      </c>
      <c r="N12" s="172">
        <v>0.5777858110655336</v>
      </c>
      <c r="O12" s="174">
        <v>49.8527671145234</v>
      </c>
      <c r="P12" s="175">
        <v>26.7015363274707</v>
      </c>
      <c r="Q12" s="176">
        <v>4.61467984442122</v>
      </c>
      <c r="R12" s="19"/>
      <c r="S12" s="177">
        <v>17025.3</v>
      </c>
      <c r="T12" s="19"/>
      <c r="U12" s="178">
        <v>33776.93085965</v>
      </c>
      <c r="V12" s="174">
        <v>32374.5</v>
      </c>
      <c r="W12" s="177">
        <v>53745.9918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466</v>
      </c>
      <c r="B15" s="19"/>
      <c r="C15" s="156">
        <v>582.11</v>
      </c>
      <c r="D15" s="19"/>
      <c r="E15" s="156">
        <v>54.64</v>
      </c>
      <c r="F15" s="19"/>
      <c r="G15" s="153">
        <v>79.3418516600132</v>
      </c>
      <c r="H15" s="185">
        <v>297.0</v>
      </c>
      <c r="I15" s="19"/>
      <c r="J15" s="157">
        <v>-15.79</v>
      </c>
      <c r="K15" s="157">
        <v>2.44</v>
      </c>
      <c r="L15" s="157">
        <v>6.12</v>
      </c>
      <c r="M15" s="157">
        <v>-0.01</v>
      </c>
      <c r="N15" s="157">
        <v>1.0</v>
      </c>
      <c r="O15" s="157">
        <v>760.0</v>
      </c>
      <c r="P15" s="157">
        <v>366.0</v>
      </c>
      <c r="Q15" s="186">
        <v>224.0</v>
      </c>
      <c r="R15" s="19"/>
      <c r="S15" s="186">
        <v>52.0</v>
      </c>
      <c r="T15" s="19"/>
      <c r="U15" s="157">
        <v>37.0</v>
      </c>
      <c r="V15" s="153">
        <v>-78.98</v>
      </c>
      <c r="W15" s="156">
        <v>29.770144023043688</v>
      </c>
      <c r="X15" s="19"/>
      <c r="Y15" s="128"/>
    </row>
    <row r="16">
      <c r="A16" s="376" t="s">
        <v>467</v>
      </c>
      <c r="B16" s="19"/>
      <c r="C16" s="156">
        <v>551.01</v>
      </c>
      <c r="D16" s="19"/>
      <c r="E16" s="156">
        <v>285.25</v>
      </c>
      <c r="F16" s="19"/>
      <c r="G16" s="153">
        <v>405.573682576418</v>
      </c>
      <c r="H16" s="185">
        <v>205.0</v>
      </c>
      <c r="I16" s="19"/>
      <c r="J16" s="157">
        <v>-21.19</v>
      </c>
      <c r="K16" s="157">
        <v>-10.12</v>
      </c>
      <c r="L16" s="157">
        <v>-0.96</v>
      </c>
      <c r="M16" s="157">
        <v>-3.41</v>
      </c>
      <c r="N16" s="157">
        <v>-1.0</v>
      </c>
      <c r="O16" s="157">
        <v>496.0</v>
      </c>
      <c r="P16" s="157">
        <v>288.0</v>
      </c>
      <c r="Q16" s="186">
        <v>312.0</v>
      </c>
      <c r="R16" s="19"/>
      <c r="S16" s="186">
        <v>12.0</v>
      </c>
      <c r="T16" s="19"/>
      <c r="U16" s="157">
        <v>6.0</v>
      </c>
      <c r="V16" s="153">
        <v>-14.66</v>
      </c>
      <c r="W16" s="156">
        <v>28.61469266055046</v>
      </c>
      <c r="X16" s="19"/>
      <c r="Y16" s="128"/>
    </row>
    <row r="17">
      <c r="A17" s="376" t="s">
        <v>468</v>
      </c>
      <c r="B17" s="19"/>
      <c r="C17" s="156">
        <v>457.5</v>
      </c>
      <c r="D17" s="19"/>
      <c r="E17" s="156">
        <v>0.0</v>
      </c>
      <c r="F17" s="19"/>
      <c r="G17" s="153">
        <v>90.4949980080128</v>
      </c>
      <c r="H17" s="185">
        <v>198.0</v>
      </c>
      <c r="I17" s="19"/>
      <c r="J17" s="157">
        <v>14.53</v>
      </c>
      <c r="K17" s="157">
        <v>11.45</v>
      </c>
      <c r="L17" s="157">
        <v>-0.69</v>
      </c>
      <c r="M17" s="157">
        <v>-0.71</v>
      </c>
      <c r="N17" s="157">
        <v>-11.0</v>
      </c>
      <c r="O17" s="157">
        <v>271.0</v>
      </c>
      <c r="P17" s="157">
        <v>249.0</v>
      </c>
      <c r="Q17" s="186">
        <v>190.0</v>
      </c>
      <c r="R17" s="19"/>
      <c r="S17" s="186">
        <v>21.0</v>
      </c>
      <c r="T17" s="19"/>
      <c r="U17" s="157">
        <v>11.0</v>
      </c>
      <c r="V17" s="153">
        <v>-19.4</v>
      </c>
      <c r="W17" s="156">
        <v>26.84674683544304</v>
      </c>
      <c r="X17" s="19"/>
      <c r="Y17" s="128"/>
    </row>
    <row r="18">
      <c r="A18" s="376" t="s">
        <v>469</v>
      </c>
      <c r="B18" s="19"/>
      <c r="C18" s="156">
        <v>552.75</v>
      </c>
      <c r="D18" s="19"/>
      <c r="E18" s="156">
        <v>87.52</v>
      </c>
      <c r="F18" s="19"/>
      <c r="G18" s="153">
        <v>1245.22493809462</v>
      </c>
      <c r="H18" s="185">
        <v>262.0</v>
      </c>
      <c r="I18" s="19"/>
      <c r="J18" s="157">
        <v>22.72</v>
      </c>
      <c r="K18" s="157">
        <v>0.64</v>
      </c>
      <c r="L18" s="157">
        <v>1.6</v>
      </c>
      <c r="M18" s="157">
        <v>-4.18</v>
      </c>
      <c r="N18" s="157">
        <v>1.0</v>
      </c>
      <c r="O18" s="157">
        <v>84.0</v>
      </c>
      <c r="P18" s="157">
        <v>91.0</v>
      </c>
      <c r="Q18" s="186">
        <v>42.0</v>
      </c>
      <c r="R18" s="19"/>
      <c r="S18" s="186">
        <v>3.0</v>
      </c>
      <c r="T18" s="19"/>
      <c r="U18" s="157">
        <v>12.0</v>
      </c>
      <c r="V18" s="153">
        <v>1.05</v>
      </c>
      <c r="W18" s="156">
        <v>29.698876080691644</v>
      </c>
      <c r="X18" s="19"/>
      <c r="Y18" s="128"/>
    </row>
    <row r="19">
      <c r="A19" s="376" t="s">
        <v>470</v>
      </c>
      <c r="B19" s="19"/>
      <c r="C19" s="156">
        <v>410.95</v>
      </c>
      <c r="D19" s="19"/>
      <c r="E19" s="156">
        <v>3.11</v>
      </c>
      <c r="F19" s="19"/>
      <c r="G19" s="153">
        <v>76.5000332593918</v>
      </c>
      <c r="H19" s="185">
        <v>209.0</v>
      </c>
      <c r="I19" s="19"/>
      <c r="J19" s="157">
        <v>-35.42</v>
      </c>
      <c r="K19" s="157">
        <v>-0.31</v>
      </c>
      <c r="L19" s="157">
        <v>-6.77</v>
      </c>
      <c r="M19" s="157">
        <v>-4.31</v>
      </c>
      <c r="N19" s="157">
        <v>3.0</v>
      </c>
      <c r="O19" s="157">
        <v>215.0</v>
      </c>
      <c r="P19" s="157">
        <v>275.0</v>
      </c>
      <c r="Q19" s="186">
        <v>140.0</v>
      </c>
      <c r="R19" s="19"/>
      <c r="S19" s="186">
        <v>12.0</v>
      </c>
      <c r="T19" s="19"/>
      <c r="U19" s="157">
        <v>16.0</v>
      </c>
      <c r="V19" s="153">
        <v>-9.24</v>
      </c>
      <c r="W19" s="156">
        <v>28.06153801843318</v>
      </c>
      <c r="X19" s="19"/>
      <c r="Y19" s="128"/>
    </row>
    <row r="20">
      <c r="A20" s="376" t="s">
        <v>471</v>
      </c>
      <c r="B20" s="19"/>
      <c r="C20" s="156">
        <v>555.11</v>
      </c>
      <c r="D20" s="19"/>
      <c r="E20" s="156">
        <v>23.25</v>
      </c>
      <c r="F20" s="19"/>
      <c r="G20" s="153">
        <v>263.160004377365</v>
      </c>
      <c r="H20" s="185">
        <v>500.0</v>
      </c>
      <c r="I20" s="19"/>
      <c r="J20" s="157">
        <v>66.81</v>
      </c>
      <c r="K20" s="157">
        <v>-0.59</v>
      </c>
      <c r="L20" s="157">
        <v>4.1</v>
      </c>
      <c r="M20" s="157">
        <v>5.99</v>
      </c>
      <c r="N20" s="157">
        <v>-2.0</v>
      </c>
      <c r="O20" s="157">
        <v>442.0</v>
      </c>
      <c r="P20" s="157">
        <v>513.0</v>
      </c>
      <c r="Q20" s="186">
        <v>227.0</v>
      </c>
      <c r="R20" s="19"/>
      <c r="S20" s="186">
        <v>17.0</v>
      </c>
      <c r="T20" s="19"/>
      <c r="U20" s="157">
        <v>6.0</v>
      </c>
      <c r="V20" s="153">
        <v>11.09</v>
      </c>
      <c r="W20" s="156">
        <v>27.112676311030743</v>
      </c>
      <c r="X20" s="19"/>
      <c r="Y20" s="128"/>
    </row>
    <row r="21">
      <c r="A21" s="376" t="s">
        <v>472</v>
      </c>
      <c r="B21" s="19"/>
      <c r="C21" s="156">
        <v>272.87</v>
      </c>
      <c r="D21" s="19"/>
      <c r="E21" s="156">
        <v>108.8</v>
      </c>
      <c r="F21" s="19"/>
      <c r="G21" s="153">
        <v>110.833165617585</v>
      </c>
      <c r="H21" s="185">
        <v>95.0</v>
      </c>
      <c r="I21" s="19"/>
      <c r="J21" s="157">
        <v>18.12</v>
      </c>
      <c r="K21" s="157">
        <v>9.53</v>
      </c>
      <c r="L21" s="157">
        <v>-1.47</v>
      </c>
      <c r="M21" s="157">
        <v>8.72</v>
      </c>
      <c r="N21" s="157">
        <v>4.0</v>
      </c>
      <c r="O21" s="157">
        <v>116.0</v>
      </c>
      <c r="P21" s="157">
        <v>95.5</v>
      </c>
      <c r="Q21" s="186">
        <v>95.5</v>
      </c>
      <c r="R21" s="19"/>
      <c r="S21" s="186">
        <v>11.0</v>
      </c>
      <c r="T21" s="19"/>
      <c r="U21" s="157">
        <v>13.0</v>
      </c>
      <c r="V21" s="153">
        <v>61.9</v>
      </c>
      <c r="W21" s="156">
        <v>26.310785340314137</v>
      </c>
      <c r="X21" s="19"/>
      <c r="Y21" s="128"/>
    </row>
    <row r="22">
      <c r="A22" s="170" t="s">
        <v>43</v>
      </c>
      <c r="B22" s="19"/>
      <c r="C22" s="177">
        <v>3382.3</v>
      </c>
      <c r="D22" s="19"/>
      <c r="E22" s="177">
        <v>562.57</v>
      </c>
      <c r="F22" s="19"/>
      <c r="G22" s="174">
        <v>2271.128673593406</v>
      </c>
      <c r="H22" s="170">
        <v>1766.0</v>
      </c>
      <c r="I22" s="19"/>
      <c r="J22" s="178">
        <v>49.78</v>
      </c>
      <c r="K22" s="178">
        <v>13.04</v>
      </c>
      <c r="L22" s="178">
        <v>1.93</v>
      </c>
      <c r="M22" s="178">
        <v>2.09</v>
      </c>
      <c r="N22" s="178">
        <v>-5.0</v>
      </c>
      <c r="O22" s="178">
        <v>2384.0</v>
      </c>
      <c r="P22" s="178">
        <v>1877.5</v>
      </c>
      <c r="Q22" s="193">
        <v>1230.5</v>
      </c>
      <c r="R22" s="19"/>
      <c r="S22" s="193">
        <v>128.0</v>
      </c>
      <c r="T22" s="19"/>
      <c r="U22" s="178">
        <v>101.0</v>
      </c>
      <c r="V22" s="174">
        <v>-48.24</v>
      </c>
      <c r="W22" s="177">
        <v>28.1291154588041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48717.275714285715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277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50309.08142857143</v>
      </c>
      <c r="E2" s="3"/>
      <c r="F2" s="136">
        <v>-0.03164052431658391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473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474</v>
      </c>
      <c r="B5" s="19"/>
      <c r="C5" s="150">
        <v>68935.16</v>
      </c>
      <c r="D5" s="19"/>
      <c r="E5" s="150">
        <v>30159.1325</v>
      </c>
      <c r="F5" s="19"/>
      <c r="G5" s="151">
        <v>-0.004679231247700668</v>
      </c>
      <c r="H5" s="152">
        <v>-0.04092876820149548</v>
      </c>
      <c r="I5" s="19"/>
      <c r="J5" s="151">
        <v>0.2867449643984289</v>
      </c>
      <c r="K5" s="151">
        <v>0.28420781064408934</v>
      </c>
      <c r="L5" s="151">
        <v>-0.002537153754339585</v>
      </c>
      <c r="M5" s="151">
        <v>0.24105630131271183</v>
      </c>
      <c r="N5" s="151">
        <v>0.5252641119568011</v>
      </c>
      <c r="O5" s="153">
        <v>55.50334943639292</v>
      </c>
      <c r="P5" s="154">
        <v>30.5937061403509</v>
      </c>
      <c r="Q5" s="155">
        <v>5.19987577639752</v>
      </c>
      <c r="R5" s="19"/>
      <c r="S5" s="156">
        <v>5339.27</v>
      </c>
      <c r="T5" s="19"/>
      <c r="U5" s="157">
        <v>11797.72531248</v>
      </c>
      <c r="V5" s="153">
        <v>7716.52</v>
      </c>
      <c r="W5" s="156">
        <v>10484.5671</v>
      </c>
      <c r="X5" s="19"/>
      <c r="Y5" s="128"/>
    </row>
    <row r="6">
      <c r="A6" s="376" t="s">
        <v>475</v>
      </c>
      <c r="B6" s="19"/>
      <c r="C6" s="150">
        <v>68074.59</v>
      </c>
      <c r="D6" s="19"/>
      <c r="E6" s="150">
        <v>29782.633125</v>
      </c>
      <c r="F6" s="19"/>
      <c r="G6" s="151">
        <v>-0.10351722304243921</v>
      </c>
      <c r="H6" s="152">
        <v>-0.1588314304902619</v>
      </c>
      <c r="I6" s="19"/>
      <c r="J6" s="151">
        <v>0.2886789329175541</v>
      </c>
      <c r="K6" s="151">
        <v>0.2941289018413479</v>
      </c>
      <c r="L6" s="151">
        <v>0.005449968923793739</v>
      </c>
      <c r="M6" s="151">
        <v>0.2226641100592747</v>
      </c>
      <c r="N6" s="151">
        <v>0.5167930119006225</v>
      </c>
      <c r="O6" s="153">
        <v>57.49543074324324</v>
      </c>
      <c r="P6" s="154">
        <v>25.0458002119767</v>
      </c>
      <c r="Q6" s="155">
        <v>3.82808890679559</v>
      </c>
      <c r="R6" s="19"/>
      <c r="S6" s="156">
        <v>2926.58</v>
      </c>
      <c r="T6" s="19"/>
      <c r="U6" s="157">
        <v>5346.50366183</v>
      </c>
      <c r="V6" s="153">
        <v>6257.74</v>
      </c>
      <c r="W6" s="156">
        <v>8988.809</v>
      </c>
      <c r="X6" s="19"/>
      <c r="Y6" s="128"/>
    </row>
    <row r="7">
      <c r="A7" s="376" t="s">
        <v>476</v>
      </c>
      <c r="B7" s="19"/>
      <c r="C7" s="150">
        <v>50400.96</v>
      </c>
      <c r="D7" s="19"/>
      <c r="E7" s="150">
        <v>22050.42</v>
      </c>
      <c r="F7" s="19"/>
      <c r="G7" s="151">
        <v>0.021344063185949166</v>
      </c>
      <c r="H7" s="152">
        <v>-0.05194805194805195</v>
      </c>
      <c r="I7" s="19"/>
      <c r="J7" s="151">
        <v>0.2843366475559196</v>
      </c>
      <c r="K7" s="151">
        <v>0.2824576972343384</v>
      </c>
      <c r="L7" s="151">
        <v>-0.0018789503215811763</v>
      </c>
      <c r="M7" s="151">
        <v>0.297302523602725</v>
      </c>
      <c r="N7" s="151">
        <v>0.5797602208370635</v>
      </c>
      <c r="O7" s="153">
        <v>46.9720037278658</v>
      </c>
      <c r="P7" s="154">
        <v>23.6457959454968</v>
      </c>
      <c r="Q7" s="155">
        <v>5.39275401069519</v>
      </c>
      <c r="R7" s="19"/>
      <c r="S7" s="156">
        <v>2357.21</v>
      </c>
      <c r="T7" s="19"/>
      <c r="U7" s="157">
        <v>4306.68618597</v>
      </c>
      <c r="V7" s="153">
        <v>5110.3</v>
      </c>
      <c r="W7" s="156">
        <v>9390.1519</v>
      </c>
      <c r="X7" s="19"/>
      <c r="Y7" s="128"/>
    </row>
    <row r="8">
      <c r="A8" s="376" t="s">
        <v>477</v>
      </c>
      <c r="B8" s="19"/>
      <c r="C8" s="150">
        <v>22666.15</v>
      </c>
      <c r="D8" s="19"/>
      <c r="E8" s="150">
        <v>9916.440625</v>
      </c>
      <c r="F8" s="19"/>
      <c r="G8" s="151">
        <v>-0.08943456212922905</v>
      </c>
      <c r="H8" s="152">
        <v>-0.10221285563751317</v>
      </c>
      <c r="I8" s="19"/>
      <c r="J8" s="151">
        <v>0.29058794722526765</v>
      </c>
      <c r="K8" s="151">
        <v>0.3087641924190919</v>
      </c>
      <c r="L8" s="151">
        <v>0.01817624519382427</v>
      </c>
      <c r="M8" s="151">
        <v>0.6226041917131935</v>
      </c>
      <c r="N8" s="151">
        <v>0.9313683841322854</v>
      </c>
      <c r="O8" s="153">
        <v>32.89716981132076</v>
      </c>
      <c r="P8" s="154">
        <v>25.7083732057416</v>
      </c>
      <c r="Q8" s="155">
        <v>2.84352179034158</v>
      </c>
      <c r="R8" s="19"/>
      <c r="S8" s="156">
        <v>1076.66</v>
      </c>
      <c r="T8" s="19"/>
      <c r="U8" s="157">
        <v>2578.63292551</v>
      </c>
      <c r="V8" s="153">
        <v>2346.48</v>
      </c>
      <c r="W8" s="156">
        <v>3946.5915</v>
      </c>
      <c r="X8" s="19"/>
      <c r="Y8" s="128"/>
    </row>
    <row r="9">
      <c r="A9" s="376" t="s">
        <v>478</v>
      </c>
      <c r="B9" s="19"/>
      <c r="C9" s="150">
        <v>53733.43</v>
      </c>
      <c r="D9" s="19"/>
      <c r="E9" s="150">
        <v>23508.375625</v>
      </c>
      <c r="F9" s="19"/>
      <c r="G9" s="151">
        <v>0.038240078030170994</v>
      </c>
      <c r="H9" s="152">
        <v>0.0069965017491254375</v>
      </c>
      <c r="I9" s="19"/>
      <c r="J9" s="151">
        <v>0.2705418209855578</v>
      </c>
      <c r="K9" s="151">
        <v>0.2656571374654475</v>
      </c>
      <c r="L9" s="151">
        <v>-0.004884683520110292</v>
      </c>
      <c r="M9" s="151">
        <v>0.269924607455731</v>
      </c>
      <c r="N9" s="151">
        <v>0.5355817449211785</v>
      </c>
      <c r="O9" s="153">
        <v>50.739782813975445</v>
      </c>
      <c r="P9" s="154">
        <v>25.7723181580324</v>
      </c>
      <c r="Q9" s="155">
        <v>3.5916</v>
      </c>
      <c r="R9" s="19"/>
      <c r="S9" s="156">
        <v>3737.97</v>
      </c>
      <c r="T9" s="19"/>
      <c r="U9" s="157">
        <v>6285.49887618</v>
      </c>
      <c r="V9" s="153">
        <v>6517.04</v>
      </c>
      <c r="W9" s="156">
        <v>8802.4995</v>
      </c>
      <c r="X9" s="19"/>
      <c r="Y9" s="128"/>
    </row>
    <row r="10">
      <c r="A10" s="376" t="s">
        <v>479</v>
      </c>
      <c r="B10" s="19"/>
      <c r="C10" s="150">
        <v>49774.38</v>
      </c>
      <c r="D10" s="19"/>
      <c r="E10" s="150">
        <v>21776.29125</v>
      </c>
      <c r="F10" s="19"/>
      <c r="G10" s="151">
        <v>-0.08397213768323315</v>
      </c>
      <c r="H10" s="152">
        <v>-0.07298578199052133</v>
      </c>
      <c r="I10" s="19"/>
      <c r="J10" s="151">
        <v>0.29935621498449605</v>
      </c>
      <c r="K10" s="151">
        <v>0.3023039483364735</v>
      </c>
      <c r="L10" s="151">
        <v>0.002947733351977463</v>
      </c>
      <c r="M10" s="151">
        <v>0.28434576181561677</v>
      </c>
      <c r="N10" s="151">
        <v>0.5866497101520903</v>
      </c>
      <c r="O10" s="153">
        <v>49.281564356435645</v>
      </c>
      <c r="P10" s="154">
        <v>27.3809361839974</v>
      </c>
      <c r="Q10" s="155">
        <v>6.11970396988364</v>
      </c>
      <c r="R10" s="19"/>
      <c r="S10" s="156">
        <v>1942.58</v>
      </c>
      <c r="T10" s="19"/>
      <c r="U10" s="157">
        <v>4054.90790301</v>
      </c>
      <c r="V10" s="153">
        <v>5144.51</v>
      </c>
      <c r="W10" s="156">
        <v>10120.5385</v>
      </c>
      <c r="X10" s="19"/>
      <c r="Y10" s="128"/>
    </row>
    <row r="11">
      <c r="A11" s="376" t="s">
        <v>480</v>
      </c>
      <c r="B11" s="19"/>
      <c r="C11" s="150">
        <v>27436.26</v>
      </c>
      <c r="D11" s="19"/>
      <c r="E11" s="150">
        <v>12003.36375</v>
      </c>
      <c r="F11" s="19"/>
      <c r="G11" s="151">
        <v>0.029984750844109478</v>
      </c>
      <c r="H11" s="152">
        <v>0.04011194029850746</v>
      </c>
      <c r="I11" s="19"/>
      <c r="J11" s="151">
        <v>0.29005593327953594</v>
      </c>
      <c r="K11" s="151">
        <v>0.33138809735729285</v>
      </c>
      <c r="L11" s="151">
        <v>0.04133216407775695</v>
      </c>
      <c r="M11" s="151">
        <v>0.3671859648508944</v>
      </c>
      <c r="N11" s="151">
        <v>0.6985740622081873</v>
      </c>
      <c r="O11" s="153">
        <v>40.88861400894188</v>
      </c>
      <c r="P11" s="154">
        <v>25.8457721872816</v>
      </c>
      <c r="Q11" s="155">
        <v>3.63430493273543</v>
      </c>
      <c r="R11" s="19"/>
      <c r="S11" s="156">
        <v>1284.12</v>
      </c>
      <c r="T11" s="19"/>
      <c r="U11" s="157">
        <v>2723.26629358</v>
      </c>
      <c r="V11" s="153">
        <v>2401.43</v>
      </c>
      <c r="W11" s="156">
        <v>8127.6821</v>
      </c>
      <c r="X11" s="19"/>
      <c r="Y11" s="128"/>
    </row>
    <row r="12">
      <c r="A12" s="170" t="s">
        <v>43</v>
      </c>
      <c r="B12" s="19"/>
      <c r="C12" s="171">
        <v>341020.93</v>
      </c>
      <c r="D12" s="19"/>
      <c r="E12" s="171">
        <v>149196.656875</v>
      </c>
      <c r="F12" s="19"/>
      <c r="G12" s="172">
        <v>-0.03164052431658391</v>
      </c>
      <c r="H12" s="173">
        <v>-0.06408847872262506</v>
      </c>
      <c r="I12" s="19"/>
      <c r="J12" s="172">
        <v>0.2865845213664745</v>
      </c>
      <c r="K12" s="172">
        <v>0.29107586065172014</v>
      </c>
      <c r="L12" s="172">
        <v>0.00449133928524563</v>
      </c>
      <c r="M12" s="172">
        <v>0.29207214319660674</v>
      </c>
      <c r="N12" s="172">
        <v>0.5831480038483269</v>
      </c>
      <c r="O12" s="174">
        <v>49.2235753464203</v>
      </c>
      <c r="P12" s="175">
        <v>26.6241916224865</v>
      </c>
      <c r="Q12" s="176">
        <v>4.55195599022005</v>
      </c>
      <c r="R12" s="19"/>
      <c r="S12" s="177">
        <v>18664.39</v>
      </c>
      <c r="T12" s="19"/>
      <c r="U12" s="178">
        <v>37093.22115856</v>
      </c>
      <c r="V12" s="174">
        <v>35494.02</v>
      </c>
      <c r="W12" s="177">
        <v>59860.8396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481</v>
      </c>
      <c r="B15" s="19"/>
      <c r="C15" s="156">
        <v>614.25</v>
      </c>
      <c r="D15" s="19"/>
      <c r="E15" s="156">
        <v>54.64</v>
      </c>
      <c r="F15" s="19"/>
      <c r="G15" s="153">
        <v>79.3418516600132</v>
      </c>
      <c r="H15" s="185">
        <v>327.0</v>
      </c>
      <c r="I15" s="19"/>
      <c r="J15" s="157">
        <v>19.36</v>
      </c>
      <c r="K15" s="157">
        <v>2.44</v>
      </c>
      <c r="L15" s="157">
        <v>6.12</v>
      </c>
      <c r="M15" s="157">
        <v>-0.17</v>
      </c>
      <c r="N15" s="157">
        <v>1.0</v>
      </c>
      <c r="O15" s="157">
        <v>808.0</v>
      </c>
      <c r="P15" s="157">
        <v>444.0</v>
      </c>
      <c r="Q15" s="186">
        <v>280.0</v>
      </c>
      <c r="R15" s="19"/>
      <c r="S15" s="186">
        <v>51.0</v>
      </c>
      <c r="T15" s="19"/>
      <c r="U15" s="157">
        <v>40.0</v>
      </c>
      <c r="V15" s="153">
        <v>-90.76</v>
      </c>
      <c r="W15" s="156">
        <v>29.544152838427948</v>
      </c>
      <c r="X15" s="19"/>
      <c r="Y15" s="128"/>
    </row>
    <row r="16">
      <c r="A16" s="376" t="s">
        <v>482</v>
      </c>
      <c r="B16" s="19"/>
      <c r="C16" s="156">
        <v>582.0</v>
      </c>
      <c r="D16" s="19"/>
      <c r="E16" s="156">
        <v>301.13</v>
      </c>
      <c r="F16" s="19"/>
      <c r="G16" s="153">
        <v>405.573682576418</v>
      </c>
      <c r="H16" s="185">
        <v>230.0</v>
      </c>
      <c r="I16" s="19"/>
      <c r="J16" s="157">
        <v>7.78</v>
      </c>
      <c r="K16" s="157">
        <v>-16.95</v>
      </c>
      <c r="L16" s="157">
        <v>-1.48</v>
      </c>
      <c r="M16" s="157">
        <v>-8.22</v>
      </c>
      <c r="N16" s="157">
        <v>215.0</v>
      </c>
      <c r="O16" s="157">
        <v>816.0</v>
      </c>
      <c r="P16" s="157">
        <v>576.0</v>
      </c>
      <c r="Q16" s="186">
        <v>440.0</v>
      </c>
      <c r="R16" s="19"/>
      <c r="S16" s="186">
        <v>16.0</v>
      </c>
      <c r="T16" s="19"/>
      <c r="U16" s="157">
        <v>8.0</v>
      </c>
      <c r="V16" s="153">
        <v>-14.32</v>
      </c>
      <c r="W16" s="156">
        <v>28.385583819849874</v>
      </c>
      <c r="X16" s="19"/>
      <c r="Y16" s="128"/>
    </row>
    <row r="17">
      <c r="A17" s="376" t="s">
        <v>483</v>
      </c>
      <c r="B17" s="19"/>
      <c r="C17" s="156">
        <v>463.22</v>
      </c>
      <c r="D17" s="19"/>
      <c r="E17" s="156">
        <v>0.0</v>
      </c>
      <c r="F17" s="19"/>
      <c r="G17" s="153">
        <v>90.4949980080128</v>
      </c>
      <c r="H17" s="185">
        <v>217.0</v>
      </c>
      <c r="I17" s="19"/>
      <c r="J17" s="157">
        <v>14.21</v>
      </c>
      <c r="K17" s="157">
        <v>13.34</v>
      </c>
      <c r="L17" s="157">
        <v>-0.73</v>
      </c>
      <c r="M17" s="157">
        <v>-2.52</v>
      </c>
      <c r="N17" s="157">
        <v>-11.0</v>
      </c>
      <c r="O17" s="157">
        <v>428.0</v>
      </c>
      <c r="P17" s="157">
        <v>386.5</v>
      </c>
      <c r="Q17" s="186">
        <v>300.0</v>
      </c>
      <c r="R17" s="19"/>
      <c r="S17" s="186">
        <v>20.0</v>
      </c>
      <c r="T17" s="19"/>
      <c r="U17" s="157">
        <v>16.0</v>
      </c>
      <c r="V17" s="153">
        <v>-18.22</v>
      </c>
      <c r="W17" s="156">
        <v>26.536046776953793</v>
      </c>
      <c r="X17" s="19"/>
      <c r="Y17" s="128"/>
    </row>
    <row r="18">
      <c r="A18" s="376" t="s">
        <v>484</v>
      </c>
      <c r="B18" s="19"/>
      <c r="C18" s="156">
        <v>551.59</v>
      </c>
      <c r="D18" s="19"/>
      <c r="E18" s="156">
        <v>87.52</v>
      </c>
      <c r="F18" s="19"/>
      <c r="G18" s="153">
        <v>1245.22493809462</v>
      </c>
      <c r="H18" s="185">
        <v>291.0</v>
      </c>
      <c r="I18" s="19"/>
      <c r="J18" s="157">
        <v>29.37</v>
      </c>
      <c r="K18" s="157">
        <v>6.37</v>
      </c>
      <c r="L18" s="157">
        <v>4.83</v>
      </c>
      <c r="M18" s="157">
        <v>-1.81</v>
      </c>
      <c r="N18" s="157">
        <v>1.0</v>
      </c>
      <c r="O18" s="157">
        <v>176.0</v>
      </c>
      <c r="P18" s="157">
        <v>180.0</v>
      </c>
      <c r="Q18" s="186">
        <v>80.0</v>
      </c>
      <c r="R18" s="19"/>
      <c r="S18" s="186">
        <v>9.0</v>
      </c>
      <c r="T18" s="19"/>
      <c r="U18" s="157">
        <v>12.0</v>
      </c>
      <c r="V18" s="153">
        <v>1.9</v>
      </c>
      <c r="W18" s="156">
        <v>29.322836787564768</v>
      </c>
      <c r="X18" s="19"/>
      <c r="Y18" s="128"/>
    </row>
    <row r="19">
      <c r="A19" s="376" t="s">
        <v>485</v>
      </c>
      <c r="B19" s="19"/>
      <c r="C19" s="156">
        <v>425.86</v>
      </c>
      <c r="D19" s="19"/>
      <c r="E19" s="156">
        <v>3.11</v>
      </c>
      <c r="F19" s="19"/>
      <c r="G19" s="153">
        <v>76.5000332593918</v>
      </c>
      <c r="H19" s="185">
        <v>220.0</v>
      </c>
      <c r="I19" s="19"/>
      <c r="J19" s="157">
        <v>-35.42</v>
      </c>
      <c r="K19" s="157">
        <v>-0.31</v>
      </c>
      <c r="L19" s="157">
        <v>-6.77</v>
      </c>
      <c r="M19" s="157">
        <v>-4.31</v>
      </c>
      <c r="N19" s="157">
        <v>3.0</v>
      </c>
      <c r="O19" s="157">
        <v>385.0</v>
      </c>
      <c r="P19" s="157">
        <v>363.0</v>
      </c>
      <c r="Q19" s="186">
        <v>233.0</v>
      </c>
      <c r="R19" s="19"/>
      <c r="S19" s="186">
        <v>17.0</v>
      </c>
      <c r="T19" s="19"/>
      <c r="U19" s="157">
        <v>20.0</v>
      </c>
      <c r="V19" s="153">
        <v>-5.56</v>
      </c>
      <c r="W19" s="156">
        <v>27.833506493506494</v>
      </c>
      <c r="X19" s="19"/>
      <c r="Y19" s="128"/>
    </row>
    <row r="20">
      <c r="A20" s="376" t="s">
        <v>486</v>
      </c>
      <c r="B20" s="19"/>
      <c r="C20" s="156">
        <v>632.91</v>
      </c>
      <c r="D20" s="19"/>
      <c r="E20" s="156">
        <v>23.25</v>
      </c>
      <c r="F20" s="19"/>
      <c r="G20" s="153">
        <v>263.160004377365</v>
      </c>
      <c r="H20" s="185">
        <v>554.0</v>
      </c>
      <c r="I20" s="19"/>
      <c r="J20" s="157">
        <v>66.81</v>
      </c>
      <c r="K20" s="157">
        <v>-0.59</v>
      </c>
      <c r="L20" s="157">
        <v>4.1</v>
      </c>
      <c r="M20" s="157">
        <v>5.99</v>
      </c>
      <c r="N20" s="157">
        <v>-2.0</v>
      </c>
      <c r="O20" s="157">
        <v>566.0</v>
      </c>
      <c r="P20" s="157">
        <v>502.0</v>
      </c>
      <c r="Q20" s="186">
        <v>245.5</v>
      </c>
      <c r="R20" s="19"/>
      <c r="S20" s="186">
        <v>22.0</v>
      </c>
      <c r="T20" s="19"/>
      <c r="U20" s="157">
        <v>12.0</v>
      </c>
      <c r="V20" s="153">
        <v>6.48</v>
      </c>
      <c r="W20" s="156">
        <v>26.82740478781284</v>
      </c>
      <c r="X20" s="19"/>
      <c r="Y20" s="128"/>
    </row>
    <row r="21">
      <c r="A21" s="376" t="s">
        <v>487</v>
      </c>
      <c r="B21" s="19"/>
      <c r="C21" s="156">
        <v>300.88</v>
      </c>
      <c r="D21" s="19"/>
      <c r="E21" s="156">
        <v>108.8</v>
      </c>
      <c r="F21" s="19"/>
      <c r="G21" s="153">
        <v>110.833165617585</v>
      </c>
      <c r="H21" s="185">
        <v>109.0</v>
      </c>
      <c r="I21" s="19"/>
      <c r="J21" s="157">
        <v>14.88</v>
      </c>
      <c r="K21" s="157">
        <v>10.36</v>
      </c>
      <c r="L21" s="157">
        <v>-1.75</v>
      </c>
      <c r="M21" s="157">
        <v>8.59</v>
      </c>
      <c r="N21" s="157">
        <v>4.0</v>
      </c>
      <c r="O21" s="157">
        <v>248.0</v>
      </c>
      <c r="P21" s="157">
        <v>234.0</v>
      </c>
      <c r="Q21" s="186">
        <v>152.0</v>
      </c>
      <c r="R21" s="19"/>
      <c r="S21" s="186">
        <v>16.0</v>
      </c>
      <c r="T21" s="19"/>
      <c r="U21" s="157">
        <v>19.0</v>
      </c>
      <c r="V21" s="153">
        <v>64.29</v>
      </c>
      <c r="W21" s="156">
        <v>26.168095238095237</v>
      </c>
      <c r="X21" s="19"/>
      <c r="Y21" s="128"/>
    </row>
    <row r="22">
      <c r="A22" s="170" t="s">
        <v>43</v>
      </c>
      <c r="B22" s="19"/>
      <c r="C22" s="177">
        <v>3570.71</v>
      </c>
      <c r="D22" s="19"/>
      <c r="E22" s="177">
        <v>578.45</v>
      </c>
      <c r="F22" s="19"/>
      <c r="G22" s="174">
        <v>2271.128673593406</v>
      </c>
      <c r="H22" s="170">
        <v>1948.0</v>
      </c>
      <c r="I22" s="19"/>
      <c r="J22" s="178">
        <v>116.99</v>
      </c>
      <c r="K22" s="178">
        <v>14.66</v>
      </c>
      <c r="L22" s="178">
        <v>4.32</v>
      </c>
      <c r="M22" s="178">
        <v>-2.45</v>
      </c>
      <c r="N22" s="178">
        <v>211.0</v>
      </c>
      <c r="O22" s="178">
        <v>3427.0</v>
      </c>
      <c r="P22" s="178">
        <v>2685.5</v>
      </c>
      <c r="Q22" s="193">
        <v>1730.5</v>
      </c>
      <c r="R22" s="19"/>
      <c r="S22" s="193">
        <v>151.0</v>
      </c>
      <c r="T22" s="19"/>
      <c r="U22" s="178">
        <v>127.0</v>
      </c>
      <c r="V22" s="174">
        <v>-56.19</v>
      </c>
      <c r="W22" s="177">
        <v>27.8766364543489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51174.18714285714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277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53203.36714285714</v>
      </c>
      <c r="E2" s="3"/>
      <c r="F2" s="136">
        <v>-0.03814006723580895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488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489</v>
      </c>
      <c r="B5" s="19"/>
      <c r="C5" s="150">
        <v>71929.62</v>
      </c>
      <c r="D5" s="19"/>
      <c r="E5" s="150">
        <v>29618.078823529413</v>
      </c>
      <c r="F5" s="19"/>
      <c r="G5" s="151">
        <v>-0.017207230594761508</v>
      </c>
      <c r="H5" s="152">
        <v>-0.051749813849590466</v>
      </c>
      <c r="I5" s="19"/>
      <c r="J5" s="151">
        <v>0.288079097317628</v>
      </c>
      <c r="K5" s="151">
        <v>0.28472903374159353</v>
      </c>
      <c r="L5" s="151">
        <v>-0.0033500635760344627</v>
      </c>
      <c r="M5" s="151">
        <v>0.2433524700950735</v>
      </c>
      <c r="N5" s="151">
        <v>0.528081503836667</v>
      </c>
      <c r="O5" s="153">
        <v>55.0762787136294</v>
      </c>
      <c r="P5" s="154">
        <v>30.7163098236776</v>
      </c>
      <c r="Q5" s="155">
        <v>5.19511824547496</v>
      </c>
      <c r="R5" s="19"/>
      <c r="S5" s="156">
        <v>5587.73</v>
      </c>
      <c r="T5" s="19"/>
      <c r="U5" s="157">
        <v>12325.82793665</v>
      </c>
      <c r="V5" s="153">
        <v>8059.26</v>
      </c>
      <c r="W5" s="156">
        <v>9940.8369</v>
      </c>
      <c r="X5" s="19"/>
      <c r="Y5" s="128"/>
    </row>
    <row r="6">
      <c r="A6" s="376" t="s">
        <v>490</v>
      </c>
      <c r="B6" s="19"/>
      <c r="C6" s="150">
        <v>71728.3</v>
      </c>
      <c r="D6" s="19"/>
      <c r="E6" s="150">
        <v>29535.182352941178</v>
      </c>
      <c r="F6" s="19"/>
      <c r="G6" s="151">
        <v>-0.10954639046763764</v>
      </c>
      <c r="H6" s="152">
        <v>-0.1617693522906793</v>
      </c>
      <c r="I6" s="19"/>
      <c r="J6" s="151">
        <v>0.28872676474975706</v>
      </c>
      <c r="K6" s="151">
        <v>0.29367998265677564</v>
      </c>
      <c r="L6" s="151">
        <v>0.004953217907018569</v>
      </c>
      <c r="M6" s="151">
        <v>0.22239455417178436</v>
      </c>
      <c r="N6" s="151">
        <v>0.51607453682856</v>
      </c>
      <c r="O6" s="153">
        <v>57.56685393258427</v>
      </c>
      <c r="P6" s="154">
        <v>25.1358246138515</v>
      </c>
      <c r="Q6" s="155">
        <v>3.85348306052531</v>
      </c>
      <c r="R6" s="19"/>
      <c r="S6" s="156">
        <v>3100.83</v>
      </c>
      <c r="T6" s="19"/>
      <c r="U6" s="157">
        <v>5655.1916458</v>
      </c>
      <c r="V6" s="153">
        <v>6667.98</v>
      </c>
      <c r="W6" s="156">
        <v>7946.3478</v>
      </c>
      <c r="X6" s="19"/>
      <c r="Y6" s="128"/>
    </row>
    <row r="7">
      <c r="A7" s="376" t="s">
        <v>491</v>
      </c>
      <c r="B7" s="19"/>
      <c r="C7" s="150">
        <v>53046.45</v>
      </c>
      <c r="D7" s="19"/>
      <c r="E7" s="150">
        <v>21842.65588235294</v>
      </c>
      <c r="F7" s="19"/>
      <c r="G7" s="151">
        <v>0.025939140427879096</v>
      </c>
      <c r="H7" s="152">
        <v>-0.04836415362731152</v>
      </c>
      <c r="I7" s="19"/>
      <c r="J7" s="151">
        <v>0.2862679783472787</v>
      </c>
      <c r="K7" s="151">
        <v>0.28432239103653495</v>
      </c>
      <c r="L7" s="151">
        <v>-0.0019455873107436972</v>
      </c>
      <c r="M7" s="151">
        <v>0.29646733758809496</v>
      </c>
      <c r="N7" s="151">
        <v>0.58078972862463</v>
      </c>
      <c r="O7" s="153">
        <v>46.61375219683656</v>
      </c>
      <c r="P7" s="154">
        <v>23.4997309275087</v>
      </c>
      <c r="Q7" s="155">
        <v>5.35852301466869</v>
      </c>
      <c r="R7" s="19"/>
      <c r="S7" s="156">
        <v>2488.82</v>
      </c>
      <c r="T7" s="19"/>
      <c r="U7" s="157">
        <v>4536.37043907</v>
      </c>
      <c r="V7" s="153">
        <v>5357.05</v>
      </c>
      <c r="W7" s="156">
        <v>8474.6771</v>
      </c>
      <c r="X7" s="19"/>
      <c r="Y7" s="128"/>
    </row>
    <row r="8">
      <c r="A8" s="376" t="s">
        <v>492</v>
      </c>
      <c r="B8" s="19"/>
      <c r="C8" s="150">
        <v>23946.97</v>
      </c>
      <c r="D8" s="19"/>
      <c r="E8" s="150">
        <v>9860.517058823529</v>
      </c>
      <c r="F8" s="19"/>
      <c r="G8" s="151">
        <v>-0.08995256513837892</v>
      </c>
      <c r="H8" s="152">
        <v>-0.096</v>
      </c>
      <c r="I8" s="19"/>
      <c r="J8" s="151">
        <v>0.2900571554564106</v>
      </c>
      <c r="K8" s="151">
        <v>0.3065321249410677</v>
      </c>
      <c r="L8" s="151">
        <v>0.01647496948465714</v>
      </c>
      <c r="M8" s="151">
        <v>0.621756322407386</v>
      </c>
      <c r="N8" s="151">
        <v>0.9282884473484537</v>
      </c>
      <c r="O8" s="153">
        <v>33.07592541436464</v>
      </c>
      <c r="P8" s="154">
        <v>25.9616366366366</v>
      </c>
      <c r="Q8" s="155">
        <v>2.91653732446415</v>
      </c>
      <c r="R8" s="19"/>
      <c r="S8" s="156">
        <v>1139.39</v>
      </c>
      <c r="T8" s="19"/>
      <c r="U8" s="157">
        <v>2739.43505624</v>
      </c>
      <c r="V8" s="153">
        <v>2487.23</v>
      </c>
      <c r="W8" s="156">
        <v>3604.5721</v>
      </c>
      <c r="X8" s="19"/>
      <c r="Y8" s="128"/>
    </row>
    <row r="9">
      <c r="A9" s="376" t="s">
        <v>493</v>
      </c>
      <c r="B9" s="19"/>
      <c r="C9" s="150">
        <v>56310.6</v>
      </c>
      <c r="D9" s="19"/>
      <c r="E9" s="150">
        <v>23186.717647058824</v>
      </c>
      <c r="F9" s="19"/>
      <c r="G9" s="151">
        <v>0.02721610254904125</v>
      </c>
      <c r="H9" s="152">
        <v>-0.0042452830188679245</v>
      </c>
      <c r="I9" s="19"/>
      <c r="J9" s="151">
        <v>0.2705936360116923</v>
      </c>
      <c r="K9" s="151">
        <v>0.2656529481127887</v>
      </c>
      <c r="L9" s="151">
        <v>-0.004940687898903581</v>
      </c>
      <c r="M9" s="151">
        <v>0.27094426271430244</v>
      </c>
      <c r="N9" s="151">
        <v>0.5365972108270912</v>
      </c>
      <c r="O9" s="153">
        <v>50.73027027027027</v>
      </c>
      <c r="P9" s="154">
        <v>25.6139990027425</v>
      </c>
      <c r="Q9" s="155">
        <v>3.51044847328244</v>
      </c>
      <c r="R9" s="19"/>
      <c r="S9" s="156">
        <v>3908.53</v>
      </c>
      <c r="T9" s="19"/>
      <c r="U9" s="157">
        <v>6592.62076433</v>
      </c>
      <c r="V9" s="153">
        <v>6833.53</v>
      </c>
      <c r="W9" s="156">
        <v>8118.0924</v>
      </c>
      <c r="X9" s="19"/>
      <c r="Y9" s="128"/>
    </row>
    <row r="10">
      <c r="A10" s="376" t="s">
        <v>494</v>
      </c>
      <c r="B10" s="19"/>
      <c r="C10" s="150">
        <v>52507.05</v>
      </c>
      <c r="D10" s="19"/>
      <c r="E10" s="150">
        <v>21620.55</v>
      </c>
      <c r="F10" s="19"/>
      <c r="G10" s="151">
        <v>-0.08893032397972596</v>
      </c>
      <c r="H10" s="152">
        <v>-0.06972559604138552</v>
      </c>
      <c r="I10" s="19"/>
      <c r="J10" s="151">
        <v>0.30183261104937337</v>
      </c>
      <c r="K10" s="151">
        <v>0.3041088596674161</v>
      </c>
      <c r="L10" s="151">
        <v>0.00227624861804272</v>
      </c>
      <c r="M10" s="151">
        <v>0.2863010662377719</v>
      </c>
      <c r="N10" s="151">
        <v>0.5904099259051879</v>
      </c>
      <c r="O10" s="153">
        <v>49.07200934579439</v>
      </c>
      <c r="P10" s="154">
        <v>27.2545132470733</v>
      </c>
      <c r="Q10" s="155">
        <v>6.04283284742468</v>
      </c>
      <c r="R10" s="19"/>
      <c r="S10" s="156">
        <v>2061.07</v>
      </c>
      <c r="T10" s="19"/>
      <c r="U10" s="157">
        <v>4272.90535239</v>
      </c>
      <c r="V10" s="153">
        <v>5419.0</v>
      </c>
      <c r="W10" s="156">
        <v>9199.6709</v>
      </c>
      <c r="X10" s="19"/>
      <c r="Y10" s="128"/>
    </row>
    <row r="11">
      <c r="A11" s="376" t="s">
        <v>495</v>
      </c>
      <c r="B11" s="19"/>
      <c r="C11" s="150">
        <v>28750.32</v>
      </c>
      <c r="D11" s="19"/>
      <c r="E11" s="150">
        <v>11838.367058823529</v>
      </c>
      <c r="F11" s="19"/>
      <c r="G11" s="151">
        <v>0.01908738284613228</v>
      </c>
      <c r="H11" s="152">
        <v>0.024475524475524476</v>
      </c>
      <c r="I11" s="19"/>
      <c r="J11" s="151">
        <v>0.29034737700310814</v>
      </c>
      <c r="K11" s="151">
        <v>0.3292173547981379</v>
      </c>
      <c r="L11" s="151">
        <v>0.03886997779502976</v>
      </c>
      <c r="M11" s="151">
        <v>0.37016723292123355</v>
      </c>
      <c r="N11" s="151">
        <v>0.6993845877193715</v>
      </c>
      <c r="O11" s="153">
        <v>40.665233380480906</v>
      </c>
      <c r="P11" s="154">
        <v>25.7867873910127</v>
      </c>
      <c r="Q11" s="155">
        <v>3.54314562002275</v>
      </c>
      <c r="R11" s="19"/>
      <c r="S11" s="156">
        <v>1327.99</v>
      </c>
      <c r="T11" s="19"/>
      <c r="U11" s="157">
        <v>2840.33085226</v>
      </c>
      <c r="V11" s="153">
        <v>2502.67</v>
      </c>
      <c r="W11" s="156">
        <v>7738.7524</v>
      </c>
      <c r="X11" s="19"/>
      <c r="Y11" s="128"/>
    </row>
    <row r="12">
      <c r="A12" s="170" t="s">
        <v>43</v>
      </c>
      <c r="B12" s="19"/>
      <c r="C12" s="171">
        <v>358219.31</v>
      </c>
      <c r="D12" s="19"/>
      <c r="E12" s="171">
        <v>147502.0688235294</v>
      </c>
      <c r="F12" s="19"/>
      <c r="G12" s="172">
        <v>-0.03814006723580895</v>
      </c>
      <c r="H12" s="173">
        <v>-0.06818024503357098</v>
      </c>
      <c r="I12" s="19"/>
      <c r="J12" s="172">
        <v>0.28752218857213474</v>
      </c>
      <c r="K12" s="172">
        <v>0.29133121411014945</v>
      </c>
      <c r="L12" s="172">
        <v>0.0038090255380146872</v>
      </c>
      <c r="M12" s="172">
        <v>0.2931283592724245</v>
      </c>
      <c r="N12" s="172">
        <v>0.5844595733825739</v>
      </c>
      <c r="O12" s="174">
        <v>49.0644172031229</v>
      </c>
      <c r="P12" s="175">
        <v>26.6020915656084</v>
      </c>
      <c r="Q12" s="176">
        <v>4.52276425808062</v>
      </c>
      <c r="R12" s="19"/>
      <c r="S12" s="177">
        <v>19614.36</v>
      </c>
      <c r="T12" s="19"/>
      <c r="U12" s="178">
        <v>38962.68204674</v>
      </c>
      <c r="V12" s="174">
        <v>37326.72</v>
      </c>
      <c r="W12" s="177">
        <v>55022.9496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496</v>
      </c>
      <c r="B15" s="19"/>
      <c r="C15" s="156">
        <v>667.05</v>
      </c>
      <c r="D15" s="19"/>
      <c r="E15" s="156">
        <v>123.96</v>
      </c>
      <c r="F15" s="19"/>
      <c r="G15" s="153">
        <v>79.3418516600132</v>
      </c>
      <c r="H15" s="185">
        <v>347.0</v>
      </c>
      <c r="I15" s="19"/>
      <c r="J15" s="157">
        <v>9.11</v>
      </c>
      <c r="K15" s="157">
        <v>4.06</v>
      </c>
      <c r="L15" s="157">
        <v>3.87</v>
      </c>
      <c r="M15" s="157">
        <v>1.68</v>
      </c>
      <c r="N15" s="157">
        <v>-2.0</v>
      </c>
      <c r="O15" s="157">
        <v>572.0</v>
      </c>
      <c r="P15" s="157">
        <v>411.0</v>
      </c>
      <c r="Q15" s="186">
        <v>291.0</v>
      </c>
      <c r="R15" s="19"/>
      <c r="S15" s="186">
        <v>51.0</v>
      </c>
      <c r="T15" s="19"/>
      <c r="U15" s="157">
        <v>21.0</v>
      </c>
      <c r="V15" s="153">
        <v>-102.64</v>
      </c>
      <c r="W15" s="156">
        <v>29.522649394066026</v>
      </c>
      <c r="X15" s="19"/>
      <c r="Y15" s="128"/>
    </row>
    <row r="16">
      <c r="A16" s="376" t="s">
        <v>497</v>
      </c>
      <c r="B16" s="19"/>
      <c r="C16" s="156">
        <v>593.42</v>
      </c>
      <c r="D16" s="19"/>
      <c r="E16" s="156">
        <v>301.13</v>
      </c>
      <c r="F16" s="19"/>
      <c r="G16" s="153">
        <v>405.573682576418</v>
      </c>
      <c r="H16" s="185">
        <v>242.0</v>
      </c>
      <c r="I16" s="19"/>
      <c r="J16" s="157">
        <v>2.93</v>
      </c>
      <c r="K16" s="157">
        <v>-16.95</v>
      </c>
      <c r="L16" s="157">
        <v>-1.48</v>
      </c>
      <c r="M16" s="157">
        <v>-8.22</v>
      </c>
      <c r="N16" s="157">
        <v>215.0</v>
      </c>
      <c r="O16" s="157">
        <v>733.0</v>
      </c>
      <c r="P16" s="157">
        <v>512.5</v>
      </c>
      <c r="Q16" s="186">
        <v>390.0</v>
      </c>
      <c r="R16" s="19"/>
      <c r="S16" s="186">
        <v>13.0</v>
      </c>
      <c r="T16" s="19"/>
      <c r="U16" s="157">
        <v>7.0</v>
      </c>
      <c r="V16" s="153">
        <v>-20.84</v>
      </c>
      <c r="W16" s="156">
        <v>28.182829076620823</v>
      </c>
      <c r="X16" s="19"/>
      <c r="Y16" s="128"/>
    </row>
    <row r="17">
      <c r="A17" s="376" t="s">
        <v>498</v>
      </c>
      <c r="B17" s="19"/>
      <c r="C17" s="156">
        <v>464.82</v>
      </c>
      <c r="D17" s="19"/>
      <c r="E17" s="156">
        <v>0.0</v>
      </c>
      <c r="F17" s="19"/>
      <c r="G17" s="153">
        <v>90.4949980080128</v>
      </c>
      <c r="H17" s="185">
        <v>222.0</v>
      </c>
      <c r="I17" s="19"/>
      <c r="J17" s="157">
        <v>6.95</v>
      </c>
      <c r="K17" s="157">
        <v>14.01</v>
      </c>
      <c r="L17" s="157">
        <v>0.51</v>
      </c>
      <c r="M17" s="157">
        <v>-0.52</v>
      </c>
      <c r="N17" s="157">
        <v>-11.0</v>
      </c>
      <c r="O17" s="157">
        <v>380.0</v>
      </c>
      <c r="P17" s="157">
        <v>308.0</v>
      </c>
      <c r="Q17" s="186">
        <v>217.5</v>
      </c>
      <c r="R17" s="19"/>
      <c r="S17" s="186">
        <v>15.0</v>
      </c>
      <c r="T17" s="19"/>
      <c r="U17" s="157">
        <v>11.0</v>
      </c>
      <c r="V17" s="153">
        <v>-8.07</v>
      </c>
      <c r="W17" s="156">
        <v>26.420010810810812</v>
      </c>
      <c r="X17" s="19"/>
      <c r="Y17" s="128"/>
    </row>
    <row r="18">
      <c r="A18" s="376" t="s">
        <v>499</v>
      </c>
      <c r="B18" s="19"/>
      <c r="C18" s="156">
        <v>561.6</v>
      </c>
      <c r="D18" s="19"/>
      <c r="E18" s="156">
        <v>87.52</v>
      </c>
      <c r="F18" s="19"/>
      <c r="G18" s="153">
        <v>1245.22493809462</v>
      </c>
      <c r="H18" s="185">
        <v>313.0</v>
      </c>
      <c r="I18" s="19"/>
      <c r="J18" s="157">
        <v>27.33</v>
      </c>
      <c r="K18" s="157">
        <v>6.37</v>
      </c>
      <c r="L18" s="157">
        <v>4.4</v>
      </c>
      <c r="M18" s="157">
        <v>-4.61</v>
      </c>
      <c r="N18" s="157">
        <v>1.0</v>
      </c>
      <c r="O18" s="157">
        <v>151.0</v>
      </c>
      <c r="P18" s="157">
        <v>168.0</v>
      </c>
      <c r="Q18" s="186">
        <v>64.0</v>
      </c>
      <c r="R18" s="19"/>
      <c r="S18" s="186">
        <v>9.0</v>
      </c>
      <c r="T18" s="19"/>
      <c r="U18" s="157">
        <v>12.0</v>
      </c>
      <c r="V18" s="153">
        <v>2.88</v>
      </c>
      <c r="W18" s="156">
        <v>29.09700729927007</v>
      </c>
      <c r="X18" s="19"/>
      <c r="Y18" s="128"/>
    </row>
    <row r="19">
      <c r="A19" s="376" t="s">
        <v>500</v>
      </c>
      <c r="B19" s="19"/>
      <c r="C19" s="156">
        <v>441.24</v>
      </c>
      <c r="D19" s="19"/>
      <c r="E19" s="156">
        <v>3.11</v>
      </c>
      <c r="F19" s="19"/>
      <c r="G19" s="153">
        <v>76.5000332593918</v>
      </c>
      <c r="H19" s="185">
        <v>236.0</v>
      </c>
      <c r="I19" s="19"/>
      <c r="J19" s="157">
        <v>-39.9</v>
      </c>
      <c r="K19" s="157">
        <v>-1.15</v>
      </c>
      <c r="L19" s="157">
        <v>-6.77</v>
      </c>
      <c r="M19" s="157">
        <v>-4.72</v>
      </c>
      <c r="N19" s="157">
        <v>3.0</v>
      </c>
      <c r="O19" s="157">
        <v>340.0</v>
      </c>
      <c r="P19" s="157">
        <v>323.0</v>
      </c>
      <c r="Q19" s="186">
        <v>194.5</v>
      </c>
      <c r="R19" s="19"/>
      <c r="S19" s="186">
        <v>16.0</v>
      </c>
      <c r="T19" s="19"/>
      <c r="U19" s="157">
        <v>19.0</v>
      </c>
      <c r="V19" s="153">
        <v>-5.49</v>
      </c>
      <c r="W19" s="156">
        <v>27.823414271555997</v>
      </c>
      <c r="X19" s="19"/>
      <c r="Y19" s="128"/>
    </row>
    <row r="20">
      <c r="A20" s="376" t="s">
        <v>501</v>
      </c>
      <c r="B20" s="19"/>
      <c r="C20" s="156">
        <v>629.71</v>
      </c>
      <c r="D20" s="19"/>
      <c r="E20" s="156">
        <v>23.25</v>
      </c>
      <c r="F20" s="19"/>
      <c r="G20" s="153">
        <v>263.160004377365</v>
      </c>
      <c r="H20" s="185">
        <v>584.0</v>
      </c>
      <c r="I20" s="19"/>
      <c r="J20" s="157">
        <v>66.81</v>
      </c>
      <c r="K20" s="157">
        <v>-0.59</v>
      </c>
      <c r="L20" s="157">
        <v>4.1</v>
      </c>
      <c r="M20" s="157">
        <v>5.99</v>
      </c>
      <c r="N20" s="157">
        <v>-2.0</v>
      </c>
      <c r="O20" s="157">
        <v>520.0</v>
      </c>
      <c r="P20" s="157">
        <v>394.5</v>
      </c>
      <c r="Q20" s="186">
        <v>207.0</v>
      </c>
      <c r="R20" s="19"/>
      <c r="S20" s="186">
        <v>22.0</v>
      </c>
      <c r="T20" s="19"/>
      <c r="U20" s="157">
        <v>12.0</v>
      </c>
      <c r="V20" s="153">
        <v>4.47</v>
      </c>
      <c r="W20" s="156">
        <v>26.802055641421948</v>
      </c>
      <c r="X20" s="19"/>
      <c r="Y20" s="128"/>
    </row>
    <row r="21">
      <c r="A21" s="376" t="s">
        <v>502</v>
      </c>
      <c r="B21" s="19"/>
      <c r="C21" s="156">
        <v>310.63</v>
      </c>
      <c r="D21" s="19"/>
      <c r="E21" s="156">
        <v>108.8</v>
      </c>
      <c r="F21" s="19"/>
      <c r="G21" s="153">
        <v>110.833165617585</v>
      </c>
      <c r="H21" s="185">
        <v>113.0</v>
      </c>
      <c r="I21" s="19"/>
      <c r="J21" s="157">
        <v>13.68</v>
      </c>
      <c r="K21" s="157">
        <v>10.6</v>
      </c>
      <c r="L21" s="157">
        <v>-1.87</v>
      </c>
      <c r="M21" s="157">
        <v>8.59</v>
      </c>
      <c r="N21" s="157">
        <v>3.0</v>
      </c>
      <c r="O21" s="157">
        <v>227.0</v>
      </c>
      <c r="P21" s="157">
        <v>196.5</v>
      </c>
      <c r="Q21" s="186">
        <v>129.0</v>
      </c>
      <c r="R21" s="19"/>
      <c r="S21" s="186">
        <v>16.0</v>
      </c>
      <c r="T21" s="19"/>
      <c r="U21" s="157">
        <v>19.0</v>
      </c>
      <c r="V21" s="153">
        <v>70.38</v>
      </c>
      <c r="W21" s="156">
        <v>26.10126019945603</v>
      </c>
      <c r="X21" s="19"/>
      <c r="Y21" s="128"/>
    </row>
    <row r="22">
      <c r="A22" s="170" t="s">
        <v>43</v>
      </c>
      <c r="B22" s="19"/>
      <c r="C22" s="177">
        <v>3668.47</v>
      </c>
      <c r="D22" s="19"/>
      <c r="E22" s="177">
        <v>647.77</v>
      </c>
      <c r="F22" s="19"/>
      <c r="G22" s="174">
        <v>2271.128673593406</v>
      </c>
      <c r="H22" s="170">
        <v>2057.0</v>
      </c>
      <c r="I22" s="19"/>
      <c r="J22" s="178">
        <v>86.91</v>
      </c>
      <c r="K22" s="178">
        <v>16.35</v>
      </c>
      <c r="L22" s="178">
        <v>2.76</v>
      </c>
      <c r="M22" s="178">
        <v>-1.81</v>
      </c>
      <c r="N22" s="178">
        <v>207.0</v>
      </c>
      <c r="O22" s="178">
        <v>2923.0</v>
      </c>
      <c r="P22" s="178">
        <v>2313.5</v>
      </c>
      <c r="Q22" s="193">
        <v>1493.0</v>
      </c>
      <c r="R22" s="19"/>
      <c r="S22" s="193">
        <v>142.0</v>
      </c>
      <c r="T22" s="19"/>
      <c r="U22" s="178">
        <v>101.0</v>
      </c>
      <c r="V22" s="174">
        <v>-59.31</v>
      </c>
      <c r="W22" s="177">
        <v>27.7878701073232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54196.55285714286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277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56057.385714285716</v>
      </c>
      <c r="E2" s="3"/>
      <c r="F2" s="136">
        <v>-0.033195141611262136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503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504</v>
      </c>
      <c r="B5" s="19"/>
      <c r="C5" s="150">
        <v>76030.54</v>
      </c>
      <c r="D5" s="19"/>
      <c r="E5" s="150">
        <v>29567.43222222222</v>
      </c>
      <c r="F5" s="19"/>
      <c r="G5" s="151">
        <v>-0.01873653966603207</v>
      </c>
      <c r="H5" s="152">
        <v>-0.047100175746924426</v>
      </c>
      <c r="I5" s="19"/>
      <c r="J5" s="151">
        <v>0.28994743428101394</v>
      </c>
      <c r="K5" s="151">
        <v>0.2809603154206191</v>
      </c>
      <c r="L5" s="151">
        <v>-0.008987118860394784</v>
      </c>
      <c r="M5" s="151">
        <v>0.24310705671694557</v>
      </c>
      <c r="N5" s="151">
        <v>0.5240673721375647</v>
      </c>
      <c r="O5" s="153">
        <v>55.09459420289855</v>
      </c>
      <c r="P5" s="154">
        <v>30.9416814858724</v>
      </c>
      <c r="Q5" s="155">
        <v>5.21473330846699</v>
      </c>
      <c r="R5" s="19"/>
      <c r="S5" s="156">
        <v>5898.92</v>
      </c>
      <c r="T5" s="19"/>
      <c r="U5" s="157">
        <v>13012.17613054</v>
      </c>
      <c r="V5" s="153">
        <v>8573.01</v>
      </c>
      <c r="W5" s="156">
        <v>11209.7235</v>
      </c>
      <c r="X5" s="19"/>
      <c r="Y5" s="128"/>
    </row>
    <row r="6">
      <c r="A6" s="376" t="s">
        <v>505</v>
      </c>
      <c r="B6" s="19"/>
      <c r="C6" s="150">
        <v>76228.84</v>
      </c>
      <c r="D6" s="19"/>
      <c r="E6" s="150">
        <v>29644.54888888889</v>
      </c>
      <c r="F6" s="19"/>
      <c r="G6" s="151">
        <v>-0.10020204743446266</v>
      </c>
      <c r="H6" s="152">
        <v>-0.15025441484585453</v>
      </c>
      <c r="I6" s="19"/>
      <c r="J6" s="151">
        <v>0.2898413513835446</v>
      </c>
      <c r="K6" s="151">
        <v>0.2925002085824735</v>
      </c>
      <c r="L6" s="151">
        <v>0.0026588571989289095</v>
      </c>
      <c r="M6" s="151">
        <v>0.2227105764694832</v>
      </c>
      <c r="N6" s="151">
        <v>0.5152107850519567</v>
      </c>
      <c r="O6" s="153">
        <v>57.70540499621499</v>
      </c>
      <c r="P6" s="154">
        <v>25.5789051603905</v>
      </c>
      <c r="Q6" s="155">
        <v>3.86486422388237</v>
      </c>
      <c r="R6" s="19"/>
      <c r="S6" s="156">
        <v>3308.29</v>
      </c>
      <c r="T6" s="19"/>
      <c r="U6" s="157">
        <v>6046.20760814</v>
      </c>
      <c r="V6" s="153">
        <v>7161.48</v>
      </c>
      <c r="W6" s="156">
        <v>9437.5116</v>
      </c>
      <c r="X6" s="19"/>
      <c r="Y6" s="128"/>
    </row>
    <row r="7">
      <c r="A7" s="376" t="s">
        <v>506</v>
      </c>
      <c r="B7" s="19"/>
      <c r="C7" s="150">
        <v>56360.59</v>
      </c>
      <c r="D7" s="19"/>
      <c r="E7" s="150">
        <v>21918.007222222222</v>
      </c>
      <c r="F7" s="19"/>
      <c r="G7" s="151">
        <v>0.029257187604264615</v>
      </c>
      <c r="H7" s="152">
        <v>-0.03733693207377418</v>
      </c>
      <c r="I7" s="19"/>
      <c r="J7" s="151">
        <v>0.2877902804069297</v>
      </c>
      <c r="K7" s="151">
        <v>0.2857976433532722</v>
      </c>
      <c r="L7" s="151">
        <v>-0.001992637053657529</v>
      </c>
      <c r="M7" s="151">
        <v>0.29485778449090044</v>
      </c>
      <c r="N7" s="151">
        <v>0.5806554278441727</v>
      </c>
      <c r="O7" s="153">
        <v>46.92805162364696</v>
      </c>
      <c r="P7" s="154">
        <v>23.4283884420614</v>
      </c>
      <c r="Q7" s="155">
        <v>5.2671568627451</v>
      </c>
      <c r="R7" s="19"/>
      <c r="S7" s="156">
        <v>2625.76</v>
      </c>
      <c r="T7" s="19"/>
      <c r="U7" s="157">
        <v>4805.01148307</v>
      </c>
      <c r="V7" s="153">
        <v>5693.05</v>
      </c>
      <c r="W7" s="156">
        <v>8948.4068</v>
      </c>
      <c r="X7" s="19"/>
      <c r="Y7" s="128"/>
    </row>
    <row r="8">
      <c r="A8" s="376" t="s">
        <v>507</v>
      </c>
      <c r="B8" s="19"/>
      <c r="C8" s="150">
        <v>25135.96</v>
      </c>
      <c r="D8" s="19"/>
      <c r="E8" s="150">
        <v>9775.095555555556</v>
      </c>
      <c r="F8" s="19"/>
      <c r="G8" s="151">
        <v>-0.10146434091789767</v>
      </c>
      <c r="H8" s="152">
        <v>-0.09802073515551367</v>
      </c>
      <c r="I8" s="19"/>
      <c r="J8" s="151">
        <v>0.2915818612060172</v>
      </c>
      <c r="K8" s="151">
        <v>0.3071141981448093</v>
      </c>
      <c r="L8" s="151">
        <v>0.015532336938792073</v>
      </c>
      <c r="M8" s="151">
        <v>0.6271544830593302</v>
      </c>
      <c r="N8" s="151">
        <v>0.9342686812041394</v>
      </c>
      <c r="O8" s="153">
        <v>32.900471204188484</v>
      </c>
      <c r="P8" s="154">
        <v>26.0135125448029</v>
      </c>
      <c r="Q8" s="155">
        <v>2.94625743266877</v>
      </c>
      <c r="R8" s="19"/>
      <c r="S8" s="156">
        <v>1194.74</v>
      </c>
      <c r="T8" s="19"/>
      <c r="U8" s="157">
        <v>2870.67589561</v>
      </c>
      <c r="V8" s="153">
        <v>2608.52</v>
      </c>
      <c r="W8" s="156">
        <v>4255.1976</v>
      </c>
      <c r="X8" s="19"/>
      <c r="Y8" s="128"/>
    </row>
    <row r="9">
      <c r="A9" s="376" t="s">
        <v>508</v>
      </c>
      <c r="B9" s="19"/>
      <c r="C9" s="150">
        <v>59917.69</v>
      </c>
      <c r="D9" s="19"/>
      <c r="E9" s="150">
        <v>23301.323888888888</v>
      </c>
      <c r="F9" s="19"/>
      <c r="G9" s="151">
        <v>0.038024303039941566</v>
      </c>
      <c r="H9" s="152">
        <v>0.006261180679785331</v>
      </c>
      <c r="I9" s="19"/>
      <c r="J9" s="151">
        <v>0.27207490809475465</v>
      </c>
      <c r="K9" s="151">
        <v>0.26737790291982216</v>
      </c>
      <c r="L9" s="151">
        <v>-0.004697005174932478</v>
      </c>
      <c r="M9" s="151">
        <v>0.27029076054166973</v>
      </c>
      <c r="N9" s="151">
        <v>0.5376686634614919</v>
      </c>
      <c r="O9" s="153">
        <v>51.299392123287674</v>
      </c>
      <c r="P9" s="154">
        <v>25.7282567726737</v>
      </c>
      <c r="Q9" s="155">
        <v>3.55258993879684</v>
      </c>
      <c r="R9" s="19"/>
      <c r="S9" s="156">
        <v>4116.4</v>
      </c>
      <c r="T9" s="19"/>
      <c r="U9" s="157">
        <v>6992.22552825</v>
      </c>
      <c r="V9" s="153">
        <v>7228.77</v>
      </c>
      <c r="W9" s="156">
        <v>9536.9325</v>
      </c>
      <c r="X9" s="19"/>
      <c r="Y9" s="128"/>
    </row>
    <row r="10">
      <c r="A10" s="376" t="s">
        <v>509</v>
      </c>
      <c r="B10" s="19"/>
      <c r="C10" s="150">
        <v>55239.51</v>
      </c>
      <c r="D10" s="19"/>
      <c r="E10" s="150">
        <v>21482.031666666666</v>
      </c>
      <c r="F10" s="19"/>
      <c r="G10" s="151">
        <v>-0.08318981076929588</v>
      </c>
      <c r="H10" s="152">
        <v>-0.0605410047230571</v>
      </c>
      <c r="I10" s="19"/>
      <c r="J10" s="151">
        <v>0.3029697403181165</v>
      </c>
      <c r="K10" s="151">
        <v>0.30535504750132647</v>
      </c>
      <c r="L10" s="151">
        <v>0.0023853071832099886</v>
      </c>
      <c r="M10" s="151">
        <v>0.28428087794406576</v>
      </c>
      <c r="N10" s="151">
        <v>0.5896359254453922</v>
      </c>
      <c r="O10" s="153">
        <v>49.10178666666667</v>
      </c>
      <c r="P10" s="154">
        <v>27.146471274424</v>
      </c>
      <c r="Q10" s="155">
        <v>5.92442555147059</v>
      </c>
      <c r="R10" s="19"/>
      <c r="S10" s="156">
        <v>2168.9</v>
      </c>
      <c r="T10" s="19"/>
      <c r="U10" s="157">
        <v>4504.86548314</v>
      </c>
      <c r="V10" s="153">
        <v>5725.73</v>
      </c>
      <c r="W10" s="156">
        <v>10171.6969</v>
      </c>
      <c r="X10" s="19"/>
      <c r="Y10" s="128"/>
    </row>
    <row r="11">
      <c r="A11" s="376" t="s">
        <v>510</v>
      </c>
      <c r="B11" s="19"/>
      <c r="C11" s="150">
        <v>30462.74</v>
      </c>
      <c r="D11" s="19"/>
      <c r="E11" s="150">
        <v>11846.621111111112</v>
      </c>
      <c r="F11" s="19"/>
      <c r="G11" s="151">
        <v>0.03284042186007119</v>
      </c>
      <c r="H11" s="152">
        <v>0.0316930775646372</v>
      </c>
      <c r="I11" s="19"/>
      <c r="J11" s="151">
        <v>0.2917652844097412</v>
      </c>
      <c r="K11" s="151">
        <v>0.32766348988961597</v>
      </c>
      <c r="L11" s="151">
        <v>0.03589820547987476</v>
      </c>
      <c r="M11" s="151">
        <v>0.3705245457237268</v>
      </c>
      <c r="N11" s="151">
        <v>0.6981880356133428</v>
      </c>
      <c r="O11" s="153">
        <v>40.562902796271636</v>
      </c>
      <c r="P11" s="154">
        <v>25.7935750636132</v>
      </c>
      <c r="Q11" s="155">
        <v>3.61362412493269</v>
      </c>
      <c r="R11" s="19"/>
      <c r="S11" s="156">
        <v>1379.65</v>
      </c>
      <c r="T11" s="19"/>
      <c r="U11" s="157">
        <v>2970.61163058</v>
      </c>
      <c r="V11" s="153">
        <v>2640.66</v>
      </c>
      <c r="W11" s="156">
        <v>8068.1192</v>
      </c>
      <c r="X11" s="19"/>
      <c r="Y11" s="128"/>
    </row>
    <row r="12">
      <c r="A12" s="170" t="s">
        <v>43</v>
      </c>
      <c r="B12" s="19"/>
      <c r="C12" s="171">
        <v>379375.87</v>
      </c>
      <c r="D12" s="19"/>
      <c r="E12" s="171">
        <v>147535.06055555557</v>
      </c>
      <c r="F12" s="19"/>
      <c r="G12" s="172">
        <v>-0.033195141611262136</v>
      </c>
      <c r="H12" s="173">
        <v>-0.05986608901142182</v>
      </c>
      <c r="I12" s="19"/>
      <c r="J12" s="172">
        <v>0.2889332945714233</v>
      </c>
      <c r="K12" s="172">
        <v>0.2908875235001109</v>
      </c>
      <c r="L12" s="172">
        <v>0.001954228928687531</v>
      </c>
      <c r="M12" s="172">
        <v>0.2926621181784703</v>
      </c>
      <c r="N12" s="172">
        <v>0.5835496416785811</v>
      </c>
      <c r="O12" s="174">
        <v>49.2056900129702</v>
      </c>
      <c r="P12" s="175">
        <v>26.7293116733017</v>
      </c>
      <c r="Q12" s="176">
        <v>4.51084037558685</v>
      </c>
      <c r="R12" s="19"/>
      <c r="S12" s="177">
        <v>20692.66</v>
      </c>
      <c r="T12" s="19"/>
      <c r="U12" s="178">
        <v>41201.77375933</v>
      </c>
      <c r="V12" s="174">
        <v>39631.22</v>
      </c>
      <c r="W12" s="177">
        <v>61627.5881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511</v>
      </c>
      <c r="B15" s="19"/>
      <c r="C15" s="156">
        <v>673.63</v>
      </c>
      <c r="D15" s="19"/>
      <c r="E15" s="156">
        <v>123.96</v>
      </c>
      <c r="F15" s="19"/>
      <c r="G15" s="153">
        <v>79.3418516600132</v>
      </c>
      <c r="H15" s="185">
        <v>366.0</v>
      </c>
      <c r="I15" s="19"/>
      <c r="J15" s="157">
        <v>-4.55</v>
      </c>
      <c r="K15" s="157">
        <v>3.56</v>
      </c>
      <c r="L15" s="157">
        <v>1.42</v>
      </c>
      <c r="M15" s="157">
        <v>-1.0</v>
      </c>
      <c r="N15" s="157">
        <v>-4.0</v>
      </c>
      <c r="O15" s="157">
        <v>632.0</v>
      </c>
      <c r="P15" s="157">
        <v>558.5</v>
      </c>
      <c r="Q15" s="186">
        <v>393.5</v>
      </c>
      <c r="R15" s="19"/>
      <c r="S15" s="186">
        <v>49.0</v>
      </c>
      <c r="T15" s="19"/>
      <c r="U15" s="157">
        <v>20.0</v>
      </c>
      <c r="V15" s="153">
        <v>-95.73</v>
      </c>
      <c r="W15" s="156">
        <v>29.3543362136685</v>
      </c>
      <c r="X15" s="19"/>
      <c r="Y15" s="128"/>
    </row>
    <row r="16">
      <c r="A16" s="376" t="s">
        <v>512</v>
      </c>
      <c r="B16" s="19"/>
      <c r="C16" s="156">
        <v>598.44</v>
      </c>
      <c r="D16" s="19"/>
      <c r="E16" s="156">
        <v>301.13</v>
      </c>
      <c r="F16" s="19"/>
      <c r="G16" s="153">
        <v>436.428683359176</v>
      </c>
      <c r="H16" s="185">
        <v>265.0</v>
      </c>
      <c r="I16" s="19"/>
      <c r="J16" s="157">
        <v>-14.79</v>
      </c>
      <c r="K16" s="157">
        <v>-20.05</v>
      </c>
      <c r="L16" s="157">
        <v>-4.37</v>
      </c>
      <c r="M16" s="157">
        <v>-5.75</v>
      </c>
      <c r="N16" s="157">
        <v>210.0</v>
      </c>
      <c r="O16" s="157">
        <v>728.0</v>
      </c>
      <c r="P16" s="157">
        <v>516.0</v>
      </c>
      <c r="Q16" s="186">
        <v>392.0</v>
      </c>
      <c r="R16" s="19"/>
      <c r="S16" s="186">
        <v>12.0</v>
      </c>
      <c r="T16" s="19"/>
      <c r="U16" s="157">
        <v>7.0</v>
      </c>
      <c r="V16" s="153">
        <v>-17.45</v>
      </c>
      <c r="W16" s="156">
        <v>27.99258171134778</v>
      </c>
      <c r="X16" s="19"/>
      <c r="Y16" s="128"/>
    </row>
    <row r="17">
      <c r="A17" s="376" t="s">
        <v>513</v>
      </c>
      <c r="B17" s="19"/>
      <c r="C17" s="156">
        <v>496.96</v>
      </c>
      <c r="D17" s="19"/>
      <c r="E17" s="156">
        <v>0.0</v>
      </c>
      <c r="F17" s="19"/>
      <c r="G17" s="153">
        <v>90.4949980080128</v>
      </c>
      <c r="H17" s="185">
        <v>234.0</v>
      </c>
      <c r="I17" s="19"/>
      <c r="J17" s="157">
        <v>4.29</v>
      </c>
      <c r="K17" s="157">
        <v>13.98</v>
      </c>
      <c r="L17" s="157">
        <v>0.51</v>
      </c>
      <c r="M17" s="157">
        <v>-0.52</v>
      </c>
      <c r="N17" s="157">
        <v>-11.0</v>
      </c>
      <c r="O17" s="157">
        <v>453.0</v>
      </c>
      <c r="P17" s="157">
        <v>390.0</v>
      </c>
      <c r="Q17" s="186">
        <v>255.0</v>
      </c>
      <c r="R17" s="19"/>
      <c r="S17" s="186">
        <v>18.0</v>
      </c>
      <c r="T17" s="19"/>
      <c r="U17" s="157">
        <v>17.0</v>
      </c>
      <c r="V17" s="153">
        <v>-10.22</v>
      </c>
      <c r="W17" s="156">
        <v>26.276617647058824</v>
      </c>
      <c r="X17" s="19"/>
      <c r="Y17" s="128"/>
    </row>
    <row r="18">
      <c r="A18" s="376" t="s">
        <v>514</v>
      </c>
      <c r="B18" s="19"/>
      <c r="C18" s="156">
        <v>562.98</v>
      </c>
      <c r="D18" s="19"/>
      <c r="E18" s="156">
        <v>87.52</v>
      </c>
      <c r="F18" s="19"/>
      <c r="G18" s="153">
        <v>1245.22493809462</v>
      </c>
      <c r="H18" s="185">
        <v>329.0</v>
      </c>
      <c r="I18" s="19"/>
      <c r="J18" s="157">
        <v>27.4</v>
      </c>
      <c r="K18" s="157">
        <v>6.3</v>
      </c>
      <c r="L18" s="157">
        <v>4.19</v>
      </c>
      <c r="M18" s="157">
        <v>-5.31</v>
      </c>
      <c r="N18" s="157">
        <v>1.0</v>
      </c>
      <c r="O18" s="157">
        <v>191.0</v>
      </c>
      <c r="P18" s="157">
        <v>216.0</v>
      </c>
      <c r="Q18" s="186">
        <v>112.0</v>
      </c>
      <c r="R18" s="19"/>
      <c r="S18" s="186">
        <v>9.0</v>
      </c>
      <c r="T18" s="19"/>
      <c r="U18" s="157">
        <v>12.0</v>
      </c>
      <c r="V18" s="153">
        <v>3.46</v>
      </c>
      <c r="W18" s="156">
        <v>29.021595375722544</v>
      </c>
      <c r="X18" s="19"/>
      <c r="Y18" s="128"/>
    </row>
    <row r="19">
      <c r="A19" s="376" t="s">
        <v>515</v>
      </c>
      <c r="B19" s="19"/>
      <c r="C19" s="156">
        <v>453.44</v>
      </c>
      <c r="D19" s="19"/>
      <c r="E19" s="156">
        <v>3.11</v>
      </c>
      <c r="F19" s="19"/>
      <c r="G19" s="153">
        <v>76.5000332593918</v>
      </c>
      <c r="H19" s="185">
        <v>250.0</v>
      </c>
      <c r="I19" s="19"/>
      <c r="J19" s="157">
        <v>-39.9</v>
      </c>
      <c r="K19" s="157">
        <v>-1.15</v>
      </c>
      <c r="L19" s="157">
        <v>-6.77</v>
      </c>
      <c r="M19" s="157">
        <v>-4.72</v>
      </c>
      <c r="N19" s="157">
        <v>3.0</v>
      </c>
      <c r="O19" s="157">
        <v>385.0</v>
      </c>
      <c r="P19" s="157">
        <v>430.0</v>
      </c>
      <c r="Q19" s="186">
        <v>265.0</v>
      </c>
      <c r="R19" s="19"/>
      <c r="S19" s="186">
        <v>19.0</v>
      </c>
      <c r="T19" s="19"/>
      <c r="U19" s="157">
        <v>25.0</v>
      </c>
      <c r="V19" s="153">
        <v>-5.12</v>
      </c>
      <c r="W19" s="156">
        <v>27.783855813953487</v>
      </c>
      <c r="X19" s="19"/>
      <c r="Y19" s="128"/>
    </row>
    <row r="20">
      <c r="A20" s="376" t="s">
        <v>516</v>
      </c>
      <c r="B20" s="19"/>
      <c r="C20" s="156">
        <v>634.4</v>
      </c>
      <c r="D20" s="19"/>
      <c r="E20" s="156">
        <v>23.25</v>
      </c>
      <c r="F20" s="19"/>
      <c r="G20" s="153">
        <v>263.160004377365</v>
      </c>
      <c r="H20" s="185">
        <v>626.0</v>
      </c>
      <c r="I20" s="19"/>
      <c r="J20" s="157">
        <v>73.3</v>
      </c>
      <c r="K20" s="157">
        <v>-0.59</v>
      </c>
      <c r="L20" s="157">
        <v>4.1</v>
      </c>
      <c r="M20" s="157">
        <v>5.99</v>
      </c>
      <c r="N20" s="157">
        <v>-2.0</v>
      </c>
      <c r="O20" s="157">
        <v>665.0</v>
      </c>
      <c r="P20" s="157">
        <v>442.5</v>
      </c>
      <c r="Q20" s="186">
        <v>280.0</v>
      </c>
      <c r="R20" s="19"/>
      <c r="S20" s="186">
        <v>26.0</v>
      </c>
      <c r="T20" s="19"/>
      <c r="U20" s="157">
        <v>18.0</v>
      </c>
      <c r="V20" s="153">
        <v>4.94</v>
      </c>
      <c r="W20" s="156">
        <v>26.69506094588006</v>
      </c>
      <c r="X20" s="19"/>
      <c r="Y20" s="128"/>
    </row>
    <row r="21">
      <c r="A21" s="376" t="s">
        <v>517</v>
      </c>
      <c r="B21" s="19"/>
      <c r="C21" s="156">
        <v>327.72</v>
      </c>
      <c r="D21" s="19"/>
      <c r="E21" s="156">
        <v>108.8</v>
      </c>
      <c r="F21" s="19"/>
      <c r="G21" s="153">
        <v>110.833165617585</v>
      </c>
      <c r="H21" s="185">
        <v>118.0</v>
      </c>
      <c r="I21" s="19"/>
      <c r="J21" s="157">
        <v>14.62</v>
      </c>
      <c r="K21" s="157">
        <v>10.66</v>
      </c>
      <c r="L21" s="157">
        <v>-2.53</v>
      </c>
      <c r="M21" s="157">
        <v>8.43</v>
      </c>
      <c r="N21" s="157">
        <v>2.0</v>
      </c>
      <c r="O21" s="157">
        <v>256.0</v>
      </c>
      <c r="P21" s="157">
        <v>245.0</v>
      </c>
      <c r="Q21" s="186">
        <v>178.0</v>
      </c>
      <c r="R21" s="19"/>
      <c r="S21" s="186">
        <v>16.0</v>
      </c>
      <c r="T21" s="19"/>
      <c r="U21" s="157">
        <v>18.0</v>
      </c>
      <c r="V21" s="153">
        <v>72.17</v>
      </c>
      <c r="W21" s="156">
        <v>26.20705326460481</v>
      </c>
      <c r="X21" s="19"/>
      <c r="Y21" s="128"/>
    </row>
    <row r="22">
      <c r="A22" s="170" t="s">
        <v>43</v>
      </c>
      <c r="B22" s="19"/>
      <c r="C22" s="177">
        <v>3747.57</v>
      </c>
      <c r="D22" s="19"/>
      <c r="E22" s="177">
        <v>647.77</v>
      </c>
      <c r="F22" s="19"/>
      <c r="G22" s="174">
        <v>2301.983674376164</v>
      </c>
      <c r="H22" s="170">
        <v>2188.0</v>
      </c>
      <c r="I22" s="19"/>
      <c r="J22" s="178">
        <v>60.37</v>
      </c>
      <c r="K22" s="178">
        <v>12.71</v>
      </c>
      <c r="L22" s="178">
        <v>-3.45</v>
      </c>
      <c r="M22" s="178">
        <v>-2.88</v>
      </c>
      <c r="N22" s="178">
        <v>199.0</v>
      </c>
      <c r="O22" s="178">
        <v>3310.0</v>
      </c>
      <c r="P22" s="178">
        <v>2798.0</v>
      </c>
      <c r="Q22" s="193">
        <v>1875.5</v>
      </c>
      <c r="R22" s="19"/>
      <c r="S22" s="193">
        <v>149.0</v>
      </c>
      <c r="T22" s="19"/>
      <c r="U22" s="178">
        <v>117.0</v>
      </c>
      <c r="V22" s="174">
        <v>-47.95</v>
      </c>
      <c r="W22" s="177">
        <v>27.6796807957835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59453.33571428571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277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61071.03571428572</v>
      </c>
      <c r="E2" s="3"/>
      <c r="F2" s="136">
        <v>-0.026488825366712886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518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519</v>
      </c>
      <c r="B5" s="19"/>
      <c r="C5" s="150">
        <v>84136.99</v>
      </c>
      <c r="D5" s="19"/>
      <c r="E5" s="150">
        <v>30997.83842105263</v>
      </c>
      <c r="F5" s="19"/>
      <c r="G5" s="151">
        <v>-0.008037845405644388</v>
      </c>
      <c r="H5" s="152">
        <v>-0.041680025649246555</v>
      </c>
      <c r="I5" s="19"/>
      <c r="J5" s="151">
        <v>0.29288211998075997</v>
      </c>
      <c r="K5" s="151">
        <v>0.284563815510871</v>
      </c>
      <c r="L5" s="151">
        <v>-0.008318304469888927</v>
      </c>
      <c r="M5" s="151">
        <v>0.23885718160347785</v>
      </c>
      <c r="N5" s="151">
        <v>0.5234209971143489</v>
      </c>
      <c r="O5" s="153">
        <v>56.01663781624501</v>
      </c>
      <c r="P5" s="154">
        <v>31.0799802761341</v>
      </c>
      <c r="Q5" s="155">
        <v>5.38680884676145</v>
      </c>
      <c r="R5" s="19"/>
      <c r="S5" s="156">
        <v>6435.61</v>
      </c>
      <c r="T5" s="19"/>
      <c r="U5" s="157">
        <v>14201.01277075</v>
      </c>
      <c r="V5" s="153">
        <v>9439.97</v>
      </c>
      <c r="W5" s="156">
        <v>8628.9449</v>
      </c>
      <c r="X5" s="19"/>
      <c r="Y5" s="128"/>
    </row>
    <row r="6">
      <c r="A6" s="376" t="s">
        <v>520</v>
      </c>
      <c r="B6" s="19"/>
      <c r="C6" s="150">
        <v>83566.19</v>
      </c>
      <c r="D6" s="19"/>
      <c r="E6" s="150">
        <v>30787.543684210526</v>
      </c>
      <c r="F6" s="19"/>
      <c r="G6" s="151">
        <v>-0.09893424195209265</v>
      </c>
      <c r="H6" s="152">
        <v>-0.15201314708299096</v>
      </c>
      <c r="I6" s="19"/>
      <c r="J6" s="151">
        <v>0.29113412972399483</v>
      </c>
      <c r="K6" s="151">
        <v>0.2947235048049935</v>
      </c>
      <c r="L6" s="151">
        <v>0.003589375080998667</v>
      </c>
      <c r="M6" s="151">
        <v>0.21779537633581236</v>
      </c>
      <c r="N6" s="151">
        <v>0.5125188811408059</v>
      </c>
      <c r="O6" s="153">
        <v>58.60181626928471</v>
      </c>
      <c r="P6" s="154">
        <v>26.0019226683663</v>
      </c>
      <c r="Q6" s="155">
        <v>4.0824200913242</v>
      </c>
      <c r="R6" s="19"/>
      <c r="S6" s="156">
        <v>3605.54</v>
      </c>
      <c r="T6" s="19"/>
      <c r="U6" s="157">
        <v>6631.29638159</v>
      </c>
      <c r="V6" s="153">
        <v>7834.97</v>
      </c>
      <c r="W6" s="156">
        <v>7105.5432</v>
      </c>
      <c r="X6" s="19"/>
      <c r="Y6" s="128"/>
    </row>
    <row r="7">
      <c r="A7" s="376" t="s">
        <v>521</v>
      </c>
      <c r="B7" s="19"/>
      <c r="C7" s="150">
        <v>61086.81</v>
      </c>
      <c r="D7" s="19"/>
      <c r="E7" s="150">
        <v>22505.666842105264</v>
      </c>
      <c r="F7" s="19"/>
      <c r="G7" s="151">
        <v>0.0318655156826749</v>
      </c>
      <c r="H7" s="152">
        <v>-0.027185278126306986</v>
      </c>
      <c r="I7" s="19"/>
      <c r="J7" s="151">
        <v>0.28892276417773327</v>
      </c>
      <c r="K7" s="151">
        <v>0.28622512945102224</v>
      </c>
      <c r="L7" s="151">
        <v>-0.002697634726711053</v>
      </c>
      <c r="M7" s="151">
        <v>0.2915370175656578</v>
      </c>
      <c r="N7" s="151">
        <v>0.57776214701668</v>
      </c>
      <c r="O7" s="153">
        <v>47.317436096049576</v>
      </c>
      <c r="P7" s="154">
        <v>23.5797274979356</v>
      </c>
      <c r="Q7" s="155">
        <v>5.60911140197789</v>
      </c>
      <c r="R7" s="19"/>
      <c r="S7" s="156">
        <v>2845.83</v>
      </c>
      <c r="T7" s="19"/>
      <c r="U7" s="157">
        <v>5225.57924385</v>
      </c>
      <c r="V7" s="153">
        <v>6168.53</v>
      </c>
      <c r="W7" s="156">
        <v>7571.5505</v>
      </c>
      <c r="X7" s="19"/>
      <c r="Y7" s="128"/>
    </row>
    <row r="8">
      <c r="A8" s="376" t="s">
        <v>522</v>
      </c>
      <c r="B8" s="19"/>
      <c r="C8" s="150">
        <v>27751.08</v>
      </c>
      <c r="D8" s="19"/>
      <c r="E8" s="150">
        <v>10224.082105263158</v>
      </c>
      <c r="F8" s="19"/>
      <c r="G8" s="151">
        <v>-0.08208973736880595</v>
      </c>
      <c r="H8" s="152">
        <v>-0.07827616534740545</v>
      </c>
      <c r="I8" s="19"/>
      <c r="J8" s="151">
        <v>0.29040635535626</v>
      </c>
      <c r="K8" s="151">
        <v>0.3042185313148173</v>
      </c>
      <c r="L8" s="151">
        <v>0.013812175958557289</v>
      </c>
      <c r="M8" s="151">
        <v>0.6127954299436275</v>
      </c>
      <c r="N8" s="151">
        <v>0.9170139612584447</v>
      </c>
      <c r="O8" s="153">
        <v>33.55632406287787</v>
      </c>
      <c r="P8" s="154">
        <v>25.7234714003945</v>
      </c>
      <c r="Q8" s="155">
        <v>2.89677213167146</v>
      </c>
      <c r="R8" s="19"/>
      <c r="S8" s="156">
        <v>1293.55</v>
      </c>
      <c r="T8" s="19"/>
      <c r="U8" s="157">
        <v>3114.47666774</v>
      </c>
      <c r="V8" s="153">
        <v>2849.61</v>
      </c>
      <c r="W8" s="156">
        <v>3541.2298</v>
      </c>
      <c r="X8" s="19"/>
      <c r="Y8" s="128"/>
    </row>
    <row r="9">
      <c r="A9" s="376" t="s">
        <v>523</v>
      </c>
      <c r="B9" s="19"/>
      <c r="C9" s="150">
        <v>65541.66</v>
      </c>
      <c r="D9" s="19"/>
      <c r="E9" s="150">
        <v>24146.927368421053</v>
      </c>
      <c r="F9" s="19"/>
      <c r="G9" s="151">
        <v>0.044998031709800844</v>
      </c>
      <c r="H9" s="152">
        <v>0.014857614527445316</v>
      </c>
      <c r="I9" s="19"/>
      <c r="J9" s="151">
        <v>0.27231870538524655</v>
      </c>
      <c r="K9" s="151">
        <v>0.26794828663173925</v>
      </c>
      <c r="L9" s="151">
        <v>-0.004370418753507311</v>
      </c>
      <c r="M9" s="151">
        <v>0.2652832030803004</v>
      </c>
      <c r="N9" s="151">
        <v>0.5332314897120396</v>
      </c>
      <c r="O9" s="153">
        <v>52.307789305666404</v>
      </c>
      <c r="P9" s="154">
        <v>26.4832583547558</v>
      </c>
      <c r="Q9" s="155">
        <v>3.68306033306033</v>
      </c>
      <c r="R9" s="19"/>
      <c r="S9" s="156">
        <v>4439.07</v>
      </c>
      <c r="T9" s="19"/>
      <c r="U9" s="157">
        <v>7560.47760077</v>
      </c>
      <c r="V9" s="153">
        <v>7932.23</v>
      </c>
      <c r="W9" s="156">
        <v>7924.4832</v>
      </c>
      <c r="X9" s="19"/>
      <c r="Y9" s="128"/>
    </row>
    <row r="10">
      <c r="A10" s="376" t="s">
        <v>524</v>
      </c>
      <c r="B10" s="19"/>
      <c r="C10" s="150">
        <v>60229.63</v>
      </c>
      <c r="D10" s="19"/>
      <c r="E10" s="150">
        <v>22189.863684210526</v>
      </c>
      <c r="F10" s="19"/>
      <c r="G10" s="151">
        <v>-0.07213683593174101</v>
      </c>
      <c r="H10" s="152">
        <v>-0.0549800796812749</v>
      </c>
      <c r="I10" s="19"/>
      <c r="J10" s="151">
        <v>0.30278801314236864</v>
      </c>
      <c r="K10" s="151">
        <v>0.30522258728801754</v>
      </c>
      <c r="L10" s="151">
        <v>0.0024345741456489106</v>
      </c>
      <c r="M10" s="151">
        <v>0.278958326657494</v>
      </c>
      <c r="N10" s="151">
        <v>0.5841809139455115</v>
      </c>
      <c r="O10" s="153">
        <v>49.94165008291874</v>
      </c>
      <c r="P10" s="154">
        <v>27.2779919678715</v>
      </c>
      <c r="Q10" s="155">
        <v>6.07397202204324</v>
      </c>
      <c r="R10" s="19"/>
      <c r="S10" s="156">
        <v>2324.7</v>
      </c>
      <c r="T10" s="19"/>
      <c r="U10" s="157">
        <v>4895.55459282</v>
      </c>
      <c r="V10" s="153">
        <v>6243.95</v>
      </c>
      <c r="W10" s="156">
        <v>8655.9164</v>
      </c>
      <c r="X10" s="19"/>
      <c r="Y10" s="128"/>
    </row>
    <row r="11">
      <c r="A11" s="376" t="s">
        <v>525</v>
      </c>
      <c r="B11" s="19"/>
      <c r="C11" s="150">
        <v>33860.99</v>
      </c>
      <c r="D11" s="19"/>
      <c r="E11" s="150">
        <v>12475.101578947368</v>
      </c>
      <c r="F11" s="19"/>
      <c r="G11" s="151">
        <v>0.030081391086375548</v>
      </c>
      <c r="H11" s="152">
        <v>0.04314912944738834</v>
      </c>
      <c r="I11" s="19"/>
      <c r="J11" s="151">
        <v>0.29172212625797417</v>
      </c>
      <c r="K11" s="151">
        <v>0.32407869941191914</v>
      </c>
      <c r="L11" s="151">
        <v>0.032356573153944995</v>
      </c>
      <c r="M11" s="151">
        <v>0.35944970303585333</v>
      </c>
      <c r="N11" s="151">
        <v>0.6835284024477725</v>
      </c>
      <c r="O11" s="153">
        <v>41.80369135802469</v>
      </c>
      <c r="P11" s="154">
        <v>26.3323679727428</v>
      </c>
      <c r="Q11" s="155">
        <v>3.84866956942429</v>
      </c>
      <c r="R11" s="19"/>
      <c r="S11" s="156">
        <v>1590.39</v>
      </c>
      <c r="T11" s="19"/>
      <c r="U11" s="157">
        <v>3285.28107445</v>
      </c>
      <c r="V11" s="153">
        <v>2957.15</v>
      </c>
      <c r="W11" s="156">
        <v>7076.0212</v>
      </c>
      <c r="X11" s="19"/>
      <c r="Y11" s="128"/>
    </row>
    <row r="12">
      <c r="A12" s="170" t="s">
        <v>43</v>
      </c>
      <c r="B12" s="19"/>
      <c r="C12" s="171">
        <v>416173.35</v>
      </c>
      <c r="D12" s="19"/>
      <c r="E12" s="171">
        <v>153327.02368421052</v>
      </c>
      <c r="F12" s="19"/>
      <c r="G12" s="172">
        <v>-0.026488825366712886</v>
      </c>
      <c r="H12" s="173">
        <v>-0.05340744320927984</v>
      </c>
      <c r="I12" s="19"/>
      <c r="J12" s="172">
        <v>0.28988564500826397</v>
      </c>
      <c r="K12" s="172">
        <v>0.2917464099995831</v>
      </c>
      <c r="L12" s="172">
        <v>0.0018607649913191223</v>
      </c>
      <c r="M12" s="172">
        <v>0.28707228994840733</v>
      </c>
      <c r="N12" s="172">
        <v>0.5788186999479904</v>
      </c>
      <c r="O12" s="174">
        <v>50.0509140108238</v>
      </c>
      <c r="P12" s="175">
        <v>27.0444926177642</v>
      </c>
      <c r="Q12" s="176">
        <v>4.69503991245011</v>
      </c>
      <c r="R12" s="19"/>
      <c r="S12" s="177">
        <v>22534.69</v>
      </c>
      <c r="T12" s="19"/>
      <c r="U12" s="178">
        <v>44913.67833197</v>
      </c>
      <c r="V12" s="174">
        <v>43426.41</v>
      </c>
      <c r="W12" s="177">
        <v>50503.6892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526</v>
      </c>
      <c r="B15" s="19"/>
      <c r="C15" s="156">
        <v>1104.43</v>
      </c>
      <c r="D15" s="19"/>
      <c r="E15" s="156">
        <v>123.96</v>
      </c>
      <c r="F15" s="19"/>
      <c r="G15" s="153">
        <v>79.3418516600132</v>
      </c>
      <c r="H15" s="185">
        <v>408.0</v>
      </c>
      <c r="I15" s="19"/>
      <c r="J15" s="157">
        <v>-8.89</v>
      </c>
      <c r="K15" s="157">
        <v>2.29</v>
      </c>
      <c r="L15" s="157">
        <v>5.19</v>
      </c>
      <c r="M15" s="157">
        <v>-9.37</v>
      </c>
      <c r="N15" s="157">
        <v>6.0</v>
      </c>
      <c r="O15" s="157">
        <v>484.0</v>
      </c>
      <c r="P15" s="157">
        <v>309.0</v>
      </c>
      <c r="Q15" s="186">
        <v>271.0</v>
      </c>
      <c r="R15" s="19"/>
      <c r="S15" s="186">
        <v>24.0</v>
      </c>
      <c r="T15" s="19"/>
      <c r="U15" s="157">
        <v>0.0</v>
      </c>
      <c r="V15" s="153">
        <v>-97.88</v>
      </c>
      <c r="W15" s="156">
        <v>29.28400569192458</v>
      </c>
      <c r="X15" s="19"/>
      <c r="Y15" s="128"/>
    </row>
    <row r="16">
      <c r="A16" s="376" t="s">
        <v>527</v>
      </c>
      <c r="B16" s="19"/>
      <c r="C16" s="156">
        <v>616.47</v>
      </c>
      <c r="D16" s="19"/>
      <c r="E16" s="156">
        <v>301.13</v>
      </c>
      <c r="F16" s="19"/>
      <c r="G16" s="153">
        <v>436.428683359176</v>
      </c>
      <c r="H16" s="185">
        <v>292.0</v>
      </c>
      <c r="I16" s="19"/>
      <c r="J16" s="157">
        <v>2.11</v>
      </c>
      <c r="K16" s="157">
        <v>-1.9</v>
      </c>
      <c r="L16" s="157">
        <v>-4.37</v>
      </c>
      <c r="M16" s="157">
        <v>-7.27</v>
      </c>
      <c r="N16" s="157">
        <v>209.0</v>
      </c>
      <c r="O16" s="157">
        <v>558.0</v>
      </c>
      <c r="P16" s="157">
        <v>318.0</v>
      </c>
      <c r="Q16" s="186">
        <v>300.0</v>
      </c>
      <c r="R16" s="19"/>
      <c r="S16" s="186">
        <v>9.0</v>
      </c>
      <c r="T16" s="19"/>
      <c r="U16" s="157">
        <v>5.0</v>
      </c>
      <c r="V16" s="153">
        <v>-10.97</v>
      </c>
      <c r="W16" s="156">
        <v>28.098954270342972</v>
      </c>
      <c r="X16" s="19"/>
      <c r="Y16" s="128"/>
    </row>
    <row r="17">
      <c r="A17" s="376" t="s">
        <v>528</v>
      </c>
      <c r="B17" s="19"/>
      <c r="C17" s="156">
        <v>505.51</v>
      </c>
      <c r="D17" s="19"/>
      <c r="E17" s="156">
        <v>0.0</v>
      </c>
      <c r="F17" s="19"/>
      <c r="G17" s="153">
        <v>90.4949980080128</v>
      </c>
      <c r="H17" s="185">
        <v>256.0</v>
      </c>
      <c r="I17" s="19"/>
      <c r="J17" s="157">
        <v>-4.53</v>
      </c>
      <c r="K17" s="157">
        <v>13.82</v>
      </c>
      <c r="L17" s="157">
        <v>-6.73</v>
      </c>
      <c r="M17" s="157">
        <v>-3.3</v>
      </c>
      <c r="N17" s="157">
        <v>-11.0</v>
      </c>
      <c r="O17" s="157">
        <v>376.0</v>
      </c>
      <c r="P17" s="157">
        <v>260.5</v>
      </c>
      <c r="Q17" s="186">
        <v>202.5</v>
      </c>
      <c r="R17" s="19"/>
      <c r="S17" s="186">
        <v>16.0</v>
      </c>
      <c r="T17" s="19"/>
      <c r="U17" s="157">
        <v>15.0</v>
      </c>
      <c r="V17" s="153">
        <v>-6.12</v>
      </c>
      <c r="W17" s="156">
        <v>26.07560839160839</v>
      </c>
      <c r="X17" s="19"/>
      <c r="Y17" s="128"/>
    </row>
    <row r="18">
      <c r="A18" s="376" t="s">
        <v>529</v>
      </c>
      <c r="B18" s="19"/>
      <c r="C18" s="156">
        <v>554.89</v>
      </c>
      <c r="D18" s="19"/>
      <c r="E18" s="156">
        <v>96.34</v>
      </c>
      <c r="F18" s="19"/>
      <c r="G18" s="153">
        <v>1245.22493809462</v>
      </c>
      <c r="H18" s="185">
        <v>370.0</v>
      </c>
      <c r="I18" s="19"/>
      <c r="J18" s="157">
        <v>28.11</v>
      </c>
      <c r="K18" s="157">
        <v>6.2</v>
      </c>
      <c r="L18" s="157">
        <v>5.14</v>
      </c>
      <c r="M18" s="157">
        <v>-5.27</v>
      </c>
      <c r="N18" s="157">
        <v>-1.0</v>
      </c>
      <c r="O18" s="157">
        <v>130.0</v>
      </c>
      <c r="P18" s="157">
        <v>157.0</v>
      </c>
      <c r="Q18" s="186">
        <v>82.5</v>
      </c>
      <c r="R18" s="19"/>
      <c r="S18" s="186">
        <v>9.0</v>
      </c>
      <c r="T18" s="19"/>
      <c r="U18" s="157">
        <v>12.0</v>
      </c>
      <c r="V18" s="153">
        <v>3.64</v>
      </c>
      <c r="W18" s="156">
        <v>29.239018987341773</v>
      </c>
      <c r="X18" s="19"/>
      <c r="Y18" s="128"/>
    </row>
    <row r="19">
      <c r="A19" s="376" t="s">
        <v>530</v>
      </c>
      <c r="B19" s="19"/>
      <c r="C19" s="156">
        <v>490.87</v>
      </c>
      <c r="D19" s="19"/>
      <c r="E19" s="156">
        <v>3.11</v>
      </c>
      <c r="F19" s="19"/>
      <c r="G19" s="153">
        <v>76.5000332593918</v>
      </c>
      <c r="H19" s="185">
        <v>280.0</v>
      </c>
      <c r="I19" s="19"/>
      <c r="J19" s="157">
        <v>-39.9</v>
      </c>
      <c r="K19" s="157">
        <v>-1.15</v>
      </c>
      <c r="L19" s="157">
        <v>-6.77</v>
      </c>
      <c r="M19" s="157">
        <v>-4.72</v>
      </c>
      <c r="N19" s="157">
        <v>3.0</v>
      </c>
      <c r="O19" s="157">
        <v>275.0</v>
      </c>
      <c r="P19" s="157">
        <v>312.5</v>
      </c>
      <c r="Q19" s="186">
        <v>201.0</v>
      </c>
      <c r="R19" s="19"/>
      <c r="S19" s="186">
        <v>18.0</v>
      </c>
      <c r="T19" s="19"/>
      <c r="U19" s="157">
        <v>23.0</v>
      </c>
      <c r="V19" s="153">
        <v>-4.68</v>
      </c>
      <c r="W19" s="156">
        <v>27.74164261460102</v>
      </c>
      <c r="X19" s="19"/>
      <c r="Y19" s="128"/>
    </row>
    <row r="20">
      <c r="A20" s="376" t="s">
        <v>531</v>
      </c>
      <c r="B20" s="19"/>
      <c r="C20" s="156">
        <v>647.52</v>
      </c>
      <c r="D20" s="19"/>
      <c r="E20" s="156">
        <v>23.25</v>
      </c>
      <c r="F20" s="19"/>
      <c r="G20" s="153">
        <v>263.160004377365</v>
      </c>
      <c r="H20" s="185">
        <v>679.0</v>
      </c>
      <c r="I20" s="19"/>
      <c r="J20" s="157">
        <v>81.88</v>
      </c>
      <c r="K20" s="157">
        <v>-0.59</v>
      </c>
      <c r="L20" s="157">
        <v>4.1</v>
      </c>
      <c r="M20" s="157">
        <v>5.99</v>
      </c>
      <c r="N20" s="157">
        <v>-2.0</v>
      </c>
      <c r="O20" s="157">
        <v>549.0</v>
      </c>
      <c r="P20" s="157">
        <v>324.5</v>
      </c>
      <c r="Q20" s="186">
        <v>225.0</v>
      </c>
      <c r="R20" s="19"/>
      <c r="S20" s="186">
        <v>26.0</v>
      </c>
      <c r="T20" s="19"/>
      <c r="U20" s="157">
        <v>18.0</v>
      </c>
      <c r="V20" s="153">
        <v>0.75</v>
      </c>
      <c r="W20" s="156">
        <v>26.801130551816957</v>
      </c>
      <c r="X20" s="19"/>
      <c r="Y20" s="128"/>
    </row>
    <row r="21">
      <c r="A21" s="376" t="s">
        <v>532</v>
      </c>
      <c r="B21" s="19"/>
      <c r="C21" s="156">
        <v>345.0</v>
      </c>
      <c r="D21" s="19"/>
      <c r="E21" s="156">
        <v>108.8</v>
      </c>
      <c r="F21" s="19"/>
      <c r="G21" s="153">
        <v>110.833165617585</v>
      </c>
      <c r="H21" s="185">
        <v>136.0</v>
      </c>
      <c r="I21" s="19"/>
      <c r="J21" s="157">
        <v>18.61</v>
      </c>
      <c r="K21" s="157">
        <v>10.66</v>
      </c>
      <c r="L21" s="157">
        <v>-2.53</v>
      </c>
      <c r="M21" s="157">
        <v>8.43</v>
      </c>
      <c r="N21" s="157">
        <v>2.0</v>
      </c>
      <c r="O21" s="157">
        <v>173.0</v>
      </c>
      <c r="P21" s="157">
        <v>168.5</v>
      </c>
      <c r="Q21" s="186">
        <v>140.0</v>
      </c>
      <c r="R21" s="19"/>
      <c r="S21" s="186">
        <v>16.0</v>
      </c>
      <c r="T21" s="19"/>
      <c r="U21" s="157">
        <v>14.0</v>
      </c>
      <c r="V21" s="153">
        <v>69.98</v>
      </c>
      <c r="W21" s="156">
        <v>26.102963818321786</v>
      </c>
      <c r="X21" s="19"/>
      <c r="Y21" s="128"/>
    </row>
    <row r="22">
      <c r="A22" s="170" t="s">
        <v>43</v>
      </c>
      <c r="B22" s="19"/>
      <c r="C22" s="177">
        <v>4264.69</v>
      </c>
      <c r="D22" s="19"/>
      <c r="E22" s="177">
        <v>656.59</v>
      </c>
      <c r="F22" s="19"/>
      <c r="G22" s="174">
        <v>2301.983674376164</v>
      </c>
      <c r="H22" s="170">
        <v>2421.0</v>
      </c>
      <c r="I22" s="19"/>
      <c r="J22" s="178">
        <v>77.39</v>
      </c>
      <c r="K22" s="178">
        <v>29.33</v>
      </c>
      <c r="L22" s="178">
        <v>-5.97</v>
      </c>
      <c r="M22" s="178">
        <v>-15.51</v>
      </c>
      <c r="N22" s="178">
        <v>206.0</v>
      </c>
      <c r="O22" s="178">
        <v>2545.0</v>
      </c>
      <c r="P22" s="178">
        <v>1850.0</v>
      </c>
      <c r="Q22" s="193">
        <v>1422.0</v>
      </c>
      <c r="R22" s="19"/>
      <c r="S22" s="193">
        <v>118.0</v>
      </c>
      <c r="T22" s="19"/>
      <c r="U22" s="178">
        <v>87.0</v>
      </c>
      <c r="V22" s="174">
        <v>-45.28</v>
      </c>
      <c r="W22" s="177">
        <v>27.6751917084406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63832.35142857143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277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65677.57142857143</v>
      </c>
      <c r="E2" s="3"/>
      <c r="F2" s="136">
        <v>-0.028095131410374927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533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534</v>
      </c>
      <c r="B5" s="19"/>
      <c r="C5" s="150">
        <v>89912.37</v>
      </c>
      <c r="D5" s="19"/>
      <c r="E5" s="150">
        <v>31469.3295</v>
      </c>
      <c r="F5" s="19"/>
      <c r="G5" s="151">
        <v>-0.023697222295817916</v>
      </c>
      <c r="H5" s="152">
        <v>-0.05478235119928931</v>
      </c>
      <c r="I5" s="19"/>
      <c r="J5" s="151">
        <v>0.29367594247599077</v>
      </c>
      <c r="K5" s="151">
        <v>0.285987615497178</v>
      </c>
      <c r="L5" s="151">
        <v>-0.007688326978812815</v>
      </c>
      <c r="M5" s="151">
        <v>0.23880860108570157</v>
      </c>
      <c r="N5" s="151">
        <v>0.5247962165828796</v>
      </c>
      <c r="O5" s="153">
        <v>55.950448039825766</v>
      </c>
      <c r="P5" s="154">
        <v>31.2532125482302</v>
      </c>
      <c r="Q5" s="155">
        <v>5.41517121116043</v>
      </c>
      <c r="R5" s="19"/>
      <c r="S5" s="156">
        <v>6840.69</v>
      </c>
      <c r="T5" s="19"/>
      <c r="U5" s="157">
        <v>15141.20032901</v>
      </c>
      <c r="V5" s="153">
        <v>10106.72</v>
      </c>
      <c r="W5" s="156">
        <v>9558.8293</v>
      </c>
      <c r="X5" s="19"/>
      <c r="Y5" s="128"/>
    </row>
    <row r="6">
      <c r="A6" s="376" t="s">
        <v>535</v>
      </c>
      <c r="B6" s="19"/>
      <c r="C6" s="150">
        <v>89170.93</v>
      </c>
      <c r="D6" s="19"/>
      <c r="E6" s="150">
        <v>31209.8255</v>
      </c>
      <c r="F6" s="19"/>
      <c r="G6" s="151">
        <v>-0.0979633728595315</v>
      </c>
      <c r="H6" s="152">
        <v>-0.14826254826254825</v>
      </c>
      <c r="I6" s="19"/>
      <c r="J6" s="151">
        <v>0.29267587542262935</v>
      </c>
      <c r="K6" s="151">
        <v>0.29460013257683865</v>
      </c>
      <c r="L6" s="151">
        <v>0.001924257154209337</v>
      </c>
      <c r="M6" s="151">
        <v>0.21621491667744186</v>
      </c>
      <c r="N6" s="151">
        <v>0.5108150492542806</v>
      </c>
      <c r="O6" s="153">
        <v>58.897575957727874</v>
      </c>
      <c r="P6" s="154">
        <v>26.0152645186953</v>
      </c>
      <c r="Q6" s="155">
        <v>4.03775137111517</v>
      </c>
      <c r="R6" s="19"/>
      <c r="S6" s="156">
        <v>3860.97</v>
      </c>
      <c r="T6" s="19"/>
      <c r="U6" s="157">
        <v>7096.67201334</v>
      </c>
      <c r="V6" s="153">
        <v>8382.46</v>
      </c>
      <c r="W6" s="156">
        <v>8145.0158</v>
      </c>
      <c r="X6" s="19"/>
      <c r="Y6" s="128"/>
    </row>
    <row r="7">
      <c r="A7" s="376" t="s">
        <v>536</v>
      </c>
      <c r="B7" s="19"/>
      <c r="C7" s="150">
        <v>66363.67</v>
      </c>
      <c r="D7" s="19"/>
      <c r="E7" s="150">
        <v>23227.2845</v>
      </c>
      <c r="F7" s="19"/>
      <c r="G7" s="151">
        <v>0.0424292032423473</v>
      </c>
      <c r="H7" s="152">
        <v>-0.007821666014861166</v>
      </c>
      <c r="I7" s="19"/>
      <c r="J7" s="151">
        <v>0.28987049691495365</v>
      </c>
      <c r="K7" s="151">
        <v>0.2876536891344315</v>
      </c>
      <c r="L7" s="151">
        <v>-0.002216807780522084</v>
      </c>
      <c r="M7" s="151">
        <v>0.2870485975233136</v>
      </c>
      <c r="N7" s="151">
        <v>0.5747022866577451</v>
      </c>
      <c r="O7" s="153">
        <v>47.88143578643579</v>
      </c>
      <c r="P7" s="154">
        <v>24.6946280991736</v>
      </c>
      <c r="Q7" s="155">
        <v>6.21459499067413</v>
      </c>
      <c r="R7" s="19"/>
      <c r="S7" s="156">
        <v>3063.95</v>
      </c>
      <c r="T7" s="19"/>
      <c r="U7" s="157">
        <v>5691.21316697</v>
      </c>
      <c r="V7" s="153">
        <v>6767.74</v>
      </c>
      <c r="W7" s="156">
        <v>7921.4167</v>
      </c>
      <c r="X7" s="19"/>
      <c r="Y7" s="128"/>
    </row>
    <row r="8">
      <c r="A8" s="376" t="s">
        <v>537</v>
      </c>
      <c r="B8" s="19"/>
      <c r="C8" s="150">
        <v>30643.9</v>
      </c>
      <c r="D8" s="19"/>
      <c r="E8" s="150">
        <v>10725.365</v>
      </c>
      <c r="F8" s="19"/>
      <c r="G8" s="151">
        <v>-0.06501612977535477</v>
      </c>
      <c r="H8" s="152">
        <v>-0.06351791530944625</v>
      </c>
      <c r="I8" s="19"/>
      <c r="J8" s="151">
        <v>0.2892964015676856</v>
      </c>
      <c r="K8" s="151">
        <v>0.30180374234350066</v>
      </c>
      <c r="L8" s="151">
        <v>0.012507340775815088</v>
      </c>
      <c r="M8" s="151">
        <v>0.5914679593654855</v>
      </c>
      <c r="N8" s="151">
        <v>0.8932717017089862</v>
      </c>
      <c r="O8" s="153">
        <v>34.35414798206278</v>
      </c>
      <c r="P8" s="154">
        <v>25.576595110316</v>
      </c>
      <c r="Q8" s="155">
        <v>2.90313502478857</v>
      </c>
      <c r="R8" s="19"/>
      <c r="S8" s="156">
        <v>1437.05</v>
      </c>
      <c r="T8" s="19"/>
      <c r="U8" s="157">
        <v>3451.09985866</v>
      </c>
      <c r="V8" s="153">
        <v>3137.1</v>
      </c>
      <c r="W8" s="156">
        <v>3785.799</v>
      </c>
      <c r="X8" s="19"/>
      <c r="Y8" s="128"/>
    </row>
    <row r="9">
      <c r="A9" s="376" t="s">
        <v>538</v>
      </c>
      <c r="B9" s="19"/>
      <c r="C9" s="150">
        <v>69684.34</v>
      </c>
      <c r="D9" s="19"/>
      <c r="E9" s="150">
        <v>24389.519</v>
      </c>
      <c r="F9" s="19"/>
      <c r="G9" s="151">
        <v>0.03562688306868879</v>
      </c>
      <c r="H9" s="152">
        <v>0.017408123791102514</v>
      </c>
      <c r="I9" s="19"/>
      <c r="J9" s="151">
        <v>0.27285800511277</v>
      </c>
      <c r="K9" s="151">
        <v>0.2686957629217698</v>
      </c>
      <c r="L9" s="151">
        <v>-0.004162242191000158</v>
      </c>
      <c r="M9" s="151">
        <v>0.2660931494794957</v>
      </c>
      <c r="N9" s="151">
        <v>0.5347889124012655</v>
      </c>
      <c r="O9" s="153">
        <v>51.925737704918035</v>
      </c>
      <c r="P9" s="154">
        <v>26.5151805306204</v>
      </c>
      <c r="Q9" s="155">
        <v>3.70202831993877</v>
      </c>
      <c r="R9" s="19"/>
      <c r="S9" s="156">
        <v>4737.55</v>
      </c>
      <c r="T9" s="19"/>
      <c r="U9" s="157">
        <v>8133.09133494</v>
      </c>
      <c r="V9" s="153">
        <v>8523.21</v>
      </c>
      <c r="W9" s="156">
        <v>8448.1315</v>
      </c>
      <c r="X9" s="19"/>
      <c r="Y9" s="128"/>
    </row>
    <row r="10">
      <c r="A10" s="376" t="s">
        <v>539</v>
      </c>
      <c r="B10" s="19"/>
      <c r="C10" s="150">
        <v>64743.98</v>
      </c>
      <c r="D10" s="19"/>
      <c r="E10" s="150">
        <v>22660.393</v>
      </c>
      <c r="F10" s="19"/>
      <c r="G10" s="151">
        <v>-0.07069009864949745</v>
      </c>
      <c r="H10" s="152">
        <v>-0.05380333951762523</v>
      </c>
      <c r="I10" s="19"/>
      <c r="J10" s="151">
        <v>0.30479111725908725</v>
      </c>
      <c r="K10" s="151">
        <v>0.3072910315368317</v>
      </c>
      <c r="L10" s="151">
        <v>0.0024999142777444327</v>
      </c>
      <c r="M10" s="151">
        <v>0.2770267753079128</v>
      </c>
      <c r="N10" s="151">
        <v>0.5843178068447444</v>
      </c>
      <c r="O10" s="153">
        <v>50.46296180826189</v>
      </c>
      <c r="P10" s="154">
        <v>27.2823955988997</v>
      </c>
      <c r="Q10" s="155">
        <v>6.11970654033425</v>
      </c>
      <c r="R10" s="19"/>
      <c r="S10" s="156">
        <v>2508.79</v>
      </c>
      <c r="T10" s="19"/>
      <c r="U10" s="157">
        <v>5268.32226934</v>
      </c>
      <c r="V10" s="153">
        <v>6700.7</v>
      </c>
      <c r="W10" s="156">
        <v>9263.7056</v>
      </c>
      <c r="X10" s="19"/>
      <c r="Y10" s="128"/>
    </row>
    <row r="11">
      <c r="A11" s="376" t="s">
        <v>540</v>
      </c>
      <c r="B11" s="19"/>
      <c r="C11" s="150">
        <v>36307.27</v>
      </c>
      <c r="D11" s="19"/>
      <c r="E11" s="150">
        <v>12707.5445</v>
      </c>
      <c r="F11" s="19"/>
      <c r="G11" s="151">
        <v>0.025634021406317486</v>
      </c>
      <c r="H11" s="152">
        <v>0.03938115330520394</v>
      </c>
      <c r="I11" s="19"/>
      <c r="J11" s="151">
        <v>0.2922343100982255</v>
      </c>
      <c r="K11" s="151">
        <v>0.3222821655277304</v>
      </c>
      <c r="L11" s="151">
        <v>0.03004785542950489</v>
      </c>
      <c r="M11" s="151">
        <v>0.35110950231179594</v>
      </c>
      <c r="N11" s="151">
        <v>0.6733916678395263</v>
      </c>
      <c r="O11" s="153">
        <v>42.21775581395349</v>
      </c>
      <c r="P11" s="154">
        <v>26.1832035306334</v>
      </c>
      <c r="Q11" s="155">
        <v>3.78549988715866</v>
      </c>
      <c r="R11" s="19"/>
      <c r="S11" s="156">
        <v>1724.05</v>
      </c>
      <c r="T11" s="19"/>
      <c r="U11" s="157">
        <v>3609.61808974</v>
      </c>
      <c r="V11" s="153">
        <v>3231.64</v>
      </c>
      <c r="W11" s="156">
        <v>7613.2812</v>
      </c>
      <c r="X11" s="19"/>
      <c r="Y11" s="128"/>
    </row>
    <row r="12">
      <c r="A12" s="170" t="s">
        <v>43</v>
      </c>
      <c r="B12" s="19"/>
      <c r="C12" s="171">
        <v>446826.46</v>
      </c>
      <c r="D12" s="19"/>
      <c r="E12" s="171">
        <v>156389.261</v>
      </c>
      <c r="F12" s="19"/>
      <c r="G12" s="172">
        <v>-0.028095131410374927</v>
      </c>
      <c r="H12" s="173">
        <v>-0.050876105696095554</v>
      </c>
      <c r="I12" s="19"/>
      <c r="J12" s="172">
        <v>0.2908575960340397</v>
      </c>
      <c r="K12" s="172">
        <v>0.29237773250939525</v>
      </c>
      <c r="L12" s="172">
        <v>0.0015201364753555553</v>
      </c>
      <c r="M12" s="172">
        <v>0.2845681629955397</v>
      </c>
      <c r="N12" s="172">
        <v>0.5769458955049349</v>
      </c>
      <c r="O12" s="174">
        <v>50.2956393516434</v>
      </c>
      <c r="P12" s="175">
        <v>27.2150777258398</v>
      </c>
      <c r="Q12" s="176">
        <v>4.78713781130268</v>
      </c>
      <c r="R12" s="19"/>
      <c r="S12" s="177">
        <v>24173.05</v>
      </c>
      <c r="T12" s="19"/>
      <c r="U12" s="178">
        <v>48391.217062</v>
      </c>
      <c r="V12" s="174">
        <v>46849.57</v>
      </c>
      <c r="W12" s="177">
        <v>54736.1791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541</v>
      </c>
      <c r="B15" s="19"/>
      <c r="C15" s="156">
        <v>1109.01</v>
      </c>
      <c r="D15" s="19"/>
      <c r="E15" s="156">
        <v>123.96</v>
      </c>
      <c r="F15" s="19"/>
      <c r="G15" s="153">
        <v>79.3418516600132</v>
      </c>
      <c r="H15" s="185">
        <v>443.0</v>
      </c>
      <c r="I15" s="19"/>
      <c r="J15" s="157">
        <v>-45.44</v>
      </c>
      <c r="K15" s="157">
        <v>13.91</v>
      </c>
      <c r="L15" s="157">
        <v>21.63</v>
      </c>
      <c r="M15" s="157">
        <v>10.65</v>
      </c>
      <c r="N15" s="157">
        <v>4.0</v>
      </c>
      <c r="O15" s="157">
        <v>584.0</v>
      </c>
      <c r="P15" s="157">
        <v>504.0</v>
      </c>
      <c r="Q15" s="186">
        <v>336.0</v>
      </c>
      <c r="R15" s="19"/>
      <c r="S15" s="186">
        <v>15.0</v>
      </c>
      <c r="T15" s="19"/>
      <c r="U15" s="157">
        <v>23.0</v>
      </c>
      <c r="V15" s="153">
        <v>-91.96</v>
      </c>
      <c r="W15" s="156">
        <v>29.303499667332</v>
      </c>
      <c r="X15" s="19"/>
      <c r="Y15" s="128"/>
    </row>
    <row r="16">
      <c r="A16" s="376" t="s">
        <v>542</v>
      </c>
      <c r="B16" s="19"/>
      <c r="C16" s="156">
        <v>622.21</v>
      </c>
      <c r="D16" s="19"/>
      <c r="E16" s="156">
        <v>301.13</v>
      </c>
      <c r="F16" s="19"/>
      <c r="G16" s="153">
        <v>438.978683397174</v>
      </c>
      <c r="H16" s="185">
        <v>310.0</v>
      </c>
      <c r="I16" s="19"/>
      <c r="J16" s="157">
        <v>-16.61</v>
      </c>
      <c r="K16" s="157">
        <v>-9.38</v>
      </c>
      <c r="L16" s="157">
        <v>-5.53</v>
      </c>
      <c r="M16" s="157">
        <v>-4.32</v>
      </c>
      <c r="N16" s="157">
        <v>191.0</v>
      </c>
      <c r="O16" s="157">
        <v>456.0</v>
      </c>
      <c r="P16" s="157">
        <v>324.0</v>
      </c>
      <c r="Q16" s="186">
        <v>264.0</v>
      </c>
      <c r="R16" s="19"/>
      <c r="S16" s="186">
        <v>14.0</v>
      </c>
      <c r="T16" s="19"/>
      <c r="U16" s="157">
        <v>9.0</v>
      </c>
      <c r="V16" s="153">
        <v>-12.91</v>
      </c>
      <c r="W16" s="156">
        <v>28.02539283469516</v>
      </c>
      <c r="X16" s="19"/>
      <c r="Y16" s="128"/>
    </row>
    <row r="17">
      <c r="A17" s="376" t="s">
        <v>543</v>
      </c>
      <c r="B17" s="19"/>
      <c r="C17" s="156">
        <v>555.24</v>
      </c>
      <c r="D17" s="19"/>
      <c r="E17" s="156">
        <v>0.0</v>
      </c>
      <c r="F17" s="19"/>
      <c r="G17" s="153">
        <v>151.185000926256</v>
      </c>
      <c r="H17" s="185">
        <v>293.0</v>
      </c>
      <c r="I17" s="19"/>
      <c r="J17" s="157">
        <v>-4.29</v>
      </c>
      <c r="K17" s="157">
        <v>15.71</v>
      </c>
      <c r="L17" s="157">
        <v>-2.8</v>
      </c>
      <c r="M17" s="157">
        <v>-0.25</v>
      </c>
      <c r="N17" s="157">
        <v>-11.0</v>
      </c>
      <c r="O17" s="157">
        <v>263.0</v>
      </c>
      <c r="P17" s="157">
        <v>325.5</v>
      </c>
      <c r="Q17" s="186">
        <v>210.5</v>
      </c>
      <c r="R17" s="19"/>
      <c r="S17" s="186">
        <v>9.0</v>
      </c>
      <c r="T17" s="19"/>
      <c r="U17" s="157">
        <v>11.0</v>
      </c>
      <c r="V17" s="153">
        <v>-10.73</v>
      </c>
      <c r="W17" s="156">
        <v>25.938876068376068</v>
      </c>
      <c r="X17" s="19"/>
      <c r="Y17" s="128"/>
    </row>
    <row r="18">
      <c r="A18" s="376" t="s">
        <v>544</v>
      </c>
      <c r="B18" s="19"/>
      <c r="C18" s="156">
        <v>562.72</v>
      </c>
      <c r="D18" s="19"/>
      <c r="E18" s="156">
        <v>96.34</v>
      </c>
      <c r="F18" s="19"/>
      <c r="G18" s="153">
        <v>1452.70494407415</v>
      </c>
      <c r="H18" s="185">
        <v>417.0</v>
      </c>
      <c r="I18" s="19"/>
      <c r="J18" s="157">
        <v>28.05</v>
      </c>
      <c r="K18" s="157">
        <v>6.2</v>
      </c>
      <c r="L18" s="157">
        <v>6.51</v>
      </c>
      <c r="M18" s="157">
        <v>-5.04</v>
      </c>
      <c r="N18" s="157">
        <v>-2.0</v>
      </c>
      <c r="O18" s="157">
        <v>120.0</v>
      </c>
      <c r="P18" s="157">
        <v>95.0</v>
      </c>
      <c r="Q18" s="186">
        <v>82.0</v>
      </c>
      <c r="R18" s="19"/>
      <c r="S18" s="186">
        <v>9.0</v>
      </c>
      <c r="T18" s="19"/>
      <c r="U18" s="157">
        <v>18.0</v>
      </c>
      <c r="V18" s="153">
        <v>4.18</v>
      </c>
      <c r="W18" s="156">
        <v>29.293703349282296</v>
      </c>
      <c r="X18" s="19"/>
      <c r="Y18" s="128"/>
    </row>
    <row r="19">
      <c r="A19" s="376" t="s">
        <v>545</v>
      </c>
      <c r="B19" s="19"/>
      <c r="C19" s="156">
        <v>492.42</v>
      </c>
      <c r="D19" s="19"/>
      <c r="E19" s="156">
        <v>3.11</v>
      </c>
      <c r="F19" s="19"/>
      <c r="G19" s="153">
        <v>76.5000332593918</v>
      </c>
      <c r="H19" s="185">
        <v>298.0</v>
      </c>
      <c r="I19" s="19"/>
      <c r="J19" s="157">
        <v>-39.9</v>
      </c>
      <c r="K19" s="157">
        <v>-1.15</v>
      </c>
      <c r="L19" s="157">
        <v>-6.77</v>
      </c>
      <c r="M19" s="157">
        <v>-4.72</v>
      </c>
      <c r="N19" s="157">
        <v>3.0</v>
      </c>
      <c r="O19" s="157">
        <v>291.0</v>
      </c>
      <c r="P19" s="157">
        <v>339.5</v>
      </c>
      <c r="Q19" s="186">
        <v>214.5</v>
      </c>
      <c r="R19" s="19"/>
      <c r="S19" s="186">
        <v>16.0</v>
      </c>
      <c r="T19" s="19"/>
      <c r="U19" s="157">
        <v>21.0</v>
      </c>
      <c r="V19" s="153">
        <v>-3.98</v>
      </c>
      <c r="W19" s="156">
        <v>27.56309004363348</v>
      </c>
      <c r="X19" s="19"/>
      <c r="Y19" s="128"/>
    </row>
    <row r="20">
      <c r="A20" s="376" t="s">
        <v>546</v>
      </c>
      <c r="B20" s="19"/>
      <c r="C20" s="156">
        <v>663.69</v>
      </c>
      <c r="D20" s="19"/>
      <c r="E20" s="156">
        <v>23.25</v>
      </c>
      <c r="F20" s="19"/>
      <c r="G20" s="153">
        <v>263.160004377365</v>
      </c>
      <c r="H20" s="185">
        <v>729.0</v>
      </c>
      <c r="I20" s="19"/>
      <c r="J20" s="157">
        <v>90.54</v>
      </c>
      <c r="K20" s="157">
        <v>-0.59</v>
      </c>
      <c r="L20" s="157">
        <v>4.1</v>
      </c>
      <c r="M20" s="157">
        <v>5.99</v>
      </c>
      <c r="N20" s="157">
        <v>-2.0</v>
      </c>
      <c r="O20" s="157">
        <v>638.0</v>
      </c>
      <c r="P20" s="157">
        <v>335.0</v>
      </c>
      <c r="Q20" s="186">
        <v>269.0</v>
      </c>
      <c r="R20" s="19"/>
      <c r="S20" s="186">
        <v>18.0</v>
      </c>
      <c r="T20" s="19"/>
      <c r="U20" s="157">
        <v>9.0</v>
      </c>
      <c r="V20" s="153">
        <v>13.75</v>
      </c>
      <c r="W20" s="156">
        <v>26.766504166666667</v>
      </c>
      <c r="X20" s="19"/>
      <c r="Y20" s="128"/>
    </row>
    <row r="21">
      <c r="A21" s="376" t="s">
        <v>547</v>
      </c>
      <c r="B21" s="19"/>
      <c r="C21" s="156">
        <v>363.66</v>
      </c>
      <c r="D21" s="19"/>
      <c r="E21" s="156">
        <v>108.8</v>
      </c>
      <c r="F21" s="19"/>
      <c r="G21" s="153">
        <v>110.833165617585</v>
      </c>
      <c r="H21" s="185">
        <v>146.0</v>
      </c>
      <c r="I21" s="19"/>
      <c r="J21" s="157">
        <v>18.61</v>
      </c>
      <c r="K21" s="157">
        <v>10.66</v>
      </c>
      <c r="L21" s="157">
        <v>-2.53</v>
      </c>
      <c r="M21" s="157">
        <v>8.43</v>
      </c>
      <c r="N21" s="157">
        <v>2.0</v>
      </c>
      <c r="O21" s="157">
        <v>168.0</v>
      </c>
      <c r="P21" s="157">
        <v>166.0</v>
      </c>
      <c r="Q21" s="186">
        <v>151.0</v>
      </c>
      <c r="R21" s="19"/>
      <c r="S21" s="186">
        <v>13.0</v>
      </c>
      <c r="T21" s="19"/>
      <c r="U21" s="157">
        <v>12.0</v>
      </c>
      <c r="V21" s="153">
        <v>71.89</v>
      </c>
      <c r="W21" s="156">
        <v>26.027186828919113</v>
      </c>
      <c r="X21" s="19"/>
      <c r="Y21" s="128"/>
    </row>
    <row r="22">
      <c r="A22" s="170" t="s">
        <v>43</v>
      </c>
      <c r="B22" s="19"/>
      <c r="C22" s="177">
        <v>4368.95</v>
      </c>
      <c r="D22" s="19"/>
      <c r="E22" s="177">
        <v>656.59</v>
      </c>
      <c r="F22" s="19"/>
      <c r="G22" s="174">
        <v>2572.703683311935</v>
      </c>
      <c r="H22" s="170">
        <v>2636.0</v>
      </c>
      <c r="I22" s="19"/>
      <c r="J22" s="178">
        <v>30.96</v>
      </c>
      <c r="K22" s="178">
        <v>35.36</v>
      </c>
      <c r="L22" s="178">
        <v>14.61</v>
      </c>
      <c r="M22" s="178">
        <v>10.74</v>
      </c>
      <c r="N22" s="178">
        <v>185.0</v>
      </c>
      <c r="O22" s="178">
        <v>2520.0</v>
      </c>
      <c r="P22" s="178">
        <v>2089.0</v>
      </c>
      <c r="Q22" s="193">
        <v>1527.0</v>
      </c>
      <c r="R22" s="19"/>
      <c r="S22" s="193">
        <v>94.0</v>
      </c>
      <c r="T22" s="19"/>
      <c r="U22" s="178">
        <v>103.0</v>
      </c>
      <c r="V22" s="174">
        <v>-29.76</v>
      </c>
      <c r="W22" s="177">
        <v>27.6041879051035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67617.35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277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69383.17142857143</v>
      </c>
      <c r="E2" s="3"/>
      <c r="F2" s="136">
        <v>-0.025450284157006373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548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549</v>
      </c>
      <c r="B5" s="19"/>
      <c r="C5" s="150">
        <v>95563.05</v>
      </c>
      <c r="D5" s="19"/>
      <c r="E5" s="150">
        <v>31854.35</v>
      </c>
      <c r="F5" s="19"/>
      <c r="G5" s="151">
        <v>-0.016146785061598508</v>
      </c>
      <c r="H5" s="152">
        <v>-0.04443194600674916</v>
      </c>
      <c r="I5" s="19"/>
      <c r="J5" s="151">
        <v>0.2935506976807459</v>
      </c>
      <c r="K5" s="151">
        <v>0.2858914852550227</v>
      </c>
      <c r="L5" s="151">
        <v>-0.007659212425723122</v>
      </c>
      <c r="M5" s="151">
        <v>0.23622067838981697</v>
      </c>
      <c r="N5" s="151">
        <v>0.5221121636448397</v>
      </c>
      <c r="O5" s="153">
        <v>56.41266233766234</v>
      </c>
      <c r="P5" s="154">
        <v>31.24186357908</v>
      </c>
      <c r="Q5" s="155">
        <v>5.38555125533393</v>
      </c>
      <c r="R5" s="19"/>
      <c r="S5" s="156">
        <v>7256.84</v>
      </c>
      <c r="T5" s="19"/>
      <c r="U5" s="157">
        <v>16152.83179488</v>
      </c>
      <c r="V5" s="153">
        <v>10759.95</v>
      </c>
      <c r="W5" s="156">
        <v>7951.9912</v>
      </c>
      <c r="X5" s="19"/>
      <c r="Y5" s="128"/>
    </row>
    <row r="6">
      <c r="A6" s="376" t="s">
        <v>550</v>
      </c>
      <c r="B6" s="19"/>
      <c r="C6" s="150">
        <v>93777.89</v>
      </c>
      <c r="D6" s="19"/>
      <c r="E6" s="150">
        <v>31259.296666666665</v>
      </c>
      <c r="F6" s="19"/>
      <c r="G6" s="151">
        <v>-0.09940919606681309</v>
      </c>
      <c r="H6" s="152">
        <v>-0.1527947278496461</v>
      </c>
      <c r="I6" s="19"/>
      <c r="J6" s="151">
        <v>0.2928663675414322</v>
      </c>
      <c r="K6" s="151">
        <v>0.2902275088509669</v>
      </c>
      <c r="L6" s="151">
        <v>-0.0026388586904653112</v>
      </c>
      <c r="M6" s="151">
        <v>0.21671752691385998</v>
      </c>
      <c r="N6" s="151">
        <v>0.5069450357648269</v>
      </c>
      <c r="O6" s="153">
        <v>59.01692259282568</v>
      </c>
      <c r="P6" s="154">
        <v>26.0571374764595</v>
      </c>
      <c r="Q6" s="155">
        <v>3.98516797366638</v>
      </c>
      <c r="R6" s="19"/>
      <c r="S6" s="156">
        <v>4122.55</v>
      </c>
      <c r="T6" s="19"/>
      <c r="U6" s="157">
        <v>7533.51817219</v>
      </c>
      <c r="V6" s="153">
        <v>8875.96</v>
      </c>
      <c r="W6" s="156">
        <v>7152.9652</v>
      </c>
      <c r="X6" s="19"/>
      <c r="Y6" s="128"/>
    </row>
    <row r="7">
      <c r="A7" s="376" t="s">
        <v>551</v>
      </c>
      <c r="B7" s="19"/>
      <c r="C7" s="150">
        <v>70430.27</v>
      </c>
      <c r="D7" s="19"/>
      <c r="E7" s="150">
        <v>23476.756666666668</v>
      </c>
      <c r="F7" s="19"/>
      <c r="G7" s="151">
        <v>0.05927670463484046</v>
      </c>
      <c r="H7" s="152">
        <v>0.011219147344801795</v>
      </c>
      <c r="I7" s="19"/>
      <c r="J7" s="151">
        <v>0.2907210209473853</v>
      </c>
      <c r="K7" s="151">
        <v>0.28652788069675156</v>
      </c>
      <c r="L7" s="151">
        <v>-0.004193140250633712</v>
      </c>
      <c r="M7" s="151">
        <v>0.28399302175044905</v>
      </c>
      <c r="N7" s="151">
        <v>0.5705209024472007</v>
      </c>
      <c r="O7" s="153">
        <v>48.30608367626886</v>
      </c>
      <c r="P7" s="154">
        <v>24.8503427895981</v>
      </c>
      <c r="Q7" s="155">
        <v>6.44381327334083</v>
      </c>
      <c r="R7" s="19"/>
      <c r="S7" s="156">
        <v>3244.84</v>
      </c>
      <c r="T7" s="19"/>
      <c r="U7" s="157">
        <v>6011.2698978</v>
      </c>
      <c r="V7" s="153">
        <v>7177.24</v>
      </c>
      <c r="W7" s="156">
        <v>6879.1002</v>
      </c>
      <c r="X7" s="19"/>
      <c r="Y7" s="128"/>
    </row>
    <row r="8">
      <c r="A8" s="376" t="s">
        <v>552</v>
      </c>
      <c r="B8" s="19"/>
      <c r="C8" s="150">
        <v>32375.92</v>
      </c>
      <c r="D8" s="19"/>
      <c r="E8" s="150">
        <v>10791.973333333333</v>
      </c>
      <c r="F8" s="19"/>
      <c r="G8" s="151">
        <v>-0.06797446883970941</v>
      </c>
      <c r="H8" s="152">
        <v>-0.06345565749235474</v>
      </c>
      <c r="I8" s="19"/>
      <c r="J8" s="151">
        <v>0.28859411562667564</v>
      </c>
      <c r="K8" s="151">
        <v>0.2992934347502712</v>
      </c>
      <c r="L8" s="151">
        <v>0.010699319123595561</v>
      </c>
      <c r="M8" s="151">
        <v>0.5838382353304554</v>
      </c>
      <c r="N8" s="151">
        <v>0.8831316700807267</v>
      </c>
      <c r="O8" s="153">
        <v>34.66372591006424</v>
      </c>
      <c r="P8" s="154">
        <v>25.5269035532995</v>
      </c>
      <c r="Q8" s="155">
        <v>2.8584017515052</v>
      </c>
      <c r="R8" s="19"/>
      <c r="S8" s="156">
        <v>1521.51</v>
      </c>
      <c r="T8" s="19"/>
      <c r="U8" s="157">
        <v>3653.55401069</v>
      </c>
      <c r="V8" s="153">
        <v>3319.78</v>
      </c>
      <c r="W8" s="156">
        <v>3395.3869</v>
      </c>
      <c r="X8" s="19"/>
      <c r="Y8" s="128"/>
    </row>
    <row r="9">
      <c r="A9" s="376" t="s">
        <v>553</v>
      </c>
      <c r="B9" s="19"/>
      <c r="C9" s="150">
        <v>73701.91</v>
      </c>
      <c r="D9" s="19"/>
      <c r="E9" s="150">
        <v>24567.303333333333</v>
      </c>
      <c r="F9" s="19"/>
      <c r="G9" s="151">
        <v>0.03339286755864247</v>
      </c>
      <c r="H9" s="152">
        <v>0.017550274223034734</v>
      </c>
      <c r="I9" s="19"/>
      <c r="J9" s="151">
        <v>0.2725795030278048</v>
      </c>
      <c r="K9" s="151">
        <v>0.26671201601152533</v>
      </c>
      <c r="L9" s="151">
        <v>-0.005867487016279497</v>
      </c>
      <c r="M9" s="151">
        <v>0.26579427181737897</v>
      </c>
      <c r="N9" s="151">
        <v>0.5325062878289043</v>
      </c>
      <c r="O9" s="153">
        <v>52.60664525339043</v>
      </c>
      <c r="P9" s="154">
        <v>26.6904508043397</v>
      </c>
      <c r="Q9" s="155">
        <v>3.67582881253767</v>
      </c>
      <c r="R9" s="19"/>
      <c r="S9" s="156">
        <v>4965.1</v>
      </c>
      <c r="T9" s="19"/>
      <c r="U9" s="157">
        <v>8580.35274788</v>
      </c>
      <c r="V9" s="153">
        <v>9080.42</v>
      </c>
      <c r="W9" s="156">
        <v>7367.7717</v>
      </c>
      <c r="X9" s="19"/>
      <c r="Y9" s="128"/>
    </row>
    <row r="10">
      <c r="A10" s="376" t="s">
        <v>554</v>
      </c>
      <c r="B10" s="19"/>
      <c r="C10" s="150">
        <v>68695.93</v>
      </c>
      <c r="D10" s="19"/>
      <c r="E10" s="150">
        <v>22898.643333333333</v>
      </c>
      <c r="F10" s="19"/>
      <c r="G10" s="151">
        <v>-0.07418008870607991</v>
      </c>
      <c r="H10" s="152">
        <v>-0.05452638937434463</v>
      </c>
      <c r="I10" s="19"/>
      <c r="J10" s="151">
        <v>0.30428993391602677</v>
      </c>
      <c r="K10" s="151">
        <v>0.30430212968948817</v>
      </c>
      <c r="L10" s="151">
        <v>1.2195773461397204E-5</v>
      </c>
      <c r="M10" s="151">
        <v>0.27428935018421036</v>
      </c>
      <c r="N10" s="151">
        <v>0.5785914798736985</v>
      </c>
      <c r="O10" s="153">
        <v>50.81059911242603</v>
      </c>
      <c r="P10" s="154">
        <v>27.341873669269</v>
      </c>
      <c r="Q10" s="155">
        <v>6.13914930555555</v>
      </c>
      <c r="R10" s="19"/>
      <c r="S10" s="156">
        <v>2640.4</v>
      </c>
      <c r="T10" s="19"/>
      <c r="U10" s="157">
        <v>5565.69061078</v>
      </c>
      <c r="V10" s="153">
        <v>7086.18</v>
      </c>
      <c r="W10" s="156">
        <v>8251.3623</v>
      </c>
      <c r="X10" s="19"/>
      <c r="Y10" s="128"/>
    </row>
    <row r="11">
      <c r="A11" s="376" t="s">
        <v>555</v>
      </c>
      <c r="B11" s="19"/>
      <c r="C11" s="150">
        <v>38776.48</v>
      </c>
      <c r="D11" s="19"/>
      <c r="E11" s="150">
        <v>12925.493333333334</v>
      </c>
      <c r="F11" s="19"/>
      <c r="G11" s="151">
        <v>0.02923936871481244</v>
      </c>
      <c r="H11" s="152">
        <v>0.04966887417218543</v>
      </c>
      <c r="I11" s="19"/>
      <c r="J11" s="151">
        <v>0.29314522617834315</v>
      </c>
      <c r="K11" s="151">
        <v>0.3297155595350584</v>
      </c>
      <c r="L11" s="151">
        <v>0.0365703333567152</v>
      </c>
      <c r="M11" s="151">
        <v>0.34368063320858416</v>
      </c>
      <c r="N11" s="151">
        <v>0.6733961927436425</v>
      </c>
      <c r="O11" s="153">
        <v>43.08497777777778</v>
      </c>
      <c r="P11" s="154">
        <v>26.0276877761414</v>
      </c>
      <c r="Q11" s="155">
        <v>3.79210858585859</v>
      </c>
      <c r="R11" s="19"/>
      <c r="S11" s="156">
        <v>1810.97</v>
      </c>
      <c r="T11" s="19"/>
      <c r="U11" s="157">
        <v>3810.22233964</v>
      </c>
      <c r="V11" s="153">
        <v>3414.61</v>
      </c>
      <c r="W11" s="156">
        <v>6529.2582</v>
      </c>
      <c r="X11" s="19"/>
      <c r="Y11" s="128"/>
    </row>
    <row r="12">
      <c r="A12" s="170" t="s">
        <v>43</v>
      </c>
      <c r="B12" s="19"/>
      <c r="C12" s="171">
        <v>473321.45</v>
      </c>
      <c r="D12" s="19"/>
      <c r="E12" s="171">
        <v>157773.81666666668</v>
      </c>
      <c r="F12" s="19"/>
      <c r="G12" s="172">
        <v>-0.025450284157006373</v>
      </c>
      <c r="H12" s="173">
        <v>-0.046422282695693935</v>
      </c>
      <c r="I12" s="19"/>
      <c r="J12" s="172">
        <v>0.29091497966128516</v>
      </c>
      <c r="K12" s="172">
        <v>0.2910378002095616</v>
      </c>
      <c r="L12" s="172">
        <v>1.228205482764409E-4</v>
      </c>
      <c r="M12" s="172">
        <v>0.2821763492865155</v>
      </c>
      <c r="N12" s="172">
        <v>0.5732141494960772</v>
      </c>
      <c r="O12" s="174">
        <v>50.7420079331046</v>
      </c>
      <c r="P12" s="175">
        <v>27.2741809299306</v>
      </c>
      <c r="Q12" s="176">
        <v>4.80425317836455</v>
      </c>
      <c r="R12" s="19"/>
      <c r="S12" s="177">
        <v>25562.21</v>
      </c>
      <c r="T12" s="19"/>
      <c r="U12" s="178">
        <v>51307.43957386</v>
      </c>
      <c r="V12" s="174">
        <v>49714.14</v>
      </c>
      <c r="W12" s="177">
        <v>47527.8357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556</v>
      </c>
      <c r="B15" s="19"/>
      <c r="C15" s="156">
        <v>1144.12</v>
      </c>
      <c r="D15" s="19"/>
      <c r="E15" s="156">
        <v>123.96</v>
      </c>
      <c r="F15" s="19"/>
      <c r="G15" s="153">
        <v>79.3418516600132</v>
      </c>
      <c r="H15" s="185">
        <v>473.0</v>
      </c>
      <c r="I15" s="19"/>
      <c r="J15" s="157">
        <v>-47.03</v>
      </c>
      <c r="K15" s="157">
        <v>13.91</v>
      </c>
      <c r="L15" s="157">
        <v>21.63</v>
      </c>
      <c r="M15" s="157">
        <v>10.65</v>
      </c>
      <c r="N15" s="157">
        <v>4.0</v>
      </c>
      <c r="O15" s="157">
        <v>480.0</v>
      </c>
      <c r="P15" s="157">
        <v>384.0</v>
      </c>
      <c r="Q15" s="186">
        <v>312.0</v>
      </c>
      <c r="R15" s="19"/>
      <c r="S15" s="186">
        <v>14.0</v>
      </c>
      <c r="T15" s="19"/>
      <c r="U15" s="157">
        <v>21.0</v>
      </c>
      <c r="V15" s="153">
        <v>-110.41</v>
      </c>
      <c r="W15" s="156">
        <v>29.22861864671032</v>
      </c>
      <c r="X15" s="19"/>
      <c r="Y15" s="128"/>
    </row>
    <row r="16">
      <c r="A16" s="376" t="s">
        <v>557</v>
      </c>
      <c r="B16" s="19"/>
      <c r="C16" s="156">
        <v>612.11</v>
      </c>
      <c r="D16" s="19"/>
      <c r="E16" s="156">
        <v>301.13</v>
      </c>
      <c r="F16" s="19"/>
      <c r="G16" s="153">
        <v>438.978644259274</v>
      </c>
      <c r="H16" s="185">
        <v>326.0</v>
      </c>
      <c r="I16" s="19"/>
      <c r="J16" s="157">
        <v>-26.72</v>
      </c>
      <c r="K16" s="157">
        <v>-11.26</v>
      </c>
      <c r="L16" s="157">
        <v>2.68</v>
      </c>
      <c r="M16" s="157">
        <v>-1.98</v>
      </c>
      <c r="N16" s="157">
        <v>-6.0</v>
      </c>
      <c r="O16" s="157">
        <v>360.0</v>
      </c>
      <c r="P16" s="157">
        <v>204.0</v>
      </c>
      <c r="Q16" s="186">
        <v>176.0</v>
      </c>
      <c r="R16" s="19"/>
      <c r="S16" s="186">
        <v>10.0</v>
      </c>
      <c r="T16" s="19"/>
      <c r="U16" s="157">
        <v>10.0</v>
      </c>
      <c r="V16" s="153">
        <v>-51.98</v>
      </c>
      <c r="W16" s="156">
        <v>28.080383233532935</v>
      </c>
      <c r="X16" s="19"/>
      <c r="Y16" s="128"/>
    </row>
    <row r="17">
      <c r="A17" s="376" t="s">
        <v>558</v>
      </c>
      <c r="B17" s="19"/>
      <c r="C17" s="156">
        <v>548.88</v>
      </c>
      <c r="D17" s="19"/>
      <c r="E17" s="156">
        <v>48.17</v>
      </c>
      <c r="F17" s="19"/>
      <c r="G17" s="153">
        <v>151.185025244951</v>
      </c>
      <c r="H17" s="185">
        <v>315.0</v>
      </c>
      <c r="I17" s="19"/>
      <c r="J17" s="157">
        <v>-10.82</v>
      </c>
      <c r="K17" s="157">
        <v>16.01</v>
      </c>
      <c r="L17" s="157">
        <v>-2.58</v>
      </c>
      <c r="M17" s="157">
        <v>-0.41</v>
      </c>
      <c r="N17" s="157">
        <v>-6.0</v>
      </c>
      <c r="O17" s="157">
        <v>406.0</v>
      </c>
      <c r="P17" s="157">
        <v>248.0</v>
      </c>
      <c r="Q17" s="186">
        <v>146.0</v>
      </c>
      <c r="R17" s="19"/>
      <c r="S17" s="186">
        <v>9.0</v>
      </c>
      <c r="T17" s="19"/>
      <c r="U17" s="157">
        <v>7.0</v>
      </c>
      <c r="V17" s="153">
        <v>38.29</v>
      </c>
      <c r="W17" s="156">
        <v>25.880532212885154</v>
      </c>
      <c r="X17" s="19"/>
      <c r="Y17" s="128"/>
    </row>
    <row r="18">
      <c r="A18" s="376" t="s">
        <v>559</v>
      </c>
      <c r="B18" s="19"/>
      <c r="C18" s="156">
        <v>567.89</v>
      </c>
      <c r="D18" s="19"/>
      <c r="E18" s="156">
        <v>165.46</v>
      </c>
      <c r="F18" s="19"/>
      <c r="G18" s="153">
        <v>1731.16490346193</v>
      </c>
      <c r="H18" s="185">
        <v>454.0</v>
      </c>
      <c r="I18" s="19"/>
      <c r="J18" s="157">
        <v>24.87</v>
      </c>
      <c r="K18" s="157">
        <v>9.88</v>
      </c>
      <c r="L18" s="157">
        <v>6.94</v>
      </c>
      <c r="M18" s="157">
        <v>-5.21</v>
      </c>
      <c r="N18" s="157">
        <v>0.0</v>
      </c>
      <c r="O18" s="157">
        <v>124.0</v>
      </c>
      <c r="P18" s="157">
        <v>84.0</v>
      </c>
      <c r="Q18" s="186">
        <v>56.0</v>
      </c>
      <c r="R18" s="19"/>
      <c r="S18" s="186">
        <v>6.0</v>
      </c>
      <c r="T18" s="19"/>
      <c r="U18" s="157">
        <v>6.0</v>
      </c>
      <c r="V18" s="153">
        <v>5.04</v>
      </c>
      <c r="W18" s="156">
        <v>28.980528673835124</v>
      </c>
      <c r="X18" s="19"/>
      <c r="Y18" s="128"/>
    </row>
    <row r="19">
      <c r="A19" s="376" t="s">
        <v>560</v>
      </c>
      <c r="B19" s="19"/>
      <c r="C19" s="156">
        <v>547.67</v>
      </c>
      <c r="D19" s="19"/>
      <c r="E19" s="156">
        <v>3.11</v>
      </c>
      <c r="F19" s="19"/>
      <c r="G19" s="153">
        <v>76.5000332593918</v>
      </c>
      <c r="H19" s="185">
        <v>321.0</v>
      </c>
      <c r="I19" s="19"/>
      <c r="J19" s="157">
        <v>-48.55</v>
      </c>
      <c r="K19" s="157">
        <v>-1.15</v>
      </c>
      <c r="L19" s="157">
        <v>-13.86</v>
      </c>
      <c r="M19" s="157">
        <v>-13.52</v>
      </c>
      <c r="N19" s="157">
        <v>14.0</v>
      </c>
      <c r="O19" s="157">
        <v>224.0</v>
      </c>
      <c r="P19" s="157">
        <v>252.0</v>
      </c>
      <c r="Q19" s="186">
        <v>156.0</v>
      </c>
      <c r="R19" s="19"/>
      <c r="S19" s="186">
        <v>15.0</v>
      </c>
      <c r="T19" s="19"/>
      <c r="U19" s="157">
        <v>19.0</v>
      </c>
      <c r="V19" s="153">
        <v>-3.28</v>
      </c>
      <c r="W19" s="156">
        <v>27.54895427286357</v>
      </c>
      <c r="X19" s="19"/>
      <c r="Y19" s="128"/>
    </row>
    <row r="20">
      <c r="A20" s="376" t="s">
        <v>561</v>
      </c>
      <c r="B20" s="19"/>
      <c r="C20" s="156">
        <v>670.54</v>
      </c>
      <c r="D20" s="19"/>
      <c r="E20" s="156">
        <v>23.25</v>
      </c>
      <c r="F20" s="19"/>
      <c r="G20" s="153">
        <v>263.160004377365</v>
      </c>
      <c r="H20" s="185">
        <v>781.0</v>
      </c>
      <c r="I20" s="19"/>
      <c r="J20" s="157">
        <v>98.48</v>
      </c>
      <c r="K20" s="157">
        <v>-0.59</v>
      </c>
      <c r="L20" s="157">
        <v>4.1</v>
      </c>
      <c r="M20" s="157">
        <v>5.99</v>
      </c>
      <c r="N20" s="157">
        <v>-39.0</v>
      </c>
      <c r="O20" s="157">
        <v>570.0</v>
      </c>
      <c r="P20" s="157">
        <v>241.5</v>
      </c>
      <c r="Q20" s="186">
        <v>231.0</v>
      </c>
      <c r="R20" s="19"/>
      <c r="S20" s="186">
        <v>17.0</v>
      </c>
      <c r="T20" s="19"/>
      <c r="U20" s="157">
        <v>7.0</v>
      </c>
      <c r="V20" s="153">
        <v>13.76</v>
      </c>
      <c r="W20" s="156">
        <v>26.71258911084998</v>
      </c>
      <c r="X20" s="19"/>
      <c r="Y20" s="128"/>
    </row>
    <row r="21">
      <c r="A21" s="376" t="s">
        <v>562</v>
      </c>
      <c r="B21" s="19"/>
      <c r="C21" s="156">
        <v>375.98</v>
      </c>
      <c r="D21" s="19"/>
      <c r="E21" s="156">
        <v>108.8</v>
      </c>
      <c r="F21" s="19"/>
      <c r="G21" s="153">
        <v>110.833165617585</v>
      </c>
      <c r="H21" s="185">
        <v>162.0</v>
      </c>
      <c r="I21" s="19"/>
      <c r="J21" s="157">
        <v>14.13</v>
      </c>
      <c r="K21" s="157">
        <v>14.3</v>
      </c>
      <c r="L21" s="157">
        <v>-2.9</v>
      </c>
      <c r="M21" s="157">
        <v>15.33</v>
      </c>
      <c r="N21" s="157">
        <v>20.0</v>
      </c>
      <c r="O21" s="157">
        <v>120.0</v>
      </c>
      <c r="P21" s="157">
        <v>114.0</v>
      </c>
      <c r="Q21" s="186">
        <v>112.0</v>
      </c>
      <c r="R21" s="19"/>
      <c r="S21" s="186">
        <v>8.0</v>
      </c>
      <c r="T21" s="19"/>
      <c r="U21" s="157">
        <v>8.0</v>
      </c>
      <c r="V21" s="153">
        <v>72.3</v>
      </c>
      <c r="W21" s="156">
        <v>25.922903871829106</v>
      </c>
      <c r="X21" s="19"/>
      <c r="Y21" s="128"/>
    </row>
    <row r="22">
      <c r="A22" s="170" t="s">
        <v>43</v>
      </c>
      <c r="B22" s="19"/>
      <c r="C22" s="177">
        <v>4467.19</v>
      </c>
      <c r="D22" s="19"/>
      <c r="E22" s="177">
        <v>773.88</v>
      </c>
      <c r="F22" s="19"/>
      <c r="G22" s="174">
        <v>2851.16362788051</v>
      </c>
      <c r="H22" s="170">
        <v>2832.0</v>
      </c>
      <c r="I22" s="19"/>
      <c r="J22" s="178">
        <v>4.36</v>
      </c>
      <c r="K22" s="178">
        <v>41.1</v>
      </c>
      <c r="L22" s="178">
        <v>16.01</v>
      </c>
      <c r="M22" s="178">
        <v>10.85</v>
      </c>
      <c r="N22" s="178">
        <v>-13.0</v>
      </c>
      <c r="O22" s="178">
        <v>2284.0</v>
      </c>
      <c r="P22" s="178">
        <v>1527.5</v>
      </c>
      <c r="Q22" s="193">
        <v>1189.0</v>
      </c>
      <c r="R22" s="19"/>
      <c r="S22" s="193">
        <v>79.0</v>
      </c>
      <c r="T22" s="19"/>
      <c r="U22" s="178">
        <v>78.0</v>
      </c>
      <c r="V22" s="174">
        <v>-36.28</v>
      </c>
      <c r="W22" s="177">
        <v>27.5500704934542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70488.84142857142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277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72079.92857142857</v>
      </c>
      <c r="E2" s="3"/>
      <c r="F2" s="136">
        <v>-0.022073927851918355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563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564</v>
      </c>
      <c r="B5" s="19"/>
      <c r="C5" s="150">
        <v>99223.59</v>
      </c>
      <c r="D5" s="19"/>
      <c r="E5" s="150">
        <v>31571.142272727273</v>
      </c>
      <c r="F5" s="19"/>
      <c r="G5" s="151">
        <v>-0.021355900708598698</v>
      </c>
      <c r="H5" s="152">
        <v>-0.044840626688276604</v>
      </c>
      <c r="I5" s="19"/>
      <c r="J5" s="151">
        <v>0.2932792494204251</v>
      </c>
      <c r="K5" s="151">
        <v>0.28657634842682067</v>
      </c>
      <c r="L5" s="151">
        <v>-0.006702900993604444</v>
      </c>
      <c r="M5" s="151">
        <v>0.23461459013930056</v>
      </c>
      <c r="N5" s="151">
        <v>0.5211909385661212</v>
      </c>
      <c r="O5" s="153">
        <v>56.28110606920023</v>
      </c>
      <c r="P5" s="154">
        <v>31.2541780199818</v>
      </c>
      <c r="Q5" s="155">
        <v>5.44850781845919</v>
      </c>
      <c r="R5" s="19"/>
      <c r="S5" s="156">
        <v>7576.23</v>
      </c>
      <c r="T5" s="19"/>
      <c r="U5" s="157">
        <v>16852.16090984</v>
      </c>
      <c r="V5" s="153">
        <v>11202.44</v>
      </c>
      <c r="W5" s="156">
        <v>6943.4094</v>
      </c>
      <c r="X5" s="19"/>
      <c r="Y5" s="128"/>
    </row>
    <row r="6">
      <c r="A6" s="376" t="s">
        <v>565</v>
      </c>
      <c r="B6" s="19"/>
      <c r="C6" s="150">
        <v>97319.92</v>
      </c>
      <c r="D6" s="19"/>
      <c r="E6" s="150">
        <v>30965.429090909092</v>
      </c>
      <c r="F6" s="19"/>
      <c r="G6" s="151">
        <v>-0.09748563482877391</v>
      </c>
      <c r="H6" s="152">
        <v>-0.14527902048504826</v>
      </c>
      <c r="I6" s="19"/>
      <c r="J6" s="151">
        <v>0.2933258679209765</v>
      </c>
      <c r="K6" s="151">
        <v>0.290641882977298</v>
      </c>
      <c r="L6" s="151">
        <v>-0.0026839849436785398</v>
      </c>
      <c r="M6" s="151">
        <v>0.2167300322482797</v>
      </c>
      <c r="N6" s="151">
        <v>0.5073719152255777</v>
      </c>
      <c r="O6" s="153">
        <v>58.874724742891715</v>
      </c>
      <c r="P6" s="154">
        <v>25.97454004329</v>
      </c>
      <c r="Q6" s="155">
        <v>3.92963786236918</v>
      </c>
      <c r="R6" s="19"/>
      <c r="S6" s="156">
        <v>4331.24</v>
      </c>
      <c r="T6" s="19"/>
      <c r="U6" s="157">
        <v>7900.51079919</v>
      </c>
      <c r="V6" s="153">
        <v>9273.43</v>
      </c>
      <c r="W6" s="156">
        <v>6099.3157</v>
      </c>
      <c r="X6" s="19"/>
      <c r="Y6" s="128"/>
    </row>
    <row r="7">
      <c r="A7" s="376" t="s">
        <v>566</v>
      </c>
      <c r="B7" s="19"/>
      <c r="C7" s="150">
        <v>73086.94</v>
      </c>
      <c r="D7" s="19"/>
      <c r="E7" s="150">
        <v>23254.935454545455</v>
      </c>
      <c r="F7" s="19"/>
      <c r="G7" s="151">
        <v>0.06142354634871133</v>
      </c>
      <c r="H7" s="152">
        <v>0.018031013342949875</v>
      </c>
      <c r="I7" s="19"/>
      <c r="J7" s="151">
        <v>0.2925097151419939</v>
      </c>
      <c r="K7" s="151">
        <v>0.2876388873306229</v>
      </c>
      <c r="L7" s="151">
        <v>-0.004870827811370951</v>
      </c>
      <c r="M7" s="151">
        <v>0.28447174830414296</v>
      </c>
      <c r="N7" s="151">
        <v>0.5721106356347659</v>
      </c>
      <c r="O7" s="153">
        <v>48.53050464807437</v>
      </c>
      <c r="P7" s="154">
        <v>24.7668934240363</v>
      </c>
      <c r="Q7" s="155">
        <v>6.34128352490421</v>
      </c>
      <c r="R7" s="19"/>
      <c r="S7" s="156">
        <v>3360.05</v>
      </c>
      <c r="T7" s="19"/>
      <c r="U7" s="157">
        <v>6236.4937205</v>
      </c>
      <c r="V7" s="153">
        <v>7477.98</v>
      </c>
      <c r="W7" s="156">
        <v>6099.2252</v>
      </c>
      <c r="X7" s="19"/>
      <c r="Y7" s="128"/>
    </row>
    <row r="8">
      <c r="A8" s="376" t="s">
        <v>567</v>
      </c>
      <c r="B8" s="19"/>
      <c r="C8" s="150">
        <v>33847.35</v>
      </c>
      <c r="D8" s="19"/>
      <c r="E8" s="150">
        <v>10769.611363636364</v>
      </c>
      <c r="F8" s="19"/>
      <c r="G8" s="151">
        <v>-0.06269133601449522</v>
      </c>
      <c r="H8" s="152">
        <v>-0.061358655953250546</v>
      </c>
      <c r="I8" s="19"/>
      <c r="J8" s="151">
        <v>0.28881965648714003</v>
      </c>
      <c r="K8" s="151">
        <v>0.29970127646625216</v>
      </c>
      <c r="L8" s="151">
        <v>0.010881619979112103</v>
      </c>
      <c r="M8" s="151">
        <v>0.5822897508963035</v>
      </c>
      <c r="N8" s="151">
        <v>0.8819910273625557</v>
      </c>
      <c r="O8" s="153">
        <v>34.89417525773196</v>
      </c>
      <c r="P8" s="154">
        <v>25.5627022653722</v>
      </c>
      <c r="Q8" s="155">
        <v>2.78875</v>
      </c>
      <c r="R8" s="19"/>
      <c r="S8" s="156">
        <v>1587.52</v>
      </c>
      <c r="T8" s="19"/>
      <c r="U8" s="157">
        <v>3827.41440777</v>
      </c>
      <c r="V8" s="153">
        <v>3481.51</v>
      </c>
      <c r="W8" s="156">
        <v>3044.3647</v>
      </c>
      <c r="X8" s="19"/>
      <c r="Y8" s="128"/>
    </row>
    <row r="9">
      <c r="A9" s="376" t="s">
        <v>568</v>
      </c>
      <c r="B9" s="19"/>
      <c r="C9" s="150">
        <v>78275.2</v>
      </c>
      <c r="D9" s="19"/>
      <c r="E9" s="150">
        <v>24905.745454545453</v>
      </c>
      <c r="F9" s="19"/>
      <c r="G9" s="151">
        <v>0.04809045837755878</v>
      </c>
      <c r="H9" s="152">
        <v>0.029288702928870293</v>
      </c>
      <c r="I9" s="19"/>
      <c r="J9" s="151">
        <v>0.27198576305138794</v>
      </c>
      <c r="K9" s="151">
        <v>0.2664128740648379</v>
      </c>
      <c r="L9" s="151">
        <v>-0.0055728889865500186</v>
      </c>
      <c r="M9" s="151">
        <v>0.2618029784657209</v>
      </c>
      <c r="N9" s="151">
        <v>0.5282158525305588</v>
      </c>
      <c r="O9" s="153">
        <v>53.284683458134786</v>
      </c>
      <c r="P9" s="154">
        <v>27.435329497908</v>
      </c>
      <c r="Q9" s="155">
        <v>3.92706912232833</v>
      </c>
      <c r="R9" s="19"/>
      <c r="S9" s="156">
        <v>5261.94</v>
      </c>
      <c r="T9" s="19"/>
      <c r="U9" s="157">
        <v>9120.23957968</v>
      </c>
      <c r="V9" s="153">
        <v>9750.15</v>
      </c>
      <c r="W9" s="156">
        <v>6159.3411</v>
      </c>
      <c r="X9" s="19"/>
      <c r="Y9" s="128"/>
    </row>
    <row r="10">
      <c r="A10" s="376" t="s">
        <v>569</v>
      </c>
      <c r="B10" s="19"/>
      <c r="C10" s="150">
        <v>71690.96</v>
      </c>
      <c r="D10" s="19"/>
      <c r="E10" s="150">
        <v>22810.76</v>
      </c>
      <c r="F10" s="19"/>
      <c r="G10" s="151">
        <v>-0.06428665310037529</v>
      </c>
      <c r="H10" s="152">
        <v>-0.044256756756756756</v>
      </c>
      <c r="I10" s="19"/>
      <c r="J10" s="151">
        <v>0.30419567543801895</v>
      </c>
      <c r="K10" s="151">
        <v>0.3041678546360657</v>
      </c>
      <c r="L10" s="151">
        <v>-2.782080195327277E-5</v>
      </c>
      <c r="M10" s="151">
        <v>0.273182203167596</v>
      </c>
      <c r="N10" s="151">
        <v>0.5773500578036617</v>
      </c>
      <c r="O10" s="153">
        <v>50.953063255152806</v>
      </c>
      <c r="P10" s="154">
        <v>27.3883310719132</v>
      </c>
      <c r="Q10" s="155">
        <v>6.13150847256784</v>
      </c>
      <c r="R10" s="19"/>
      <c r="S10" s="156">
        <v>2756.02</v>
      </c>
      <c r="T10" s="19"/>
      <c r="U10" s="157">
        <v>5828.33654632</v>
      </c>
      <c r="V10" s="153">
        <v>7402.67</v>
      </c>
      <c r="W10" s="156">
        <v>7160.4029</v>
      </c>
      <c r="X10" s="19"/>
      <c r="Y10" s="128"/>
    </row>
    <row r="11">
      <c r="A11" s="376" t="s">
        <v>570</v>
      </c>
      <c r="B11" s="19"/>
      <c r="C11" s="150">
        <v>39977.93</v>
      </c>
      <c r="D11" s="19"/>
      <c r="E11" s="150">
        <v>12720.250454545454</v>
      </c>
      <c r="F11" s="19"/>
      <c r="G11" s="151">
        <v>0.02323880809798006</v>
      </c>
      <c r="H11" s="152">
        <v>0.04251269035532995</v>
      </c>
      <c r="I11" s="19"/>
      <c r="J11" s="151">
        <v>0.29315249689015915</v>
      </c>
      <c r="K11" s="151">
        <v>0.33152250003939676</v>
      </c>
      <c r="L11" s="151">
        <v>0.038370003149237594</v>
      </c>
      <c r="M11" s="151">
        <v>0.34667362217103287</v>
      </c>
      <c r="N11" s="151">
        <v>0.6781961222104296</v>
      </c>
      <c r="O11" s="153">
        <v>42.80292291220557</v>
      </c>
      <c r="P11" s="154">
        <v>25.9263532763533</v>
      </c>
      <c r="Q11" s="155">
        <v>3.76871701177426</v>
      </c>
      <c r="R11" s="19"/>
      <c r="S11" s="156">
        <v>1867.96</v>
      </c>
      <c r="T11" s="19"/>
      <c r="U11" s="157">
        <v>3942.33256913</v>
      </c>
      <c r="V11" s="153">
        <v>3530.11</v>
      </c>
      <c r="W11" s="156">
        <v>6042.8339</v>
      </c>
      <c r="X11" s="19"/>
      <c r="Y11" s="128"/>
    </row>
    <row r="12">
      <c r="A12" s="170" t="s">
        <v>43</v>
      </c>
      <c r="B12" s="19"/>
      <c r="C12" s="171">
        <v>493421.89</v>
      </c>
      <c r="D12" s="19"/>
      <c r="E12" s="171">
        <v>156997.87409090908</v>
      </c>
      <c r="F12" s="19"/>
      <c r="G12" s="172">
        <v>-0.022073927851918355</v>
      </c>
      <c r="H12" s="173">
        <v>-0.04088227750705309</v>
      </c>
      <c r="I12" s="19"/>
      <c r="J12" s="172">
        <v>0.2910664137742247</v>
      </c>
      <c r="K12" s="172">
        <v>0.2914347979170523</v>
      </c>
      <c r="L12" s="172">
        <v>3.683841428275507E-4</v>
      </c>
      <c r="M12" s="172">
        <v>0.28131758524130335</v>
      </c>
      <c r="N12" s="172">
        <v>0.5727523831583556</v>
      </c>
      <c r="O12" s="174">
        <v>50.8577499484642</v>
      </c>
      <c r="P12" s="175">
        <v>27.3865424734337</v>
      </c>
      <c r="Q12" s="176">
        <v>4.81854937273087</v>
      </c>
      <c r="R12" s="19"/>
      <c r="S12" s="177">
        <v>26740.96</v>
      </c>
      <c r="T12" s="19"/>
      <c r="U12" s="178">
        <v>53707.48853243</v>
      </c>
      <c r="V12" s="174">
        <v>52118.29</v>
      </c>
      <c r="W12" s="177">
        <v>41548.8929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571</v>
      </c>
      <c r="B15" s="19"/>
      <c r="C15" s="156">
        <v>1153.12</v>
      </c>
      <c r="D15" s="19"/>
      <c r="E15" s="156">
        <v>229.86</v>
      </c>
      <c r="F15" s="19"/>
      <c r="G15" s="153">
        <v>79.3418516600132</v>
      </c>
      <c r="H15" s="185">
        <v>496.0</v>
      </c>
      <c r="I15" s="19"/>
      <c r="J15" s="157">
        <v>-56.22</v>
      </c>
      <c r="K15" s="157">
        <v>13.91</v>
      </c>
      <c r="L15" s="157">
        <v>21.63</v>
      </c>
      <c r="M15" s="157">
        <v>10.65</v>
      </c>
      <c r="N15" s="157">
        <v>4.0</v>
      </c>
      <c r="O15" s="157">
        <v>400.0</v>
      </c>
      <c r="P15" s="157">
        <v>306.0</v>
      </c>
      <c r="Q15" s="186">
        <v>200.0</v>
      </c>
      <c r="R15" s="19"/>
      <c r="S15" s="186">
        <v>15.0</v>
      </c>
      <c r="T15" s="19"/>
      <c r="U15" s="157">
        <v>20.0</v>
      </c>
      <c r="V15" s="153">
        <v>-94.39</v>
      </c>
      <c r="W15" s="156">
        <v>29.14493117893477</v>
      </c>
      <c r="X15" s="19"/>
      <c r="Y15" s="128"/>
    </row>
    <row r="16">
      <c r="A16" s="376" t="s">
        <v>572</v>
      </c>
      <c r="B16" s="19"/>
      <c r="C16" s="156">
        <v>615.63</v>
      </c>
      <c r="D16" s="19"/>
      <c r="E16" s="156">
        <v>315.8</v>
      </c>
      <c r="F16" s="19"/>
      <c r="G16" s="153">
        <v>438.978644259274</v>
      </c>
      <c r="H16" s="185">
        <v>346.0</v>
      </c>
      <c r="I16" s="19"/>
      <c r="J16" s="157">
        <v>-26.72</v>
      </c>
      <c r="K16" s="157">
        <v>-11.26</v>
      </c>
      <c r="L16" s="157">
        <v>2.68</v>
      </c>
      <c r="M16" s="157">
        <v>-1.98</v>
      </c>
      <c r="N16" s="157">
        <v>-6.0</v>
      </c>
      <c r="O16" s="157">
        <v>297.0</v>
      </c>
      <c r="P16" s="157">
        <v>117.5</v>
      </c>
      <c r="Q16" s="186">
        <v>120.5</v>
      </c>
      <c r="R16" s="19"/>
      <c r="S16" s="186">
        <v>9.0</v>
      </c>
      <c r="T16" s="19"/>
      <c r="U16" s="157">
        <v>10.0</v>
      </c>
      <c r="V16" s="153">
        <v>-51.78</v>
      </c>
      <c r="W16" s="156">
        <v>27.879776568318533</v>
      </c>
      <c r="X16" s="19"/>
      <c r="Y16" s="128"/>
    </row>
    <row r="17">
      <c r="A17" s="376" t="s">
        <v>573</v>
      </c>
      <c r="B17" s="19"/>
      <c r="C17" s="156">
        <v>555.05</v>
      </c>
      <c r="D17" s="19"/>
      <c r="E17" s="156">
        <v>133.96</v>
      </c>
      <c r="F17" s="19"/>
      <c r="G17" s="153">
        <v>151.185025244951</v>
      </c>
      <c r="H17" s="185">
        <v>326.0</v>
      </c>
      <c r="I17" s="19"/>
      <c r="J17" s="157">
        <v>-16.92</v>
      </c>
      <c r="K17" s="157">
        <v>15.46</v>
      </c>
      <c r="L17" s="157">
        <v>-2.82</v>
      </c>
      <c r="M17" s="157">
        <v>-7.81</v>
      </c>
      <c r="N17" s="157">
        <v>-6.0</v>
      </c>
      <c r="O17" s="157">
        <v>349.0</v>
      </c>
      <c r="P17" s="157">
        <v>189.0</v>
      </c>
      <c r="Q17" s="186">
        <v>109.5</v>
      </c>
      <c r="R17" s="19"/>
      <c r="S17" s="186">
        <v>6.0</v>
      </c>
      <c r="T17" s="19"/>
      <c r="U17" s="157">
        <v>0.0</v>
      </c>
      <c r="V17" s="153">
        <v>40.07</v>
      </c>
      <c r="W17" s="156">
        <v>25.79583717357911</v>
      </c>
      <c r="X17" s="19"/>
      <c r="Y17" s="128"/>
    </row>
    <row r="18">
      <c r="A18" s="376" t="s">
        <v>574</v>
      </c>
      <c r="B18" s="19"/>
      <c r="C18" s="156">
        <v>566.96</v>
      </c>
      <c r="D18" s="19"/>
      <c r="E18" s="156">
        <v>165.46</v>
      </c>
      <c r="F18" s="19"/>
      <c r="G18" s="153">
        <v>1731.16490346193</v>
      </c>
      <c r="H18" s="185">
        <v>475.0</v>
      </c>
      <c r="I18" s="19"/>
      <c r="J18" s="157">
        <v>16.67</v>
      </c>
      <c r="K18" s="157">
        <v>9.19</v>
      </c>
      <c r="L18" s="157">
        <v>4.0</v>
      </c>
      <c r="M18" s="157">
        <v>-5.34</v>
      </c>
      <c r="N18" s="157">
        <v>0.0</v>
      </c>
      <c r="O18" s="157">
        <v>12.1</v>
      </c>
      <c r="P18" s="157">
        <v>9.3</v>
      </c>
      <c r="Q18" s="186">
        <v>36.0</v>
      </c>
      <c r="R18" s="19"/>
      <c r="S18" s="186">
        <v>6.0</v>
      </c>
      <c r="T18" s="19"/>
      <c r="U18" s="157">
        <v>6.0</v>
      </c>
      <c r="V18" s="153">
        <v>5.67</v>
      </c>
      <c r="W18" s="156">
        <v>28.80036626916525</v>
      </c>
      <c r="X18" s="19"/>
      <c r="Y18" s="128"/>
    </row>
    <row r="19">
      <c r="A19" s="376" t="s">
        <v>575</v>
      </c>
      <c r="B19" s="19"/>
      <c r="C19" s="156">
        <v>555.15</v>
      </c>
      <c r="D19" s="19"/>
      <c r="E19" s="156">
        <v>3.11</v>
      </c>
      <c r="F19" s="19"/>
      <c r="G19" s="153">
        <v>76.5000332593918</v>
      </c>
      <c r="H19" s="185">
        <v>344.0</v>
      </c>
      <c r="I19" s="19"/>
      <c r="J19" s="157">
        <v>-48.55</v>
      </c>
      <c r="K19" s="157">
        <v>-1.15</v>
      </c>
      <c r="L19" s="157">
        <v>-13.86</v>
      </c>
      <c r="M19" s="157">
        <v>-13.52</v>
      </c>
      <c r="N19" s="157">
        <v>14.0</v>
      </c>
      <c r="O19" s="157">
        <v>162.0</v>
      </c>
      <c r="P19" s="157">
        <v>175.5</v>
      </c>
      <c r="Q19" s="186">
        <v>93.5</v>
      </c>
      <c r="R19" s="19"/>
      <c r="S19" s="186">
        <v>12.0</v>
      </c>
      <c r="T19" s="19"/>
      <c r="U19" s="157">
        <v>18.0</v>
      </c>
      <c r="V19" s="153">
        <v>-2.52</v>
      </c>
      <c r="W19" s="156">
        <v>27.566790254237286</v>
      </c>
      <c r="X19" s="19"/>
      <c r="Y19" s="128"/>
    </row>
    <row r="20">
      <c r="A20" s="376" t="s">
        <v>576</v>
      </c>
      <c r="B20" s="19"/>
      <c r="C20" s="156">
        <v>711.59</v>
      </c>
      <c r="D20" s="19"/>
      <c r="E20" s="156">
        <v>23.25</v>
      </c>
      <c r="F20" s="19"/>
      <c r="G20" s="153">
        <v>263.160004377365</v>
      </c>
      <c r="H20" s="185">
        <v>820.0</v>
      </c>
      <c r="I20" s="19"/>
      <c r="J20" s="157">
        <v>98.48</v>
      </c>
      <c r="K20" s="157">
        <v>-0.59</v>
      </c>
      <c r="L20" s="157">
        <v>4.1</v>
      </c>
      <c r="M20" s="157">
        <v>5.99</v>
      </c>
      <c r="N20" s="157">
        <v>-39.0</v>
      </c>
      <c r="O20" s="157">
        <v>480.0</v>
      </c>
      <c r="P20" s="157">
        <v>131.0</v>
      </c>
      <c r="Q20" s="186">
        <v>206.0</v>
      </c>
      <c r="R20" s="19"/>
      <c r="S20" s="186">
        <v>12.0</v>
      </c>
      <c r="T20" s="19"/>
      <c r="U20" s="157">
        <v>7.0</v>
      </c>
      <c r="V20" s="153">
        <v>13.11</v>
      </c>
      <c r="W20" s="156">
        <v>26.65031448895545</v>
      </c>
      <c r="X20" s="19"/>
      <c r="Y20" s="128"/>
    </row>
    <row r="21">
      <c r="A21" s="376" t="s">
        <v>577</v>
      </c>
      <c r="B21" s="19"/>
      <c r="C21" s="156">
        <v>394.99</v>
      </c>
      <c r="D21" s="19"/>
      <c r="E21" s="156">
        <v>112.07</v>
      </c>
      <c r="F21" s="19"/>
      <c r="G21" s="153">
        <v>110.833165617585</v>
      </c>
      <c r="H21" s="185">
        <v>170.0</v>
      </c>
      <c r="I21" s="19"/>
      <c r="J21" s="157">
        <v>12.42</v>
      </c>
      <c r="K21" s="157">
        <v>16.52</v>
      </c>
      <c r="L21" s="157">
        <v>28.08</v>
      </c>
      <c r="M21" s="157">
        <v>14.11</v>
      </c>
      <c r="N21" s="157">
        <v>20.0</v>
      </c>
      <c r="O21" s="157">
        <v>96.0</v>
      </c>
      <c r="P21" s="157">
        <v>91.5</v>
      </c>
      <c r="Q21" s="186">
        <v>90.0</v>
      </c>
      <c r="R21" s="19"/>
      <c r="S21" s="186">
        <v>2.0</v>
      </c>
      <c r="T21" s="19"/>
      <c r="U21" s="157">
        <v>2.0</v>
      </c>
      <c r="V21" s="153">
        <v>78.09</v>
      </c>
      <c r="W21" s="156">
        <v>25.780167417900838</v>
      </c>
      <c r="X21" s="19"/>
      <c r="Y21" s="128"/>
    </row>
    <row r="22">
      <c r="A22" s="170" t="s">
        <v>43</v>
      </c>
      <c r="B22" s="19"/>
      <c r="C22" s="177">
        <v>4552.49</v>
      </c>
      <c r="D22" s="19"/>
      <c r="E22" s="177">
        <v>983.51</v>
      </c>
      <c r="F22" s="19"/>
      <c r="G22" s="174">
        <v>2851.16362788051</v>
      </c>
      <c r="H22" s="170">
        <v>2977.0</v>
      </c>
      <c r="I22" s="19"/>
      <c r="J22" s="178">
        <v>-20.84</v>
      </c>
      <c r="K22" s="178">
        <v>42.08</v>
      </c>
      <c r="L22" s="178">
        <v>43.81</v>
      </c>
      <c r="M22" s="178">
        <v>2.1</v>
      </c>
      <c r="N22" s="178">
        <v>-13.0</v>
      </c>
      <c r="O22" s="178">
        <v>1796.1</v>
      </c>
      <c r="P22" s="178">
        <v>1019.8</v>
      </c>
      <c r="Q22" s="193">
        <v>855.5</v>
      </c>
      <c r="R22" s="19"/>
      <c r="S22" s="193">
        <v>62.0</v>
      </c>
      <c r="T22" s="19"/>
      <c r="U22" s="178">
        <v>63.0</v>
      </c>
      <c r="V22" s="174">
        <v>-11.75</v>
      </c>
      <c r="W22" s="177">
        <v>27.4525041036962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72751.64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277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74293.92428571428</v>
      </c>
      <c r="E2" s="3"/>
      <c r="F2" s="136">
        <v>-0.020759224937197805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578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579</v>
      </c>
      <c r="B5" s="19"/>
      <c r="C5" s="150">
        <v>102256.33</v>
      </c>
      <c r="D5" s="19"/>
      <c r="E5" s="150">
        <v>31121.491739130433</v>
      </c>
      <c r="F5" s="19"/>
      <c r="G5" s="151">
        <v>-0.023076700402906953</v>
      </c>
      <c r="H5" s="152">
        <v>-0.044036697247706424</v>
      </c>
      <c r="I5" s="19"/>
      <c r="J5" s="151">
        <v>0.29341117562110824</v>
      </c>
      <c r="K5" s="151">
        <v>0.28659104722416695</v>
      </c>
      <c r="L5" s="151">
        <v>-0.006820128396941295</v>
      </c>
      <c r="M5" s="151">
        <v>0.23821784822514167</v>
      </c>
      <c r="N5" s="151">
        <v>0.5248088954493086</v>
      </c>
      <c r="O5" s="153">
        <v>55.9389113785558</v>
      </c>
      <c r="P5" s="154">
        <v>31.2256556776557</v>
      </c>
      <c r="Q5" s="155">
        <v>5.43843735552473</v>
      </c>
      <c r="R5" s="19"/>
      <c r="S5" s="156">
        <v>7817.72</v>
      </c>
      <c r="T5" s="19"/>
      <c r="U5" s="157">
        <v>17361.41509498</v>
      </c>
      <c r="V5" s="153">
        <v>11585.69</v>
      </c>
      <c r="W5" s="156">
        <v>10045.5046</v>
      </c>
      <c r="X5" s="19"/>
      <c r="Y5" s="128"/>
    </row>
    <row r="6">
      <c r="A6" s="376" t="s">
        <v>580</v>
      </c>
      <c r="B6" s="19"/>
      <c r="C6" s="150">
        <v>101173.1</v>
      </c>
      <c r="D6" s="19"/>
      <c r="E6" s="150">
        <v>30791.81304347826</v>
      </c>
      <c r="F6" s="19"/>
      <c r="G6" s="151">
        <v>-0.0904091406180605</v>
      </c>
      <c r="H6" s="152">
        <v>-0.13797814207650272</v>
      </c>
      <c r="I6" s="19"/>
      <c r="J6" s="151">
        <v>0.2940423887377178</v>
      </c>
      <c r="K6" s="151">
        <v>0.29208209296739945</v>
      </c>
      <c r="L6" s="151">
        <v>-0.001960295770318395</v>
      </c>
      <c r="M6" s="151">
        <v>0.21707811266038107</v>
      </c>
      <c r="N6" s="151">
        <v>0.5091602056277805</v>
      </c>
      <c r="O6" s="153">
        <v>58.99306122448979</v>
      </c>
      <c r="P6" s="154">
        <v>26.1287539103233</v>
      </c>
      <c r="Q6" s="155">
        <v>4.03867288060364</v>
      </c>
      <c r="R6" s="19"/>
      <c r="S6" s="156">
        <v>4510.0</v>
      </c>
      <c r="T6" s="19"/>
      <c r="U6" s="157">
        <v>8193.89173039</v>
      </c>
      <c r="V6" s="153">
        <v>9637.17</v>
      </c>
      <c r="W6" s="156">
        <v>8511.059</v>
      </c>
      <c r="X6" s="19"/>
      <c r="Y6" s="128"/>
    </row>
    <row r="7">
      <c r="A7" s="376" t="s">
        <v>581</v>
      </c>
      <c r="B7" s="19"/>
      <c r="C7" s="150">
        <v>74907.97</v>
      </c>
      <c r="D7" s="19"/>
      <c r="E7" s="150">
        <v>22798.077826086956</v>
      </c>
      <c r="F7" s="19"/>
      <c r="G7" s="151">
        <v>0.05212965465165994</v>
      </c>
      <c r="H7" s="152">
        <v>0.011830201809324982</v>
      </c>
      <c r="I7" s="19"/>
      <c r="J7" s="151">
        <v>0.2932658567572983</v>
      </c>
      <c r="K7" s="151">
        <v>0.28857374322118196</v>
      </c>
      <c r="L7" s="151">
        <v>-0.004692113536116384</v>
      </c>
      <c r="M7" s="151">
        <v>0.28545921081561815</v>
      </c>
      <c r="N7" s="151">
        <v>0.5740329540368001</v>
      </c>
      <c r="O7" s="153">
        <v>48.01792948717949</v>
      </c>
      <c r="P7" s="154">
        <v>24.6931216931217</v>
      </c>
      <c r="Q7" s="155">
        <v>6.32928289167829</v>
      </c>
      <c r="R7" s="19"/>
      <c r="S7" s="156">
        <v>3446.15</v>
      </c>
      <c r="T7" s="19"/>
      <c r="U7" s="157">
        <v>6405.77011225</v>
      </c>
      <c r="V7" s="153">
        <v>7698.48</v>
      </c>
      <c r="W7" s="156">
        <v>8766.4976</v>
      </c>
      <c r="X7" s="19"/>
      <c r="Y7" s="128"/>
    </row>
    <row r="8">
      <c r="A8" s="376" t="s">
        <v>582</v>
      </c>
      <c r="B8" s="19"/>
      <c r="C8" s="150">
        <v>35191.86</v>
      </c>
      <c r="D8" s="19"/>
      <c r="E8" s="150">
        <v>10710.566086956522</v>
      </c>
      <c r="F8" s="19"/>
      <c r="G8" s="151">
        <v>-0.05247436781114031</v>
      </c>
      <c r="H8" s="152">
        <v>-0.050955414012738856</v>
      </c>
      <c r="I8" s="19"/>
      <c r="J8" s="151">
        <v>0.2897803639818981</v>
      </c>
      <c r="K8" s="151">
        <v>0.29870094106989514</v>
      </c>
      <c r="L8" s="151">
        <v>0.008920577087997053</v>
      </c>
      <c r="M8" s="151">
        <v>0.5840276700350593</v>
      </c>
      <c r="N8" s="151">
        <v>0.8827286111049544</v>
      </c>
      <c r="O8" s="153">
        <v>34.87795837462834</v>
      </c>
      <c r="P8" s="154">
        <v>25.5280715396579</v>
      </c>
      <c r="Q8" s="155">
        <v>2.83087574850299</v>
      </c>
      <c r="R8" s="19"/>
      <c r="S8" s="156">
        <v>1658.86</v>
      </c>
      <c r="T8" s="19"/>
      <c r="U8" s="157">
        <v>3970.98025953</v>
      </c>
      <c r="V8" s="153">
        <v>3626.76</v>
      </c>
      <c r="W8" s="156">
        <v>4273.6469</v>
      </c>
      <c r="X8" s="19"/>
      <c r="Y8" s="128"/>
    </row>
    <row r="9">
      <c r="A9" s="376" t="s">
        <v>583</v>
      </c>
      <c r="B9" s="19"/>
      <c r="C9" s="150">
        <v>80520.36</v>
      </c>
      <c r="D9" s="19"/>
      <c r="E9" s="150">
        <v>24506.19652173913</v>
      </c>
      <c r="F9" s="19"/>
      <c r="G9" s="151">
        <v>0.04340220163100192</v>
      </c>
      <c r="H9" s="152">
        <v>0.025278058645096056</v>
      </c>
      <c r="I9" s="19"/>
      <c r="J9" s="151">
        <v>0.27231684011348184</v>
      </c>
      <c r="K9" s="151">
        <v>0.2668560485819984</v>
      </c>
      <c r="L9" s="151">
        <v>-0.005460791531483466</v>
      </c>
      <c r="M9" s="151">
        <v>0.26024711638149656</v>
      </c>
      <c r="N9" s="151">
        <v>0.527103164963495</v>
      </c>
      <c r="O9" s="153">
        <v>52.83488188976378</v>
      </c>
      <c r="P9" s="154">
        <v>27.3970298710115</v>
      </c>
      <c r="Q9" s="155">
        <v>3.88703642384106</v>
      </c>
      <c r="R9" s="19"/>
      <c r="S9" s="156">
        <v>5425.12</v>
      </c>
      <c r="T9" s="19"/>
      <c r="U9" s="157">
        <v>9410.43037119</v>
      </c>
      <c r="V9" s="153">
        <v>10023.15</v>
      </c>
      <c r="W9" s="156">
        <v>7844.6769</v>
      </c>
      <c r="X9" s="19"/>
      <c r="Y9" s="128"/>
    </row>
    <row r="10">
      <c r="A10" s="376" t="s">
        <v>584</v>
      </c>
      <c r="B10" s="19"/>
      <c r="C10" s="150">
        <v>73790.19</v>
      </c>
      <c r="D10" s="19"/>
      <c r="E10" s="150">
        <v>22457.88391304348</v>
      </c>
      <c r="F10" s="19"/>
      <c r="G10" s="151">
        <v>-0.06158463724279804</v>
      </c>
      <c r="H10" s="152">
        <v>-0.041666666666666664</v>
      </c>
      <c r="I10" s="19"/>
      <c r="J10" s="151">
        <v>0.3044544268011778</v>
      </c>
      <c r="K10" s="151">
        <v>0.3044018967832987</v>
      </c>
      <c r="L10" s="151">
        <v>-5.2530017879070376E-5</v>
      </c>
      <c r="M10" s="151">
        <v>0.27364375671074975</v>
      </c>
      <c r="N10" s="151">
        <v>0.5780456534940485</v>
      </c>
      <c r="O10" s="153">
        <v>50.47208618331053</v>
      </c>
      <c r="P10" s="154">
        <v>27.4267782884657</v>
      </c>
      <c r="Q10" s="155">
        <v>6.09222298692361</v>
      </c>
      <c r="R10" s="19"/>
      <c r="S10" s="156">
        <v>2848.27</v>
      </c>
      <c r="T10" s="19"/>
      <c r="U10" s="157">
        <v>6014.32848037</v>
      </c>
      <c r="V10" s="153">
        <v>7638.92</v>
      </c>
      <c r="W10" s="156">
        <v>9008.9948</v>
      </c>
      <c r="X10" s="19"/>
      <c r="Y10" s="128"/>
    </row>
    <row r="11">
      <c r="A11" s="376" t="s">
        <v>585</v>
      </c>
      <c r="B11" s="19"/>
      <c r="C11" s="150">
        <v>41421.67</v>
      </c>
      <c r="D11" s="19"/>
      <c r="E11" s="150">
        <v>12606.595217391305</v>
      </c>
      <c r="F11" s="19"/>
      <c r="G11" s="151">
        <v>0.035143995919567905</v>
      </c>
      <c r="H11" s="152">
        <v>0.06083178150217256</v>
      </c>
      <c r="I11" s="19"/>
      <c r="J11" s="151">
        <v>0.2941358955348734</v>
      </c>
      <c r="K11" s="151">
        <v>0.3324124787822413</v>
      </c>
      <c r="L11" s="151">
        <v>0.038276583247367865</v>
      </c>
      <c r="M11" s="151">
        <v>0.3472754575081111</v>
      </c>
      <c r="N11" s="151">
        <v>0.6796879362903524</v>
      </c>
      <c r="O11" s="153">
        <v>42.83523267838677</v>
      </c>
      <c r="P11" s="154">
        <v>25.8203703703704</v>
      </c>
      <c r="Q11" s="155">
        <v>3.78306955842126</v>
      </c>
      <c r="R11" s="19"/>
      <c r="S11" s="156">
        <v>1917.16</v>
      </c>
      <c r="T11" s="19"/>
      <c r="U11" s="157">
        <v>4079.79847037</v>
      </c>
      <c r="V11" s="153">
        <v>3666.61</v>
      </c>
      <c r="W11" s="156">
        <v>7446.1266</v>
      </c>
      <c r="X11" s="19"/>
      <c r="Y11" s="128"/>
    </row>
    <row r="12">
      <c r="A12" s="170" t="s">
        <v>43</v>
      </c>
      <c r="B12" s="19"/>
      <c r="C12" s="171">
        <v>509261.48</v>
      </c>
      <c r="D12" s="19"/>
      <c r="E12" s="171">
        <v>154992.6243478261</v>
      </c>
      <c r="F12" s="19"/>
      <c r="G12" s="172">
        <v>-0.020759224937197805</v>
      </c>
      <c r="H12" s="173">
        <v>-0.03807157057654076</v>
      </c>
      <c r="I12" s="19"/>
      <c r="J12" s="172">
        <v>0.29158810519107004</v>
      </c>
      <c r="K12" s="172">
        <v>0.29199776389920556</v>
      </c>
      <c r="L12" s="172">
        <v>4.096587081355535E-4</v>
      </c>
      <c r="M12" s="172">
        <v>0.2823502068132072</v>
      </c>
      <c r="N12" s="172">
        <v>0.5743479707124128</v>
      </c>
      <c r="O12" s="174">
        <v>50.5972657724789</v>
      </c>
      <c r="P12" s="175">
        <v>27.3859964659851</v>
      </c>
      <c r="Q12" s="176">
        <v>4.82402497047996</v>
      </c>
      <c r="R12" s="19"/>
      <c r="S12" s="177">
        <v>27623.28</v>
      </c>
      <c r="T12" s="19"/>
      <c r="U12" s="178">
        <v>55436.61451908</v>
      </c>
      <c r="V12" s="174">
        <v>53876.78</v>
      </c>
      <c r="W12" s="177">
        <v>55896.5064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586</v>
      </c>
      <c r="B15" s="19"/>
      <c r="C15" s="156">
        <v>1146.15</v>
      </c>
      <c r="D15" s="19"/>
      <c r="E15" s="156">
        <v>229.86</v>
      </c>
      <c r="F15" s="19"/>
      <c r="G15" s="153">
        <v>79.3418516600132</v>
      </c>
      <c r="H15" s="185">
        <v>508.0</v>
      </c>
      <c r="I15" s="19"/>
      <c r="J15" s="157">
        <v>-56.22</v>
      </c>
      <c r="K15" s="157">
        <v>13.91</v>
      </c>
      <c r="L15" s="157">
        <v>21.63</v>
      </c>
      <c r="M15" s="157">
        <v>10.65</v>
      </c>
      <c r="N15" s="157">
        <v>4.0</v>
      </c>
      <c r="O15" s="157">
        <v>640.0</v>
      </c>
      <c r="P15" s="157">
        <v>540.0</v>
      </c>
      <c r="Q15" s="186">
        <v>328.0</v>
      </c>
      <c r="R15" s="19"/>
      <c r="S15" s="186">
        <v>39.0</v>
      </c>
      <c r="T15" s="19"/>
      <c r="U15" s="157">
        <v>42.0</v>
      </c>
      <c r="V15" s="153">
        <v>-98.07</v>
      </c>
      <c r="W15" s="156">
        <v>29.082758920800696</v>
      </c>
      <c r="X15" s="19"/>
      <c r="Y15" s="128"/>
    </row>
    <row r="16">
      <c r="A16" s="376" t="s">
        <v>587</v>
      </c>
      <c r="B16" s="19"/>
      <c r="C16" s="156">
        <v>623.07</v>
      </c>
      <c r="D16" s="19"/>
      <c r="E16" s="156">
        <v>315.8</v>
      </c>
      <c r="F16" s="19"/>
      <c r="G16" s="153">
        <v>438.978644259274</v>
      </c>
      <c r="H16" s="185">
        <v>365.0</v>
      </c>
      <c r="I16" s="19"/>
      <c r="J16" s="157">
        <v>-32.23</v>
      </c>
      <c r="K16" s="157">
        <v>-10.1</v>
      </c>
      <c r="L16" s="157">
        <v>2.68</v>
      </c>
      <c r="M16" s="157">
        <v>-0.97</v>
      </c>
      <c r="N16" s="157">
        <v>-6.0</v>
      </c>
      <c r="O16" s="157">
        <v>440.0</v>
      </c>
      <c r="P16" s="157">
        <v>666.0</v>
      </c>
      <c r="Q16" s="186">
        <v>344.0</v>
      </c>
      <c r="R16" s="19"/>
      <c r="S16" s="186">
        <v>7.0</v>
      </c>
      <c r="T16" s="19"/>
      <c r="U16" s="157">
        <v>8.0</v>
      </c>
      <c r="V16" s="153">
        <v>-55.97</v>
      </c>
      <c r="W16" s="156">
        <v>27.805223962627096</v>
      </c>
      <c r="X16" s="19"/>
      <c r="Y16" s="128"/>
    </row>
    <row r="17">
      <c r="A17" s="376" t="s">
        <v>588</v>
      </c>
      <c r="B17" s="19"/>
      <c r="C17" s="156">
        <v>552.34</v>
      </c>
      <c r="D17" s="19"/>
      <c r="E17" s="156">
        <v>133.96</v>
      </c>
      <c r="F17" s="19"/>
      <c r="G17" s="153">
        <v>151.185025244951</v>
      </c>
      <c r="H17" s="185">
        <v>337.0</v>
      </c>
      <c r="I17" s="19"/>
      <c r="J17" s="157">
        <v>-19.72</v>
      </c>
      <c r="K17" s="157">
        <v>15.81</v>
      </c>
      <c r="L17" s="157">
        <v>-2.76</v>
      </c>
      <c r="M17" s="157">
        <v>-0.97</v>
      </c>
      <c r="N17" s="157">
        <v>-6.0</v>
      </c>
      <c r="O17" s="157">
        <v>518.0</v>
      </c>
      <c r="P17" s="157">
        <v>398.0</v>
      </c>
      <c r="Q17" s="186">
        <v>206.0</v>
      </c>
      <c r="R17" s="19"/>
      <c r="S17" s="186">
        <v>12.0</v>
      </c>
      <c r="T17" s="19"/>
      <c r="U17" s="157">
        <v>6.0</v>
      </c>
      <c r="V17" s="153">
        <v>39.44</v>
      </c>
      <c r="W17" s="156">
        <v>25.664424581005587</v>
      </c>
      <c r="X17" s="19"/>
      <c r="Y17" s="128"/>
    </row>
    <row r="18">
      <c r="A18" s="376" t="s">
        <v>589</v>
      </c>
      <c r="B18" s="19"/>
      <c r="C18" s="156">
        <v>567.82</v>
      </c>
      <c r="D18" s="19"/>
      <c r="E18" s="156">
        <v>165.46</v>
      </c>
      <c r="F18" s="19"/>
      <c r="G18" s="153">
        <v>1731.16490346193</v>
      </c>
      <c r="H18" s="185">
        <v>501.0</v>
      </c>
      <c r="I18" s="19"/>
      <c r="J18" s="157">
        <v>18.61</v>
      </c>
      <c r="K18" s="157">
        <v>9.19</v>
      </c>
      <c r="L18" s="157">
        <v>9.22</v>
      </c>
      <c r="M18" s="157">
        <v>-5.15</v>
      </c>
      <c r="N18" s="157">
        <v>0.0</v>
      </c>
      <c r="O18" s="157">
        <v>228.0</v>
      </c>
      <c r="P18" s="157">
        <v>138.0</v>
      </c>
      <c r="Q18" s="186">
        <v>18.0</v>
      </c>
      <c r="R18" s="19"/>
      <c r="S18" s="186">
        <v>5.0</v>
      </c>
      <c r="T18" s="19"/>
      <c r="U18" s="157">
        <v>6.0</v>
      </c>
      <c r="V18" s="153">
        <v>6.16</v>
      </c>
      <c r="W18" s="156">
        <v>28.652779136104318</v>
      </c>
      <c r="X18" s="19"/>
      <c r="Y18" s="128"/>
    </row>
    <row r="19">
      <c r="A19" s="376" t="s">
        <v>590</v>
      </c>
      <c r="B19" s="19"/>
      <c r="C19" s="156">
        <v>552.39</v>
      </c>
      <c r="D19" s="19"/>
      <c r="E19" s="156">
        <v>3.11</v>
      </c>
      <c r="F19" s="19"/>
      <c r="G19" s="153">
        <v>76.5000332593918</v>
      </c>
      <c r="H19" s="185">
        <v>354.0</v>
      </c>
      <c r="I19" s="19"/>
      <c r="J19" s="157">
        <v>-52.3</v>
      </c>
      <c r="K19" s="157">
        <v>-2.09</v>
      </c>
      <c r="L19" s="157">
        <v>-13.86</v>
      </c>
      <c r="M19" s="157">
        <v>-13.25</v>
      </c>
      <c r="N19" s="157">
        <v>14.0</v>
      </c>
      <c r="O19" s="157">
        <v>368.0</v>
      </c>
      <c r="P19" s="157">
        <v>354.0</v>
      </c>
      <c r="Q19" s="186">
        <v>192.0</v>
      </c>
      <c r="R19" s="19"/>
      <c r="S19" s="186">
        <v>18.0</v>
      </c>
      <c r="T19" s="19"/>
      <c r="U19" s="157">
        <v>24.0</v>
      </c>
      <c r="V19" s="153">
        <v>-6.85</v>
      </c>
      <c r="W19" s="156">
        <v>27.528810421666094</v>
      </c>
      <c r="X19" s="19"/>
      <c r="Y19" s="128"/>
    </row>
    <row r="20">
      <c r="A20" s="376" t="s">
        <v>591</v>
      </c>
      <c r="B20" s="19"/>
      <c r="C20" s="156">
        <v>757.79</v>
      </c>
      <c r="D20" s="19"/>
      <c r="E20" s="156">
        <v>23.25</v>
      </c>
      <c r="F20" s="19"/>
      <c r="G20" s="153">
        <v>263.160004377365</v>
      </c>
      <c r="H20" s="185">
        <v>854.0</v>
      </c>
      <c r="I20" s="19"/>
      <c r="J20" s="157">
        <v>98.48</v>
      </c>
      <c r="K20" s="157">
        <v>-0.59</v>
      </c>
      <c r="L20" s="157">
        <v>4.1</v>
      </c>
      <c r="M20" s="157">
        <v>5.99</v>
      </c>
      <c r="N20" s="157">
        <v>-39.0</v>
      </c>
      <c r="O20" s="157">
        <v>555.0</v>
      </c>
      <c r="P20" s="157">
        <v>296.5</v>
      </c>
      <c r="Q20" s="186">
        <v>270.0</v>
      </c>
      <c r="R20" s="19"/>
      <c r="S20" s="186">
        <v>10.0</v>
      </c>
      <c r="T20" s="19"/>
      <c r="U20" s="157">
        <v>12.0</v>
      </c>
      <c r="V20" s="153">
        <v>13.67</v>
      </c>
      <c r="W20" s="156">
        <v>26.55236231884058</v>
      </c>
      <c r="X20" s="19"/>
      <c r="Y20" s="128"/>
    </row>
    <row r="21">
      <c r="A21" s="376" t="s">
        <v>592</v>
      </c>
      <c r="B21" s="19"/>
      <c r="C21" s="156">
        <v>405.01</v>
      </c>
      <c r="D21" s="19"/>
      <c r="E21" s="156">
        <v>112.07</v>
      </c>
      <c r="F21" s="19"/>
      <c r="G21" s="153">
        <v>110.833165617585</v>
      </c>
      <c r="H21" s="185">
        <v>178.0</v>
      </c>
      <c r="I21" s="19"/>
      <c r="J21" s="157">
        <v>8.03</v>
      </c>
      <c r="K21" s="157">
        <v>16.16</v>
      </c>
      <c r="L21" s="157">
        <v>28.08</v>
      </c>
      <c r="M21" s="157">
        <v>14.11</v>
      </c>
      <c r="N21" s="157">
        <v>20.0</v>
      </c>
      <c r="O21" s="157">
        <v>226.0</v>
      </c>
      <c r="P21" s="157">
        <v>270.5</v>
      </c>
      <c r="Q21" s="186">
        <v>133.0</v>
      </c>
      <c r="R21" s="19"/>
      <c r="S21" s="186">
        <v>8.0</v>
      </c>
      <c r="T21" s="19"/>
      <c r="U21" s="157">
        <v>7.0</v>
      </c>
      <c r="V21" s="153">
        <v>81.63</v>
      </c>
      <c r="W21" s="156">
        <v>25.71770613763174</v>
      </c>
      <c r="X21" s="19"/>
      <c r="Y21" s="128"/>
    </row>
    <row r="22">
      <c r="A22" s="170" t="s">
        <v>43</v>
      </c>
      <c r="B22" s="19"/>
      <c r="C22" s="177">
        <v>4604.57</v>
      </c>
      <c r="D22" s="19"/>
      <c r="E22" s="177">
        <v>983.51</v>
      </c>
      <c r="F22" s="19"/>
      <c r="G22" s="174">
        <v>2851.16362788051</v>
      </c>
      <c r="H22" s="170">
        <v>3097.0</v>
      </c>
      <c r="I22" s="19"/>
      <c r="J22" s="178">
        <v>-35.35</v>
      </c>
      <c r="K22" s="178">
        <v>42.29</v>
      </c>
      <c r="L22" s="178">
        <v>49.09</v>
      </c>
      <c r="M22" s="178">
        <v>10.41</v>
      </c>
      <c r="N22" s="178">
        <v>-13.0</v>
      </c>
      <c r="O22" s="178">
        <v>2975.0</v>
      </c>
      <c r="P22" s="178">
        <v>2663.0</v>
      </c>
      <c r="Q22" s="193">
        <v>1491.0</v>
      </c>
      <c r="R22" s="19"/>
      <c r="S22" s="193">
        <v>99.0</v>
      </c>
      <c r="T22" s="19"/>
      <c r="U22" s="178">
        <v>105.0</v>
      </c>
      <c r="V22" s="174">
        <v>-19.99</v>
      </c>
      <c r="W22" s="177">
        <v>27.3712893700787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75589.64571428571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277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76787.75857142857</v>
      </c>
      <c r="E2" s="3"/>
      <c r="F2" s="136">
        <v>-0.015602914832165119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593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594</v>
      </c>
      <c r="B5" s="19"/>
      <c r="C5" s="150">
        <v>106002.75</v>
      </c>
      <c r="D5" s="19"/>
      <c r="E5" s="150">
        <v>30917.46875</v>
      </c>
      <c r="F5" s="19"/>
      <c r="G5" s="151">
        <v>-0.017356191260166277</v>
      </c>
      <c r="H5" s="152">
        <v>-0.03707465718638903</v>
      </c>
      <c r="I5" s="19"/>
      <c r="J5" s="151">
        <v>0.2938186980998134</v>
      </c>
      <c r="K5" s="151">
        <v>0.2854438908424546</v>
      </c>
      <c r="L5" s="151">
        <v>-0.00837480725735889</v>
      </c>
      <c r="M5" s="151">
        <v>0.23870213084094516</v>
      </c>
      <c r="N5" s="151">
        <v>0.5241460216833997</v>
      </c>
      <c r="O5" s="153">
        <v>55.87915129151291</v>
      </c>
      <c r="P5" s="154">
        <v>31.3832276250881</v>
      </c>
      <c r="Q5" s="155">
        <v>5.51968888888889</v>
      </c>
      <c r="R5" s="19"/>
      <c r="S5" s="156">
        <v>8132.6</v>
      </c>
      <c r="T5" s="19"/>
      <c r="U5" s="157">
        <v>18070.32237741</v>
      </c>
      <c r="V5" s="153">
        <v>12049.18</v>
      </c>
      <c r="W5" s="156">
        <v>9368.9058</v>
      </c>
      <c r="X5" s="19"/>
      <c r="Y5" s="128"/>
    </row>
    <row r="6">
      <c r="A6" s="376" t="s">
        <v>595</v>
      </c>
      <c r="B6" s="19"/>
      <c r="C6" s="150">
        <v>105380.05</v>
      </c>
      <c r="D6" s="19"/>
      <c r="E6" s="150">
        <v>30735.847916666666</v>
      </c>
      <c r="F6" s="19"/>
      <c r="G6" s="151">
        <v>-0.08668885606663476</v>
      </c>
      <c r="H6" s="152">
        <v>-0.13429888084265965</v>
      </c>
      <c r="I6" s="19"/>
      <c r="J6" s="151">
        <v>0.29421337340416903</v>
      </c>
      <c r="K6" s="151">
        <v>0.29139505722382936</v>
      </c>
      <c r="L6" s="151">
        <v>-0.0028183161803396373</v>
      </c>
      <c r="M6" s="151">
        <v>0.21489415406426549</v>
      </c>
      <c r="N6" s="151">
        <v>0.5062892112880949</v>
      </c>
      <c r="O6" s="153">
        <v>59.16903425042111</v>
      </c>
      <c r="P6" s="154">
        <v>26.2671598127716</v>
      </c>
      <c r="Q6" s="155">
        <v>4.12228469205213</v>
      </c>
      <c r="R6" s="19"/>
      <c r="S6" s="156">
        <v>4684.66</v>
      </c>
      <c r="T6" s="19"/>
      <c r="U6" s="157">
        <v>8541.62142197</v>
      </c>
      <c r="V6" s="153">
        <v>10016.66</v>
      </c>
      <c r="W6" s="156">
        <v>7354.6845</v>
      </c>
      <c r="X6" s="19"/>
      <c r="Y6" s="128"/>
    </row>
    <row r="7">
      <c r="A7" s="376" t="s">
        <v>596</v>
      </c>
      <c r="B7" s="19"/>
      <c r="C7" s="150">
        <v>77943.18</v>
      </c>
      <c r="D7" s="19"/>
      <c r="E7" s="150">
        <v>22733.4275</v>
      </c>
      <c r="F7" s="19"/>
      <c r="G7" s="151">
        <v>0.06201540881428651</v>
      </c>
      <c r="H7" s="152">
        <v>0.021900269541778976</v>
      </c>
      <c r="I7" s="19"/>
      <c r="J7" s="151">
        <v>0.2939909559758788</v>
      </c>
      <c r="K7" s="151">
        <v>0.2892331695986743</v>
      </c>
      <c r="L7" s="151">
        <v>-0.004757786377204523</v>
      </c>
      <c r="M7" s="151">
        <v>0.28561533671066536</v>
      </c>
      <c r="N7" s="151">
        <v>0.5748485063093397</v>
      </c>
      <c r="O7" s="153">
        <v>48.29193308550186</v>
      </c>
      <c r="P7" s="154">
        <v>24.7751482422702</v>
      </c>
      <c r="Q7" s="155">
        <v>6.35704656862745</v>
      </c>
      <c r="R7" s="19"/>
      <c r="S7" s="156">
        <v>3598.98</v>
      </c>
      <c r="T7" s="19"/>
      <c r="U7" s="157">
        <v>6676.8064642</v>
      </c>
      <c r="V7" s="153">
        <v>8015.71</v>
      </c>
      <c r="W7" s="156">
        <v>7839.2184</v>
      </c>
      <c r="X7" s="19"/>
      <c r="Y7" s="128"/>
    </row>
    <row r="8">
      <c r="A8" s="376" t="s">
        <v>597</v>
      </c>
      <c r="B8" s="19"/>
      <c r="C8" s="150">
        <v>36671.39</v>
      </c>
      <c r="D8" s="19"/>
      <c r="E8" s="150">
        <v>10695.822083333333</v>
      </c>
      <c r="F8" s="19"/>
      <c r="G8" s="151">
        <v>-0.04222561927156014</v>
      </c>
      <c r="H8" s="152">
        <v>-0.048464163822525594</v>
      </c>
      <c r="I8" s="19"/>
      <c r="J8" s="151">
        <v>0.2885562832496941</v>
      </c>
      <c r="K8" s="151">
        <v>0.2963692567966472</v>
      </c>
      <c r="L8" s="151">
        <v>0.007812973546953088</v>
      </c>
      <c r="M8" s="151">
        <v>0.5818931324937506</v>
      </c>
      <c r="N8" s="151">
        <v>0.8782623892903978</v>
      </c>
      <c r="O8" s="153">
        <v>35.159530201342285</v>
      </c>
      <c r="P8" s="154">
        <v>25.7396081349206</v>
      </c>
      <c r="Q8" s="155">
        <v>2.93697166186359</v>
      </c>
      <c r="R8" s="19"/>
      <c r="S8" s="156">
        <v>1731.43</v>
      </c>
      <c r="T8" s="19"/>
      <c r="U8" s="157">
        <v>4151.04232475</v>
      </c>
      <c r="V8" s="153">
        <v>3795.97</v>
      </c>
      <c r="W8" s="156">
        <v>3933.4957</v>
      </c>
      <c r="X8" s="19"/>
      <c r="Y8" s="128"/>
    </row>
    <row r="9">
      <c r="A9" s="376" t="s">
        <v>598</v>
      </c>
      <c r="B9" s="19"/>
      <c r="C9" s="150">
        <v>83043.42</v>
      </c>
      <c r="D9" s="19"/>
      <c r="E9" s="150">
        <v>24220.9975</v>
      </c>
      <c r="F9" s="19"/>
      <c r="G9" s="151">
        <v>0.046099020078378614</v>
      </c>
      <c r="H9" s="152">
        <v>0.030035912504080966</v>
      </c>
      <c r="I9" s="19"/>
      <c r="J9" s="151">
        <v>0.27273732223456115</v>
      </c>
      <c r="K9" s="151">
        <v>0.2673858290036706</v>
      </c>
      <c r="L9" s="151">
        <v>-0.005351493230890539</v>
      </c>
      <c r="M9" s="151">
        <v>0.2632466726442625</v>
      </c>
      <c r="N9" s="151">
        <v>0.5306325016479331</v>
      </c>
      <c r="O9" s="153">
        <v>52.42640151515152</v>
      </c>
      <c r="P9" s="154">
        <v>27.2732775590551</v>
      </c>
      <c r="Q9" s="155">
        <v>3.82127206977239</v>
      </c>
      <c r="R9" s="19"/>
      <c r="S9" s="156">
        <v>5643.24</v>
      </c>
      <c r="T9" s="19"/>
      <c r="U9" s="157">
        <v>9759.14626271</v>
      </c>
      <c r="V9" s="153">
        <v>10374.9</v>
      </c>
      <c r="W9" s="156">
        <v>7127.3888</v>
      </c>
      <c r="X9" s="19"/>
      <c r="Y9" s="128"/>
    </row>
    <row r="10">
      <c r="A10" s="376" t="s">
        <v>599</v>
      </c>
      <c r="B10" s="19"/>
      <c r="C10" s="150">
        <v>77109.72</v>
      </c>
      <c r="D10" s="19"/>
      <c r="E10" s="150">
        <v>22490.335</v>
      </c>
      <c r="F10" s="19"/>
      <c r="G10" s="151">
        <v>-0.05642664990719639</v>
      </c>
      <c r="H10" s="152">
        <v>-0.03670886075949367</v>
      </c>
      <c r="I10" s="19"/>
      <c r="J10" s="151">
        <v>0.3054646029060928</v>
      </c>
      <c r="K10" s="151">
        <v>0.3058377633844345</v>
      </c>
      <c r="L10" s="151">
        <v>3.7316047834177064E-4</v>
      </c>
      <c r="M10" s="151">
        <v>0.2712141504339531</v>
      </c>
      <c r="N10" s="151">
        <v>0.5770519138183876</v>
      </c>
      <c r="O10" s="153">
        <v>50.79691699604743</v>
      </c>
      <c r="P10" s="154">
        <v>27.559477124183</v>
      </c>
      <c r="Q10" s="155">
        <v>6.16870388723709</v>
      </c>
      <c r="R10" s="19"/>
      <c r="S10" s="156">
        <v>2961.84</v>
      </c>
      <c r="T10" s="19"/>
      <c r="U10" s="157">
        <v>6237.17116969</v>
      </c>
      <c r="V10" s="153">
        <v>7948.67</v>
      </c>
      <c r="W10" s="156">
        <v>7878.634</v>
      </c>
      <c r="X10" s="19"/>
      <c r="Y10" s="128"/>
    </row>
    <row r="11">
      <c r="A11" s="376" t="s">
        <v>600</v>
      </c>
      <c r="B11" s="19"/>
      <c r="C11" s="150">
        <v>42977.01</v>
      </c>
      <c r="D11" s="19"/>
      <c r="E11" s="150">
        <v>12534.96125</v>
      </c>
      <c r="F11" s="19"/>
      <c r="G11" s="151">
        <v>0.036287536991745535</v>
      </c>
      <c r="H11" s="152">
        <v>0.06422569027611044</v>
      </c>
      <c r="I11" s="19"/>
      <c r="J11" s="151">
        <v>0.2941056160026023</v>
      </c>
      <c r="K11" s="151">
        <v>0.3306791072715389</v>
      </c>
      <c r="L11" s="151">
        <v>0.03657349126893658</v>
      </c>
      <c r="M11" s="151">
        <v>0.34797342811889426</v>
      </c>
      <c r="N11" s="151">
        <v>0.6786525353904331</v>
      </c>
      <c r="O11" s="153">
        <v>42.84846460618146</v>
      </c>
      <c r="P11" s="154">
        <v>25.7634742404227</v>
      </c>
      <c r="Q11" s="155">
        <v>3.73321092278719</v>
      </c>
      <c r="R11" s="19"/>
      <c r="S11" s="156">
        <v>1986.45</v>
      </c>
      <c r="T11" s="19"/>
      <c r="U11" s="157">
        <v>4257.54614207</v>
      </c>
      <c r="V11" s="153">
        <v>3798.6</v>
      </c>
      <c r="W11" s="156">
        <v>7003.6079</v>
      </c>
      <c r="X11" s="19"/>
      <c r="Y11" s="128"/>
    </row>
    <row r="12">
      <c r="A12" s="170" t="s">
        <v>43</v>
      </c>
      <c r="B12" s="19"/>
      <c r="C12" s="171">
        <v>529127.52</v>
      </c>
      <c r="D12" s="19"/>
      <c r="E12" s="171">
        <v>154328.86</v>
      </c>
      <c r="F12" s="19"/>
      <c r="G12" s="172">
        <v>-0.015602914832165119</v>
      </c>
      <c r="H12" s="173">
        <v>-0.03271364749963972</v>
      </c>
      <c r="I12" s="19"/>
      <c r="J12" s="172">
        <v>0.29196982610165506</v>
      </c>
      <c r="K12" s="172">
        <v>0.2917564862247195</v>
      </c>
      <c r="L12" s="172">
        <v>-2.1333987693552588E-4</v>
      </c>
      <c r="M12" s="172">
        <v>0.2821214918097626</v>
      </c>
      <c r="N12" s="172">
        <v>0.5738779780344822</v>
      </c>
      <c r="O12" s="174">
        <v>50.6827126436782</v>
      </c>
      <c r="P12" s="175">
        <v>27.4610417615793</v>
      </c>
      <c r="Q12" s="176">
        <v>4.86544758185641</v>
      </c>
      <c r="R12" s="19"/>
      <c r="S12" s="177">
        <v>28739.2</v>
      </c>
      <c r="T12" s="19"/>
      <c r="U12" s="178">
        <v>57693.6561628</v>
      </c>
      <c r="V12" s="174">
        <v>55999.69</v>
      </c>
      <c r="W12" s="177">
        <v>50505.9351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601</v>
      </c>
      <c r="B15" s="19"/>
      <c r="C15" s="156">
        <v>1172.18</v>
      </c>
      <c r="D15" s="19"/>
      <c r="E15" s="156">
        <v>229.86</v>
      </c>
      <c r="F15" s="19"/>
      <c r="G15" s="153">
        <v>79.3418516600132</v>
      </c>
      <c r="H15" s="185">
        <v>528.0</v>
      </c>
      <c r="I15" s="19"/>
      <c r="J15" s="157">
        <v>-49.61</v>
      </c>
      <c r="K15" s="157">
        <v>22.54</v>
      </c>
      <c r="L15" s="157">
        <v>31.5</v>
      </c>
      <c r="M15" s="157">
        <v>0.63</v>
      </c>
      <c r="N15" s="157">
        <v>4.0</v>
      </c>
      <c r="O15" s="157">
        <v>559.0</v>
      </c>
      <c r="P15" s="157">
        <v>458.5</v>
      </c>
      <c r="Q15" s="186">
        <v>237.5</v>
      </c>
      <c r="R15" s="19"/>
      <c r="S15" s="186">
        <v>37.0</v>
      </c>
      <c r="T15" s="19"/>
      <c r="U15" s="157">
        <v>42.0</v>
      </c>
      <c r="V15" s="153">
        <v>-106.86</v>
      </c>
      <c r="W15" s="156">
        <v>29.01451450892857</v>
      </c>
      <c r="X15" s="19"/>
      <c r="Y15" s="128"/>
    </row>
    <row r="16">
      <c r="A16" s="376" t="s">
        <v>602</v>
      </c>
      <c r="B16" s="19"/>
      <c r="C16" s="156">
        <v>622.55</v>
      </c>
      <c r="D16" s="19"/>
      <c r="E16" s="156">
        <v>315.8</v>
      </c>
      <c r="F16" s="19"/>
      <c r="G16" s="153">
        <v>438.978644259274</v>
      </c>
      <c r="H16" s="185">
        <v>382.0</v>
      </c>
      <c r="I16" s="19"/>
      <c r="J16" s="157">
        <v>-32.23</v>
      </c>
      <c r="K16" s="157">
        <v>-11.6</v>
      </c>
      <c r="L16" s="157">
        <v>1.81</v>
      </c>
      <c r="M16" s="157">
        <v>-1.7</v>
      </c>
      <c r="N16" s="157">
        <v>-9.0</v>
      </c>
      <c r="O16" s="157">
        <v>340.0</v>
      </c>
      <c r="P16" s="157">
        <v>582.0</v>
      </c>
      <c r="Q16" s="186">
        <v>285.5</v>
      </c>
      <c r="R16" s="19"/>
      <c r="S16" s="186">
        <v>7.0</v>
      </c>
      <c r="T16" s="19"/>
      <c r="U16" s="157">
        <v>8.0</v>
      </c>
      <c r="V16" s="153">
        <v>-55.04</v>
      </c>
      <c r="W16" s="156">
        <v>27.778418555614127</v>
      </c>
      <c r="X16" s="19"/>
      <c r="Y16" s="128"/>
    </row>
    <row r="17">
      <c r="A17" s="376" t="s">
        <v>603</v>
      </c>
      <c r="B17" s="19"/>
      <c r="C17" s="156">
        <v>564.75</v>
      </c>
      <c r="D17" s="19"/>
      <c r="E17" s="156">
        <v>133.96</v>
      </c>
      <c r="F17" s="19"/>
      <c r="G17" s="153">
        <v>151.185025244951</v>
      </c>
      <c r="H17" s="185">
        <v>352.0</v>
      </c>
      <c r="I17" s="19"/>
      <c r="J17" s="157">
        <v>-22.45</v>
      </c>
      <c r="K17" s="157">
        <v>16.36</v>
      </c>
      <c r="L17" s="157">
        <v>-7.94</v>
      </c>
      <c r="M17" s="157">
        <v>-1.07</v>
      </c>
      <c r="N17" s="157">
        <v>-6.0</v>
      </c>
      <c r="O17" s="157">
        <v>461.0</v>
      </c>
      <c r="P17" s="157">
        <v>321.5</v>
      </c>
      <c r="Q17" s="186">
        <v>166.5</v>
      </c>
      <c r="R17" s="19"/>
      <c r="S17" s="186">
        <v>10.0</v>
      </c>
      <c r="T17" s="19"/>
      <c r="U17" s="157">
        <v>6.0</v>
      </c>
      <c r="V17" s="153">
        <v>48.64</v>
      </c>
      <c r="W17" s="156">
        <v>25.597996428571427</v>
      </c>
      <c r="X17" s="19"/>
      <c r="Y17" s="128"/>
    </row>
    <row r="18">
      <c r="A18" s="376" t="s">
        <v>604</v>
      </c>
      <c r="B18" s="19"/>
      <c r="C18" s="156">
        <v>567.08</v>
      </c>
      <c r="D18" s="19"/>
      <c r="E18" s="156">
        <v>181.74</v>
      </c>
      <c r="F18" s="19"/>
      <c r="G18" s="153">
        <v>1731.16490346193</v>
      </c>
      <c r="H18" s="185">
        <v>527.0</v>
      </c>
      <c r="I18" s="19"/>
      <c r="J18" s="157">
        <v>18.97</v>
      </c>
      <c r="K18" s="157">
        <v>9.19</v>
      </c>
      <c r="L18" s="157">
        <v>9.62</v>
      </c>
      <c r="M18" s="157">
        <v>-4.2</v>
      </c>
      <c r="N18" s="157">
        <v>0.0</v>
      </c>
      <c r="O18" s="157">
        <v>203.0</v>
      </c>
      <c r="P18" s="157">
        <v>113.0</v>
      </c>
      <c r="Q18" s="186">
        <v>24.0</v>
      </c>
      <c r="R18" s="19"/>
      <c r="S18" s="186">
        <v>5.0</v>
      </c>
      <c r="T18" s="19"/>
      <c r="U18" s="157">
        <v>5.0</v>
      </c>
      <c r="V18" s="153">
        <v>5.58</v>
      </c>
      <c r="W18" s="156">
        <v>28.66747261345853</v>
      </c>
      <c r="X18" s="19"/>
      <c r="Y18" s="128"/>
    </row>
    <row r="19">
      <c r="A19" s="376" t="s">
        <v>605</v>
      </c>
      <c r="B19" s="19"/>
      <c r="C19" s="156">
        <v>550.7</v>
      </c>
      <c r="D19" s="19"/>
      <c r="E19" s="156">
        <v>3.11</v>
      </c>
      <c r="F19" s="19"/>
      <c r="G19" s="153">
        <v>76.5000332593918</v>
      </c>
      <c r="H19" s="185">
        <v>369.0</v>
      </c>
      <c r="I19" s="19"/>
      <c r="J19" s="157">
        <v>-52.3</v>
      </c>
      <c r="K19" s="157">
        <v>-2.09</v>
      </c>
      <c r="L19" s="157">
        <v>-13.86</v>
      </c>
      <c r="M19" s="157">
        <v>-13.25</v>
      </c>
      <c r="N19" s="157">
        <v>14.0</v>
      </c>
      <c r="O19" s="157">
        <v>320.0</v>
      </c>
      <c r="P19" s="157">
        <v>306.0</v>
      </c>
      <c r="Q19" s="186">
        <v>162.5</v>
      </c>
      <c r="R19" s="19"/>
      <c r="S19" s="186">
        <v>18.0</v>
      </c>
      <c r="T19" s="19"/>
      <c r="U19" s="157">
        <v>24.0</v>
      </c>
      <c r="V19" s="153">
        <v>-4.18</v>
      </c>
      <c r="W19" s="156">
        <v>27.385208333333335</v>
      </c>
      <c r="X19" s="19"/>
      <c r="Y19" s="128"/>
    </row>
    <row r="20">
      <c r="A20" s="376" t="s">
        <v>606</v>
      </c>
      <c r="B20" s="19"/>
      <c r="C20" s="156">
        <v>755.46</v>
      </c>
      <c r="D20" s="19"/>
      <c r="E20" s="156">
        <v>23.25</v>
      </c>
      <c r="F20" s="19"/>
      <c r="G20" s="153">
        <v>263.160004377365</v>
      </c>
      <c r="H20" s="185">
        <v>894.0</v>
      </c>
      <c r="I20" s="19"/>
      <c r="J20" s="157">
        <v>114.26</v>
      </c>
      <c r="K20" s="157">
        <v>-0.59</v>
      </c>
      <c r="L20" s="157">
        <v>4.1</v>
      </c>
      <c r="M20" s="157">
        <v>5.99</v>
      </c>
      <c r="N20" s="157">
        <v>-39.0</v>
      </c>
      <c r="O20" s="157">
        <v>488.0</v>
      </c>
      <c r="P20" s="157">
        <v>182.5</v>
      </c>
      <c r="Q20" s="186">
        <v>231.0</v>
      </c>
      <c r="R20" s="19"/>
      <c r="S20" s="186">
        <v>8.0</v>
      </c>
      <c r="T20" s="19"/>
      <c r="U20" s="157">
        <v>12.0</v>
      </c>
      <c r="V20" s="153">
        <v>15.86</v>
      </c>
      <c r="W20" s="156">
        <v>26.613342599027103</v>
      </c>
      <c r="X20" s="19"/>
      <c r="Y20" s="128"/>
    </row>
    <row r="21">
      <c r="A21" s="376" t="s">
        <v>607</v>
      </c>
      <c r="B21" s="19"/>
      <c r="C21" s="156">
        <v>416.07</v>
      </c>
      <c r="D21" s="19"/>
      <c r="E21" s="156">
        <v>112.07</v>
      </c>
      <c r="F21" s="19"/>
      <c r="G21" s="153">
        <v>110.833165617585</v>
      </c>
      <c r="H21" s="185">
        <v>180.0</v>
      </c>
      <c r="I21" s="19"/>
      <c r="J21" s="157">
        <v>0.3</v>
      </c>
      <c r="K21" s="157">
        <v>17.62</v>
      </c>
      <c r="L21" s="157">
        <v>28.08</v>
      </c>
      <c r="M21" s="157">
        <v>14.11</v>
      </c>
      <c r="N21" s="157">
        <v>20.0</v>
      </c>
      <c r="O21" s="157">
        <v>203.0</v>
      </c>
      <c r="P21" s="157">
        <v>234.5</v>
      </c>
      <c r="Q21" s="186">
        <v>112.0</v>
      </c>
      <c r="R21" s="19"/>
      <c r="S21" s="186">
        <v>5.0</v>
      </c>
      <c r="T21" s="19"/>
      <c r="U21" s="157">
        <v>7.0</v>
      </c>
      <c r="V21" s="153">
        <v>77.18</v>
      </c>
      <c r="W21" s="156">
        <v>25.663983303518187</v>
      </c>
      <c r="X21" s="19"/>
      <c r="Y21" s="128"/>
    </row>
    <row r="22">
      <c r="A22" s="170" t="s">
        <v>43</v>
      </c>
      <c r="B22" s="19"/>
      <c r="C22" s="177">
        <v>4648.79</v>
      </c>
      <c r="D22" s="19"/>
      <c r="E22" s="177">
        <v>999.79</v>
      </c>
      <c r="F22" s="19"/>
      <c r="G22" s="174">
        <v>2851.16362788051</v>
      </c>
      <c r="H22" s="170">
        <v>3232.0</v>
      </c>
      <c r="I22" s="19"/>
      <c r="J22" s="178">
        <v>-23.06</v>
      </c>
      <c r="K22" s="178">
        <v>51.43</v>
      </c>
      <c r="L22" s="178">
        <v>53.31</v>
      </c>
      <c r="M22" s="178">
        <v>0.51</v>
      </c>
      <c r="N22" s="178">
        <v>-16.0</v>
      </c>
      <c r="O22" s="178">
        <v>2574.0</v>
      </c>
      <c r="P22" s="178">
        <v>2198.0</v>
      </c>
      <c r="Q22" s="193">
        <v>1219.0</v>
      </c>
      <c r="R22" s="19"/>
      <c r="S22" s="193">
        <v>90.0</v>
      </c>
      <c r="T22" s="19"/>
      <c r="U22" s="178">
        <v>104.0</v>
      </c>
      <c r="V22" s="174">
        <v>-18.82</v>
      </c>
      <c r="W22" s="177">
        <v>27.325207775151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78441.30428571429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277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79482.96285714286</v>
      </c>
      <c r="E2" s="3"/>
      <c r="F2" s="136">
        <v>-0.013105432082354252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608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609</v>
      </c>
      <c r="B5" s="19"/>
      <c r="C5" s="150">
        <v>109229.86</v>
      </c>
      <c r="D5" s="19"/>
      <c r="E5" s="150">
        <v>30584.3608</v>
      </c>
      <c r="F5" s="19"/>
      <c r="G5" s="151">
        <v>-0.01637486260478102</v>
      </c>
      <c r="H5" s="152">
        <v>-0.03344810624692573</v>
      </c>
      <c r="I5" s="19"/>
      <c r="J5" s="151">
        <v>0.29468334025146603</v>
      </c>
      <c r="K5" s="151">
        <v>0.2888063328104604</v>
      </c>
      <c r="L5" s="151">
        <v>-0.0058770074410056</v>
      </c>
      <c r="M5" s="151">
        <v>0.24020248584041032</v>
      </c>
      <c r="N5" s="151">
        <v>0.5290088186508708</v>
      </c>
      <c r="O5" s="153">
        <v>55.55944048830112</v>
      </c>
      <c r="P5" s="154">
        <v>31.451351904957</v>
      </c>
      <c r="Q5" s="155">
        <v>5.59860181849374</v>
      </c>
      <c r="R5" s="19"/>
      <c r="S5" s="156">
        <v>8372.86</v>
      </c>
      <c r="T5" s="19"/>
      <c r="U5" s="157">
        <v>18616.22214424</v>
      </c>
      <c r="V5" s="153">
        <v>12433.92</v>
      </c>
      <c r="W5" s="156">
        <v>11477.7679</v>
      </c>
      <c r="X5" s="19"/>
      <c r="Y5" s="128"/>
    </row>
    <row r="6">
      <c r="A6" s="376" t="s">
        <v>610</v>
      </c>
      <c r="B6" s="19"/>
      <c r="C6" s="150">
        <v>109529.6</v>
      </c>
      <c r="D6" s="19"/>
      <c r="E6" s="150">
        <v>30668.288</v>
      </c>
      <c r="F6" s="19"/>
      <c r="G6" s="151">
        <v>-0.08234779405339426</v>
      </c>
      <c r="H6" s="152">
        <v>-0.13058201058201058</v>
      </c>
      <c r="I6" s="19"/>
      <c r="J6" s="151">
        <v>0.29482066948112656</v>
      </c>
      <c r="K6" s="151">
        <v>0.29163441298060067</v>
      </c>
      <c r="L6" s="151">
        <v>-0.0031862565005258852</v>
      </c>
      <c r="M6" s="151">
        <v>0.2147611239336216</v>
      </c>
      <c r="N6" s="151">
        <v>0.5063955369142222</v>
      </c>
      <c r="O6" s="153">
        <v>59.33347778981582</v>
      </c>
      <c r="P6" s="154">
        <v>26.2332850940666</v>
      </c>
      <c r="Q6" s="155">
        <v>4.14482871392364</v>
      </c>
      <c r="R6" s="19"/>
      <c r="S6" s="156">
        <v>4854.81</v>
      </c>
      <c r="T6" s="19"/>
      <c r="U6" s="157">
        <v>8891.18671823</v>
      </c>
      <c r="V6" s="153">
        <v>10406.65</v>
      </c>
      <c r="W6" s="156">
        <v>9541.4443</v>
      </c>
      <c r="X6" s="19"/>
      <c r="Y6" s="128"/>
    </row>
    <row r="7">
      <c r="A7" s="376" t="s">
        <v>611</v>
      </c>
      <c r="B7" s="19"/>
      <c r="C7" s="150">
        <v>81291.6</v>
      </c>
      <c r="D7" s="19"/>
      <c r="E7" s="150">
        <v>22761.648</v>
      </c>
      <c r="F7" s="19"/>
      <c r="G7" s="151">
        <v>0.0619349722960479</v>
      </c>
      <c r="H7" s="152">
        <v>0.028515878159429683</v>
      </c>
      <c r="I7" s="19"/>
      <c r="J7" s="151">
        <v>0.2954727179684002</v>
      </c>
      <c r="K7" s="151">
        <v>0.2926032431395126</v>
      </c>
      <c r="L7" s="151">
        <v>-0.0028694748288876095</v>
      </c>
      <c r="M7" s="151">
        <v>0.28423486313469043</v>
      </c>
      <c r="N7" s="151">
        <v>0.576838106274203</v>
      </c>
      <c r="O7" s="153">
        <v>48.33032104637336</v>
      </c>
      <c r="P7" s="154">
        <v>24.8768552311436</v>
      </c>
      <c r="Q7" s="155">
        <v>6.39729672200937</v>
      </c>
      <c r="R7" s="19"/>
      <c r="S7" s="156">
        <v>3768.72</v>
      </c>
      <c r="T7" s="19"/>
      <c r="U7" s="157">
        <v>6965.94095024</v>
      </c>
      <c r="V7" s="153">
        <v>8368.95</v>
      </c>
      <c r="W7" s="156">
        <v>9137.8749</v>
      </c>
      <c r="X7" s="19"/>
      <c r="Y7" s="128"/>
    </row>
    <row r="8">
      <c r="A8" s="376" t="s">
        <v>612</v>
      </c>
      <c r="B8" s="19"/>
      <c r="C8" s="150">
        <v>38478.74</v>
      </c>
      <c r="D8" s="19"/>
      <c r="E8" s="150">
        <v>10774.0472</v>
      </c>
      <c r="F8" s="19"/>
      <c r="G8" s="151">
        <v>-0.027591970497266024</v>
      </c>
      <c r="H8" s="152">
        <v>-0.03613666228646518</v>
      </c>
      <c r="I8" s="19"/>
      <c r="J8" s="151">
        <v>0.2890726151635942</v>
      </c>
      <c r="K8" s="151">
        <v>0.2962345336671627</v>
      </c>
      <c r="L8" s="151">
        <v>0.0071619185035684645</v>
      </c>
      <c r="M8" s="151">
        <v>0.5789606156542548</v>
      </c>
      <c r="N8" s="151">
        <v>0.8751951493214175</v>
      </c>
      <c r="O8" s="153">
        <v>35.366488970588236</v>
      </c>
      <c r="P8" s="154">
        <v>25.8737052730697</v>
      </c>
      <c r="Q8" s="155">
        <v>2.9666096281086</v>
      </c>
      <c r="R8" s="19"/>
      <c r="S8" s="156">
        <v>1817.12</v>
      </c>
      <c r="T8" s="19"/>
      <c r="U8" s="157">
        <v>4365.93742826</v>
      </c>
      <c r="V8" s="153">
        <v>4001.12</v>
      </c>
      <c r="W8" s="156">
        <v>4210.227</v>
      </c>
      <c r="X8" s="19"/>
      <c r="Y8" s="128"/>
    </row>
    <row r="9">
      <c r="A9" s="376" t="s">
        <v>613</v>
      </c>
      <c r="B9" s="19"/>
      <c r="C9" s="150">
        <v>86443.84</v>
      </c>
      <c r="D9" s="19"/>
      <c r="E9" s="150">
        <v>24204.2752</v>
      </c>
      <c r="F9" s="19"/>
      <c r="G9" s="151">
        <v>0.04594272350708715</v>
      </c>
      <c r="H9" s="152">
        <v>0.029181048007530592</v>
      </c>
      <c r="I9" s="19"/>
      <c r="J9" s="151">
        <v>0.273059017276419</v>
      </c>
      <c r="K9" s="151">
        <v>0.2678824321085227</v>
      </c>
      <c r="L9" s="151">
        <v>-0.00517658516789629</v>
      </c>
      <c r="M9" s="151">
        <v>0.2637349983526877</v>
      </c>
      <c r="N9" s="151">
        <v>0.5316174304612105</v>
      </c>
      <c r="O9" s="153">
        <v>52.48563448694596</v>
      </c>
      <c r="P9" s="154">
        <v>27.2348822506717</v>
      </c>
      <c r="Q9" s="155">
        <v>3.82388632872504</v>
      </c>
      <c r="R9" s="19"/>
      <c r="S9" s="156">
        <v>5890.06</v>
      </c>
      <c r="T9" s="19"/>
      <c r="U9" s="157">
        <v>10152.15213062</v>
      </c>
      <c r="V9" s="153">
        <v>10770.14</v>
      </c>
      <c r="W9" s="156">
        <v>8551.271</v>
      </c>
      <c r="X9" s="19"/>
      <c r="Y9" s="128"/>
    </row>
    <row r="10">
      <c r="A10" s="376" t="s">
        <v>614</v>
      </c>
      <c r="B10" s="19"/>
      <c r="C10" s="150">
        <v>79609.78</v>
      </c>
      <c r="D10" s="19"/>
      <c r="E10" s="150">
        <v>22290.7384</v>
      </c>
      <c r="F10" s="19"/>
      <c r="G10" s="151">
        <v>-0.05704463397571975</v>
      </c>
      <c r="H10" s="152">
        <v>-0.03751143641354071</v>
      </c>
      <c r="I10" s="19"/>
      <c r="J10" s="151">
        <v>0.306166905623907</v>
      </c>
      <c r="K10" s="151">
        <v>0.3067362188414539</v>
      </c>
      <c r="L10" s="151">
        <v>5.693132175468894E-4</v>
      </c>
      <c r="M10" s="151">
        <v>0.2743915333015617</v>
      </c>
      <c r="N10" s="151">
        <v>0.5811277521430156</v>
      </c>
      <c r="O10" s="153">
        <v>50.2586994949495</v>
      </c>
      <c r="P10" s="154">
        <v>27.4950030656039</v>
      </c>
      <c r="Q10" s="155">
        <v>6.13452229299363</v>
      </c>
      <c r="R10" s="19"/>
      <c r="S10" s="156">
        <v>3053.27</v>
      </c>
      <c r="T10" s="19"/>
      <c r="U10" s="157">
        <v>6422.58417904</v>
      </c>
      <c r="V10" s="153">
        <v>8163.92</v>
      </c>
      <c r="W10" s="156">
        <v>9452.1753</v>
      </c>
      <c r="X10" s="19"/>
      <c r="Y10" s="128"/>
    </row>
    <row r="11">
      <c r="A11" s="376" t="s">
        <v>615</v>
      </c>
      <c r="B11" s="19"/>
      <c r="C11" s="150">
        <v>44505.71</v>
      </c>
      <c r="D11" s="19"/>
      <c r="E11" s="150">
        <v>12461.5988</v>
      </c>
      <c r="F11" s="19"/>
      <c r="G11" s="151">
        <v>0.040331638550538784</v>
      </c>
      <c r="H11" s="152">
        <v>0.06902552204176333</v>
      </c>
      <c r="I11" s="19"/>
      <c r="J11" s="151">
        <v>0.2953239033822851</v>
      </c>
      <c r="K11" s="151">
        <v>0.3316760883041749</v>
      </c>
      <c r="L11" s="151">
        <v>0.036352184921889796</v>
      </c>
      <c r="M11" s="151">
        <v>0.34974402835051954</v>
      </c>
      <c r="N11" s="151">
        <v>0.6814201166546944</v>
      </c>
      <c r="O11" s="153">
        <v>42.67086289549377</v>
      </c>
      <c r="P11" s="154">
        <v>26.0831837606838</v>
      </c>
      <c r="Q11" s="155">
        <v>3.85610507246377</v>
      </c>
      <c r="R11" s="19"/>
      <c r="S11" s="156">
        <v>2031.55</v>
      </c>
      <c r="T11" s="19"/>
      <c r="U11" s="157">
        <v>4372.79100522</v>
      </c>
      <c r="V11" s="153">
        <v>3915.59</v>
      </c>
      <c r="W11" s="156">
        <v>8101.4173</v>
      </c>
      <c r="X11" s="19"/>
      <c r="Y11" s="128"/>
    </row>
    <row r="12">
      <c r="A12" s="170" t="s">
        <v>43</v>
      </c>
      <c r="B12" s="19"/>
      <c r="C12" s="171">
        <v>549089.13</v>
      </c>
      <c r="D12" s="19"/>
      <c r="E12" s="171">
        <v>153744.9564</v>
      </c>
      <c r="F12" s="19"/>
      <c r="G12" s="172">
        <v>-0.013105432082354252</v>
      </c>
      <c r="H12" s="173">
        <v>-0.029227847514938163</v>
      </c>
      <c r="I12" s="19"/>
      <c r="J12" s="172">
        <v>0.2927469352744244</v>
      </c>
      <c r="K12" s="172">
        <v>0.29323338107239527</v>
      </c>
      <c r="L12" s="172">
        <v>4.86445797970905E-4</v>
      </c>
      <c r="M12" s="172">
        <v>0.28292617557371785</v>
      </c>
      <c r="N12" s="172">
        <v>0.5761595566461132</v>
      </c>
      <c r="O12" s="174">
        <v>50.5793229550479</v>
      </c>
      <c r="P12" s="175">
        <v>27.4897315416593</v>
      </c>
      <c r="Q12" s="176">
        <v>4.89777147163035</v>
      </c>
      <c r="R12" s="19"/>
      <c r="S12" s="177">
        <v>29788.39</v>
      </c>
      <c r="T12" s="19"/>
      <c r="U12" s="178">
        <v>59786.81455585</v>
      </c>
      <c r="V12" s="174">
        <v>58060.29</v>
      </c>
      <c r="W12" s="177">
        <v>60472.1777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616</v>
      </c>
      <c r="B15" s="19"/>
      <c r="C15" s="156">
        <v>1186.9</v>
      </c>
      <c r="D15" s="19"/>
      <c r="E15" s="156">
        <v>229.86</v>
      </c>
      <c r="F15" s="19"/>
      <c r="G15" s="153">
        <v>79.3418516600132</v>
      </c>
      <c r="H15" s="185">
        <v>550.0</v>
      </c>
      <c r="I15" s="19"/>
      <c r="J15" s="157">
        <v>-49.42</v>
      </c>
      <c r="K15" s="157">
        <v>22.54</v>
      </c>
      <c r="L15" s="157">
        <v>31.51</v>
      </c>
      <c r="M15" s="157">
        <v>44.48</v>
      </c>
      <c r="N15" s="157">
        <v>4.0</v>
      </c>
      <c r="O15" s="157">
        <v>553.0</v>
      </c>
      <c r="P15" s="157">
        <v>499.0</v>
      </c>
      <c r="Q15" s="186">
        <v>313.0</v>
      </c>
      <c r="R15" s="19"/>
      <c r="S15" s="186">
        <v>43.0</v>
      </c>
      <c r="T15" s="19"/>
      <c r="U15" s="157">
        <v>56.0</v>
      </c>
      <c r="V15" s="153">
        <v>-116.68</v>
      </c>
      <c r="W15" s="156">
        <v>28.851864908503767</v>
      </c>
      <c r="X15" s="19"/>
      <c r="Y15" s="128"/>
    </row>
    <row r="16">
      <c r="A16" s="376" t="s">
        <v>617</v>
      </c>
      <c r="B16" s="19"/>
      <c r="C16" s="156">
        <v>661.05</v>
      </c>
      <c r="D16" s="19"/>
      <c r="E16" s="156">
        <v>315.8</v>
      </c>
      <c r="F16" s="19"/>
      <c r="G16" s="153">
        <v>438.978644259274</v>
      </c>
      <c r="H16" s="185">
        <v>406.0</v>
      </c>
      <c r="I16" s="19"/>
      <c r="J16" s="157">
        <v>-29.73</v>
      </c>
      <c r="K16" s="157">
        <v>-13.81</v>
      </c>
      <c r="L16" s="157">
        <v>1.72</v>
      </c>
      <c r="M16" s="157">
        <v>-1.7</v>
      </c>
      <c r="N16" s="157">
        <v>-9.0</v>
      </c>
      <c r="O16" s="157">
        <v>440.0</v>
      </c>
      <c r="P16" s="157">
        <v>540.0</v>
      </c>
      <c r="Q16" s="186">
        <v>344.0</v>
      </c>
      <c r="R16" s="19"/>
      <c r="S16" s="186">
        <v>13.0</v>
      </c>
      <c r="T16" s="19"/>
      <c r="U16" s="157">
        <v>14.0</v>
      </c>
      <c r="V16" s="153">
        <v>-5.93</v>
      </c>
      <c r="W16" s="156">
        <v>27.690950455005055</v>
      </c>
      <c r="X16" s="19"/>
      <c r="Y16" s="128"/>
    </row>
    <row r="17">
      <c r="A17" s="376" t="s">
        <v>618</v>
      </c>
      <c r="B17" s="19"/>
      <c r="C17" s="156">
        <v>588.95</v>
      </c>
      <c r="D17" s="19"/>
      <c r="E17" s="156">
        <v>143.13</v>
      </c>
      <c r="F17" s="19"/>
      <c r="G17" s="153">
        <v>151.185025244951</v>
      </c>
      <c r="H17" s="185">
        <v>374.0</v>
      </c>
      <c r="I17" s="19"/>
      <c r="J17" s="157">
        <v>-20.79</v>
      </c>
      <c r="K17" s="157">
        <v>19.18</v>
      </c>
      <c r="L17" s="157">
        <v>-7.25</v>
      </c>
      <c r="M17" s="157">
        <v>29.12</v>
      </c>
      <c r="N17" s="157">
        <v>-6.0</v>
      </c>
      <c r="O17" s="157">
        <v>436.0</v>
      </c>
      <c r="P17" s="157">
        <v>485.0</v>
      </c>
      <c r="Q17" s="186">
        <v>198.0</v>
      </c>
      <c r="R17" s="19"/>
      <c r="S17" s="186">
        <v>8.0</v>
      </c>
      <c r="T17" s="19"/>
      <c r="U17" s="157">
        <v>3.0</v>
      </c>
      <c r="V17" s="153">
        <v>48.94</v>
      </c>
      <c r="W17" s="156">
        <v>25.58487380627558</v>
      </c>
      <c r="X17" s="19"/>
      <c r="Y17" s="128"/>
    </row>
    <row r="18">
      <c r="A18" s="376" t="s">
        <v>619</v>
      </c>
      <c r="B18" s="19"/>
      <c r="C18" s="156">
        <v>571.95</v>
      </c>
      <c r="D18" s="19"/>
      <c r="E18" s="156">
        <v>181.74</v>
      </c>
      <c r="F18" s="19"/>
      <c r="G18" s="153">
        <v>1731.16490346193</v>
      </c>
      <c r="H18" s="185">
        <v>557.0</v>
      </c>
      <c r="I18" s="19"/>
      <c r="J18" s="157">
        <v>19.21</v>
      </c>
      <c r="K18" s="157">
        <v>9.19</v>
      </c>
      <c r="L18" s="157">
        <v>10.27</v>
      </c>
      <c r="M18" s="157">
        <v>-7.92</v>
      </c>
      <c r="N18" s="157">
        <v>0.0</v>
      </c>
      <c r="O18" s="157">
        <v>189.0</v>
      </c>
      <c r="P18" s="157">
        <v>165.0</v>
      </c>
      <c r="Q18" s="186">
        <v>74.0</v>
      </c>
      <c r="R18" s="19"/>
      <c r="S18" s="186">
        <v>5.0</v>
      </c>
      <c r="T18" s="19"/>
      <c r="U18" s="157">
        <v>5.0</v>
      </c>
      <c r="V18" s="153">
        <v>5.24</v>
      </c>
      <c r="W18" s="156">
        <v>28.478844444444444</v>
      </c>
      <c r="X18" s="19"/>
      <c r="Y18" s="128"/>
    </row>
    <row r="19">
      <c r="A19" s="376" t="s">
        <v>620</v>
      </c>
      <c r="B19" s="19"/>
      <c r="C19" s="156">
        <v>560.15</v>
      </c>
      <c r="D19" s="19"/>
      <c r="E19" s="156">
        <v>41.94</v>
      </c>
      <c r="F19" s="19"/>
      <c r="G19" s="153">
        <v>76.5000332593918</v>
      </c>
      <c r="H19" s="185">
        <v>383.0</v>
      </c>
      <c r="I19" s="19"/>
      <c r="J19" s="157">
        <v>-52.3</v>
      </c>
      <c r="K19" s="157">
        <v>-2.09</v>
      </c>
      <c r="L19" s="157">
        <v>-13.86</v>
      </c>
      <c r="M19" s="157">
        <v>-13.25</v>
      </c>
      <c r="N19" s="157">
        <v>14.0</v>
      </c>
      <c r="O19" s="157">
        <v>357.0</v>
      </c>
      <c r="P19" s="157">
        <v>458.0</v>
      </c>
      <c r="Q19" s="186">
        <v>236.5</v>
      </c>
      <c r="R19" s="19"/>
      <c r="S19" s="186">
        <v>30.0</v>
      </c>
      <c r="T19" s="19"/>
      <c r="U19" s="157">
        <v>31.0</v>
      </c>
      <c r="V19" s="153">
        <v>-15.64</v>
      </c>
      <c r="W19" s="156">
        <v>27.41837468193384</v>
      </c>
      <c r="X19" s="19"/>
      <c r="Y19" s="128"/>
    </row>
    <row r="20">
      <c r="A20" s="376" t="s">
        <v>621</v>
      </c>
      <c r="B20" s="19"/>
      <c r="C20" s="156">
        <v>804.39</v>
      </c>
      <c r="D20" s="19"/>
      <c r="E20" s="156">
        <v>23.25</v>
      </c>
      <c r="F20" s="19"/>
      <c r="G20" s="153">
        <v>263.160004377365</v>
      </c>
      <c r="H20" s="185">
        <v>930.0</v>
      </c>
      <c r="I20" s="19"/>
      <c r="J20" s="157">
        <v>122.7</v>
      </c>
      <c r="K20" s="157">
        <v>-0.59</v>
      </c>
      <c r="L20" s="157">
        <v>4.1</v>
      </c>
      <c r="M20" s="157">
        <v>5.99</v>
      </c>
      <c r="N20" s="157">
        <v>-39.0</v>
      </c>
      <c r="O20" s="157">
        <v>558.0</v>
      </c>
      <c r="P20" s="157">
        <v>379.5</v>
      </c>
      <c r="Q20" s="186">
        <v>292.5</v>
      </c>
      <c r="R20" s="19"/>
      <c r="S20" s="186">
        <v>14.0</v>
      </c>
      <c r="T20" s="19"/>
      <c r="U20" s="157">
        <v>17.0</v>
      </c>
      <c r="V20" s="153">
        <v>10.06</v>
      </c>
      <c r="W20" s="156">
        <v>26.49795309882747</v>
      </c>
      <c r="X20" s="19"/>
      <c r="Y20" s="128"/>
    </row>
    <row r="21">
      <c r="A21" s="376" t="s">
        <v>622</v>
      </c>
      <c r="B21" s="19"/>
      <c r="C21" s="156">
        <v>414.76</v>
      </c>
      <c r="D21" s="19"/>
      <c r="E21" s="156">
        <v>112.07</v>
      </c>
      <c r="F21" s="19"/>
      <c r="G21" s="153">
        <v>110.833165617585</v>
      </c>
      <c r="H21" s="185">
        <v>187.0</v>
      </c>
      <c r="I21" s="19"/>
      <c r="J21" s="157">
        <v>4.56</v>
      </c>
      <c r="K21" s="157">
        <v>19.51</v>
      </c>
      <c r="L21" s="157">
        <v>27.7</v>
      </c>
      <c r="M21" s="157">
        <v>14.11</v>
      </c>
      <c r="N21" s="157">
        <v>19.0</v>
      </c>
      <c r="O21" s="157">
        <v>224.0</v>
      </c>
      <c r="P21" s="157">
        <v>275.0</v>
      </c>
      <c r="Q21" s="186">
        <v>117.0</v>
      </c>
      <c r="R21" s="19"/>
      <c r="S21" s="186">
        <v>10.0</v>
      </c>
      <c r="T21" s="19"/>
      <c r="U21" s="157">
        <v>13.0</v>
      </c>
      <c r="V21" s="153">
        <v>80.09</v>
      </c>
      <c r="W21" s="156">
        <v>25.539816618911175</v>
      </c>
      <c r="X21" s="19"/>
      <c r="Y21" s="128"/>
    </row>
    <row r="22">
      <c r="A22" s="170" t="s">
        <v>43</v>
      </c>
      <c r="B22" s="19"/>
      <c r="C22" s="177">
        <v>4788.15</v>
      </c>
      <c r="D22" s="19"/>
      <c r="E22" s="177">
        <v>1047.79</v>
      </c>
      <c r="F22" s="19"/>
      <c r="G22" s="174">
        <v>2851.16362788051</v>
      </c>
      <c r="H22" s="170">
        <v>3387.0</v>
      </c>
      <c r="I22" s="19"/>
      <c r="J22" s="178">
        <v>-5.77</v>
      </c>
      <c r="K22" s="178">
        <v>53.93</v>
      </c>
      <c r="L22" s="178">
        <v>54.19</v>
      </c>
      <c r="M22" s="178">
        <v>70.83</v>
      </c>
      <c r="N22" s="178">
        <v>-17.0</v>
      </c>
      <c r="O22" s="178">
        <v>2757.0</v>
      </c>
      <c r="P22" s="178">
        <v>2801.5</v>
      </c>
      <c r="Q22" s="193">
        <v>1575.0</v>
      </c>
      <c r="R22" s="19"/>
      <c r="S22" s="193">
        <v>123.0</v>
      </c>
      <c r="T22" s="19"/>
      <c r="U22" s="178">
        <v>139.0</v>
      </c>
      <c r="V22" s="174">
        <v>6.08</v>
      </c>
      <c r="W22" s="177">
        <v>27.238599959653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83891.60285714286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277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84485.44714285714</v>
      </c>
      <c r="E2" s="3"/>
      <c r="F2" s="136">
        <v>-0.007028953574810932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623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624</v>
      </c>
      <c r="B5" s="19"/>
      <c r="C5" s="150">
        <v>116998.26</v>
      </c>
      <c r="D5" s="19"/>
      <c r="E5" s="150">
        <v>31499.53153846154</v>
      </c>
      <c r="F5" s="19"/>
      <c r="G5" s="151">
        <v>-0.016249611959353857</v>
      </c>
      <c r="H5" s="152">
        <v>-0.02880184331797235</v>
      </c>
      <c r="I5" s="19"/>
      <c r="J5" s="151">
        <v>0.29423540144956</v>
      </c>
      <c r="K5" s="151">
        <v>0.29062839054187645</v>
      </c>
      <c r="L5" s="151">
        <v>-0.0036070109076835844</v>
      </c>
      <c r="M5" s="151">
        <v>0.23840547286771616</v>
      </c>
      <c r="N5" s="151">
        <v>0.5290338634095926</v>
      </c>
      <c r="O5" s="153">
        <v>55.87309455587393</v>
      </c>
      <c r="P5" s="154">
        <v>31.8454435535192</v>
      </c>
      <c r="Q5" s="155">
        <v>5.99761333653154</v>
      </c>
      <c r="R5" s="19"/>
      <c r="S5" s="156">
        <v>8969.0</v>
      </c>
      <c r="T5" s="19"/>
      <c r="U5" s="157">
        <v>19888.89427226</v>
      </c>
      <c r="V5" s="153">
        <v>13325.64</v>
      </c>
      <c r="W5" s="156">
        <v>9021.0272</v>
      </c>
      <c r="X5" s="19"/>
      <c r="Y5" s="128"/>
    </row>
    <row r="6">
      <c r="A6" s="376" t="s">
        <v>625</v>
      </c>
      <c r="B6" s="19"/>
      <c r="C6" s="150">
        <v>117686.16</v>
      </c>
      <c r="D6" s="19"/>
      <c r="E6" s="150">
        <v>31684.735384615386</v>
      </c>
      <c r="F6" s="19"/>
      <c r="G6" s="151">
        <v>-0.07329784678229206</v>
      </c>
      <c r="H6" s="152">
        <v>-0.12099502487562189</v>
      </c>
      <c r="I6" s="19"/>
      <c r="J6" s="151">
        <v>0.295382226763113</v>
      </c>
      <c r="K6" s="151">
        <v>0.2914594213967046</v>
      </c>
      <c r="L6" s="151">
        <v>-0.003922805366408421</v>
      </c>
      <c r="M6" s="151">
        <v>0.21134984266629142</v>
      </c>
      <c r="N6" s="151">
        <v>0.502809264062996</v>
      </c>
      <c r="O6" s="153">
        <v>60.105291113381</v>
      </c>
      <c r="P6" s="154">
        <v>26.6288678394226</v>
      </c>
      <c r="Q6" s="155">
        <v>4.43540715372907</v>
      </c>
      <c r="R6" s="19"/>
      <c r="S6" s="156">
        <v>5159.85</v>
      </c>
      <c r="T6" s="19"/>
      <c r="U6" s="157">
        <v>9515.70955243</v>
      </c>
      <c r="V6" s="153">
        <v>11136.4</v>
      </c>
      <c r="W6" s="156">
        <v>7183.305</v>
      </c>
      <c r="X6" s="19"/>
      <c r="Y6" s="128"/>
    </row>
    <row r="7">
      <c r="A7" s="376" t="s">
        <v>626</v>
      </c>
      <c r="B7" s="19"/>
      <c r="C7" s="150">
        <v>86354.75</v>
      </c>
      <c r="D7" s="19"/>
      <c r="E7" s="150">
        <v>23249.35576923077</v>
      </c>
      <c r="F7" s="19"/>
      <c r="G7" s="151">
        <v>0.061226252912374324</v>
      </c>
      <c r="H7" s="152">
        <v>0.03741183685985894</v>
      </c>
      <c r="I7" s="19"/>
      <c r="J7" s="151">
        <v>0.2964391651877864</v>
      </c>
      <c r="K7" s="151">
        <v>0.2917151088967312</v>
      </c>
      <c r="L7" s="151">
        <v>-0.004724056291055211</v>
      </c>
      <c r="M7" s="151">
        <v>0.2814323937015625</v>
      </c>
      <c r="N7" s="151">
        <v>0.5731475025982936</v>
      </c>
      <c r="O7" s="153">
        <v>48.78799435028249</v>
      </c>
      <c r="P7" s="154">
        <v>25.2071005351682</v>
      </c>
      <c r="Q7" s="155">
        <v>6.72746802557954</v>
      </c>
      <c r="R7" s="19"/>
      <c r="S7" s="156">
        <v>3987.15</v>
      </c>
      <c r="T7" s="19"/>
      <c r="U7" s="157">
        <v>7380.9355031</v>
      </c>
      <c r="V7" s="153">
        <v>8881.17</v>
      </c>
      <c r="W7" s="156">
        <v>7733.0754</v>
      </c>
      <c r="X7" s="19"/>
      <c r="Y7" s="128"/>
    </row>
    <row r="8">
      <c r="A8" s="376" t="s">
        <v>627</v>
      </c>
      <c r="B8" s="19"/>
      <c r="C8" s="150">
        <v>40601.64</v>
      </c>
      <c r="D8" s="19"/>
      <c r="E8" s="150">
        <v>10931.210769230769</v>
      </c>
      <c r="F8" s="19"/>
      <c r="G8" s="151">
        <v>-0.03222374083331228</v>
      </c>
      <c r="H8" s="152">
        <v>-0.02743142144638404</v>
      </c>
      <c r="I8" s="19"/>
      <c r="J8" s="151">
        <v>0.290617571112891</v>
      </c>
      <c r="K8" s="151">
        <v>0.2959933145557667</v>
      </c>
      <c r="L8" s="151">
        <v>0.005375743442875706</v>
      </c>
      <c r="M8" s="151">
        <v>0.5796384086948212</v>
      </c>
      <c r="N8" s="151">
        <v>0.8756317232505879</v>
      </c>
      <c r="O8" s="153">
        <v>35.244479166666665</v>
      </c>
      <c r="P8" s="154">
        <v>25.8077467906153</v>
      </c>
      <c r="Q8" s="155">
        <v>2.99554912054912</v>
      </c>
      <c r="R8" s="19"/>
      <c r="S8" s="156">
        <v>1940.12</v>
      </c>
      <c r="T8" s="19"/>
      <c r="U8" s="157">
        <v>4669.47531444</v>
      </c>
      <c r="V8" s="153">
        <v>4266.17</v>
      </c>
      <c r="W8" s="156">
        <v>3591.1447</v>
      </c>
      <c r="X8" s="19"/>
      <c r="Y8" s="128"/>
    </row>
    <row r="9">
      <c r="A9" s="376" t="s">
        <v>628</v>
      </c>
      <c r="B9" s="19"/>
      <c r="C9" s="150">
        <v>91651.35</v>
      </c>
      <c r="D9" s="19"/>
      <c r="E9" s="150">
        <v>24675.36346153846</v>
      </c>
      <c r="F9" s="19"/>
      <c r="G9" s="151">
        <v>0.04924750657129512</v>
      </c>
      <c r="H9" s="152">
        <v>0.03414489311163896</v>
      </c>
      <c r="I9" s="19"/>
      <c r="J9" s="151">
        <v>0.2739991282179695</v>
      </c>
      <c r="K9" s="151">
        <v>0.2690577083698167</v>
      </c>
      <c r="L9" s="151">
        <v>-0.004941419848152809</v>
      </c>
      <c r="M9" s="151">
        <v>0.26227021533234374</v>
      </c>
      <c r="N9" s="151">
        <v>0.5313279237021604</v>
      </c>
      <c r="O9" s="153">
        <v>52.8249855907781</v>
      </c>
      <c r="P9" s="154">
        <v>27.2169515669516</v>
      </c>
      <c r="Q9" s="155">
        <v>3.83825658847379</v>
      </c>
      <c r="R9" s="19"/>
      <c r="S9" s="156">
        <v>6234.46</v>
      </c>
      <c r="T9" s="19"/>
      <c r="U9" s="157">
        <v>10760.65868874</v>
      </c>
      <c r="V9" s="153">
        <v>11364.88</v>
      </c>
      <c r="W9" s="156">
        <v>7048.5548</v>
      </c>
      <c r="X9" s="19"/>
      <c r="Y9" s="128"/>
    </row>
    <row r="10">
      <c r="A10" s="376" t="s">
        <v>629</v>
      </c>
      <c r="B10" s="19"/>
      <c r="C10" s="150">
        <v>84684.76</v>
      </c>
      <c r="D10" s="19"/>
      <c r="E10" s="150">
        <v>22799.743076923078</v>
      </c>
      <c r="F10" s="19"/>
      <c r="G10" s="151">
        <v>-0.05300333599628559</v>
      </c>
      <c r="H10" s="152">
        <v>-0.03050359712230216</v>
      </c>
      <c r="I10" s="19"/>
      <c r="J10" s="151">
        <v>0.30748649461839417</v>
      </c>
      <c r="K10" s="151">
        <v>0.30819861802761206</v>
      </c>
      <c r="L10" s="151">
        <v>7.121234092179042E-4</v>
      </c>
      <c r="M10" s="151">
        <v>0.2712497927608226</v>
      </c>
      <c r="N10" s="151">
        <v>0.5794484107884347</v>
      </c>
      <c r="O10" s="153">
        <v>50.89228365384616</v>
      </c>
      <c r="P10" s="154">
        <v>28.1414021927294</v>
      </c>
      <c r="Q10" s="155">
        <v>6.57048642196359</v>
      </c>
      <c r="R10" s="19"/>
      <c r="S10" s="156">
        <v>3213.99</v>
      </c>
      <c r="T10" s="19"/>
      <c r="U10" s="157">
        <v>6781.77294048</v>
      </c>
      <c r="V10" s="153">
        <v>8683.67</v>
      </c>
      <c r="W10" s="156">
        <v>7804.2161</v>
      </c>
      <c r="X10" s="19"/>
      <c r="Y10" s="128"/>
    </row>
    <row r="11">
      <c r="A11" s="376" t="s">
        <v>630</v>
      </c>
      <c r="B11" s="19"/>
      <c r="C11" s="150">
        <v>49264.3</v>
      </c>
      <c r="D11" s="19"/>
      <c r="E11" s="150">
        <v>13263.465384615385</v>
      </c>
      <c r="F11" s="19"/>
      <c r="G11" s="151">
        <v>0.08577705516504641</v>
      </c>
      <c r="H11" s="152">
        <v>0.09264305177111716</v>
      </c>
      <c r="I11" s="19"/>
      <c r="J11" s="151">
        <v>0.29420797616123645</v>
      </c>
      <c r="K11" s="151">
        <v>0.32733279880156624</v>
      </c>
      <c r="L11" s="151">
        <v>0.033124822640329815</v>
      </c>
      <c r="M11" s="151">
        <v>0.3317182036484838</v>
      </c>
      <c r="N11" s="151">
        <v>0.65905100245005</v>
      </c>
      <c r="O11" s="153">
        <v>44.66391659111514</v>
      </c>
      <c r="P11" s="154">
        <v>27.0519132149901</v>
      </c>
      <c r="Q11" s="155">
        <v>4.5926</v>
      </c>
      <c r="R11" s="19"/>
      <c r="S11" s="156">
        <v>2145.94</v>
      </c>
      <c r="T11" s="19"/>
      <c r="U11" s="157">
        <v>4662.42458168</v>
      </c>
      <c r="V11" s="153">
        <v>4256.84</v>
      </c>
      <c r="W11" s="156">
        <v>6737.0757</v>
      </c>
      <c r="X11" s="19"/>
      <c r="Y11" s="128"/>
    </row>
    <row r="12">
      <c r="A12" s="170" t="s">
        <v>43</v>
      </c>
      <c r="B12" s="19"/>
      <c r="C12" s="171">
        <v>587241.22</v>
      </c>
      <c r="D12" s="19"/>
      <c r="E12" s="171">
        <v>158103.40538461538</v>
      </c>
      <c r="F12" s="19"/>
      <c r="G12" s="172">
        <v>-0.007028953574810932</v>
      </c>
      <c r="H12" s="173">
        <v>-0.02077876724288458</v>
      </c>
      <c r="I12" s="19"/>
      <c r="J12" s="172">
        <v>0.2932894765118838</v>
      </c>
      <c r="K12" s="172">
        <v>0.29357204318865765</v>
      </c>
      <c r="L12" s="172">
        <v>2.825666767738137E-4</v>
      </c>
      <c r="M12" s="172">
        <v>0.27919238860650825</v>
      </c>
      <c r="N12" s="172">
        <v>0.5727644317951659</v>
      </c>
      <c r="O12" s="174">
        <v>51.1712460787731</v>
      </c>
      <c r="P12" s="175">
        <v>27.8527306191967</v>
      </c>
      <c r="Q12" s="176">
        <v>5.21446972081104</v>
      </c>
      <c r="R12" s="19"/>
      <c r="S12" s="177">
        <v>31650.51</v>
      </c>
      <c r="T12" s="19"/>
      <c r="U12" s="178">
        <v>63659.87085313</v>
      </c>
      <c r="V12" s="174">
        <v>61914.77</v>
      </c>
      <c r="W12" s="177">
        <v>49118.3989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631</v>
      </c>
      <c r="B15" s="19"/>
      <c r="C15" s="156">
        <v>1211.44</v>
      </c>
      <c r="D15" s="19"/>
      <c r="E15" s="156">
        <v>229.86</v>
      </c>
      <c r="F15" s="19"/>
      <c r="G15" s="153">
        <v>108.756852039099</v>
      </c>
      <c r="H15" s="185">
        <v>587.0</v>
      </c>
      <c r="I15" s="19"/>
      <c r="J15" s="157">
        <v>-27.95</v>
      </c>
      <c r="K15" s="157">
        <v>21.87</v>
      </c>
      <c r="L15" s="157">
        <v>31.36</v>
      </c>
      <c r="M15" s="157">
        <v>44.2</v>
      </c>
      <c r="N15" s="157">
        <v>6.0</v>
      </c>
      <c r="O15" s="157">
        <v>283.0</v>
      </c>
      <c r="P15" s="157">
        <v>355.5</v>
      </c>
      <c r="Q15" s="186">
        <v>195.0</v>
      </c>
      <c r="R15" s="19"/>
      <c r="S15" s="186">
        <v>42.0</v>
      </c>
      <c r="T15" s="19"/>
      <c r="U15" s="157">
        <v>52.0</v>
      </c>
      <c r="V15" s="153">
        <v>-109.3</v>
      </c>
      <c r="W15" s="156">
        <v>28.77457957957958</v>
      </c>
      <c r="X15" s="19"/>
      <c r="Y15" s="128"/>
    </row>
    <row r="16">
      <c r="A16" s="376" t="s">
        <v>632</v>
      </c>
      <c r="B16" s="19"/>
      <c r="C16" s="156">
        <v>685.59</v>
      </c>
      <c r="D16" s="19"/>
      <c r="E16" s="156">
        <v>315.8</v>
      </c>
      <c r="F16" s="19"/>
      <c r="G16" s="153">
        <v>438.978644259274</v>
      </c>
      <c r="H16" s="185">
        <v>436.0</v>
      </c>
      <c r="I16" s="19"/>
      <c r="J16" s="157">
        <v>-62.03</v>
      </c>
      <c r="K16" s="157">
        <v>-13.81</v>
      </c>
      <c r="L16" s="157">
        <v>1.72</v>
      </c>
      <c r="M16" s="157">
        <v>-1.7</v>
      </c>
      <c r="N16" s="157">
        <v>-9.0</v>
      </c>
      <c r="O16" s="157">
        <v>360.0</v>
      </c>
      <c r="P16" s="157">
        <v>342.0</v>
      </c>
      <c r="Q16" s="186">
        <v>208.0</v>
      </c>
      <c r="R16" s="19"/>
      <c r="S16" s="186">
        <v>8.0</v>
      </c>
      <c r="T16" s="19"/>
      <c r="U16" s="157">
        <v>14.0</v>
      </c>
      <c r="V16" s="153">
        <v>2.69</v>
      </c>
      <c r="W16" s="156">
        <v>27.67497766282624</v>
      </c>
      <c r="X16" s="19"/>
      <c r="Y16" s="128"/>
    </row>
    <row r="17">
      <c r="A17" s="376" t="s">
        <v>633</v>
      </c>
      <c r="B17" s="19"/>
      <c r="C17" s="156">
        <v>637.8</v>
      </c>
      <c r="D17" s="19"/>
      <c r="E17" s="156">
        <v>143.13</v>
      </c>
      <c r="F17" s="19"/>
      <c r="G17" s="153">
        <v>151.185025244951</v>
      </c>
      <c r="H17" s="185">
        <v>404.0</v>
      </c>
      <c r="I17" s="19"/>
      <c r="J17" s="157">
        <v>-34.75</v>
      </c>
      <c r="K17" s="157">
        <v>17.75</v>
      </c>
      <c r="L17" s="157">
        <v>-4.05</v>
      </c>
      <c r="M17" s="157">
        <v>-1.07</v>
      </c>
      <c r="N17" s="157">
        <v>-6.0</v>
      </c>
      <c r="O17" s="157">
        <v>352.0</v>
      </c>
      <c r="P17" s="157">
        <v>364.5</v>
      </c>
      <c r="Q17" s="186">
        <v>131.5</v>
      </c>
      <c r="R17" s="19"/>
      <c r="S17" s="186">
        <v>6.0</v>
      </c>
      <c r="T17" s="19"/>
      <c r="U17" s="157">
        <v>3.0</v>
      </c>
      <c r="V17" s="153">
        <v>53.47</v>
      </c>
      <c r="W17" s="156">
        <v>25.556101152368758</v>
      </c>
      <c r="X17" s="19"/>
      <c r="Y17" s="128"/>
    </row>
    <row r="18">
      <c r="A18" s="376" t="s">
        <v>634</v>
      </c>
      <c r="B18" s="19"/>
      <c r="C18" s="156">
        <v>570.84</v>
      </c>
      <c r="D18" s="19"/>
      <c r="E18" s="156">
        <v>181.74</v>
      </c>
      <c r="F18" s="19"/>
      <c r="G18" s="153">
        <v>1731.16490346193</v>
      </c>
      <c r="H18" s="185">
        <v>591.0</v>
      </c>
      <c r="I18" s="19"/>
      <c r="J18" s="157">
        <v>15.38</v>
      </c>
      <c r="K18" s="157">
        <v>9.19</v>
      </c>
      <c r="L18" s="157">
        <v>11.32</v>
      </c>
      <c r="M18" s="157">
        <v>-8.11</v>
      </c>
      <c r="N18" s="157">
        <v>0.0</v>
      </c>
      <c r="O18" s="157">
        <v>146.0</v>
      </c>
      <c r="P18" s="157">
        <v>113.0</v>
      </c>
      <c r="Q18" s="186">
        <v>35.0</v>
      </c>
      <c r="R18" s="19"/>
      <c r="S18" s="186">
        <v>5.0</v>
      </c>
      <c r="T18" s="19"/>
      <c r="U18" s="157">
        <v>5.0</v>
      </c>
      <c r="V18" s="153">
        <v>5.91</v>
      </c>
      <c r="W18" s="156">
        <v>28.303545010467552</v>
      </c>
      <c r="X18" s="19"/>
      <c r="Y18" s="128"/>
    </row>
    <row r="19">
      <c r="A19" s="376" t="s">
        <v>635</v>
      </c>
      <c r="B19" s="19"/>
      <c r="C19" s="156">
        <v>565.81</v>
      </c>
      <c r="D19" s="19"/>
      <c r="E19" s="156">
        <v>41.94</v>
      </c>
      <c r="F19" s="19"/>
      <c r="G19" s="153">
        <v>76.5000332593918</v>
      </c>
      <c r="H19" s="185">
        <v>410.0</v>
      </c>
      <c r="I19" s="19"/>
      <c r="J19" s="157">
        <v>-52.3</v>
      </c>
      <c r="K19" s="157">
        <v>-2.09</v>
      </c>
      <c r="L19" s="157">
        <v>-13.86</v>
      </c>
      <c r="M19" s="157">
        <v>-13.25</v>
      </c>
      <c r="N19" s="157">
        <v>14.0</v>
      </c>
      <c r="O19" s="157">
        <v>273.0</v>
      </c>
      <c r="P19" s="157">
        <v>315.0</v>
      </c>
      <c r="Q19" s="186">
        <v>163.5</v>
      </c>
      <c r="R19" s="19"/>
      <c r="S19" s="186">
        <v>29.0</v>
      </c>
      <c r="T19" s="19"/>
      <c r="U19" s="157">
        <v>29.0</v>
      </c>
      <c r="V19" s="153">
        <v>-15.45</v>
      </c>
      <c r="W19" s="156">
        <v>27.378894547633312</v>
      </c>
      <c r="X19" s="19"/>
      <c r="Y19" s="128"/>
    </row>
    <row r="20">
      <c r="A20" s="376" t="s">
        <v>636</v>
      </c>
      <c r="B20" s="19"/>
      <c r="C20" s="156">
        <v>820.98</v>
      </c>
      <c r="D20" s="19"/>
      <c r="E20" s="156">
        <v>23.25</v>
      </c>
      <c r="F20" s="19"/>
      <c r="G20" s="153">
        <v>263.160004377365</v>
      </c>
      <c r="H20" s="185">
        <v>1002.0</v>
      </c>
      <c r="I20" s="19"/>
      <c r="J20" s="157">
        <v>131.41</v>
      </c>
      <c r="K20" s="157">
        <v>-0.59</v>
      </c>
      <c r="L20" s="157">
        <v>4.1</v>
      </c>
      <c r="M20" s="157">
        <v>5.99</v>
      </c>
      <c r="N20" s="157">
        <v>-39.0</v>
      </c>
      <c r="O20" s="157">
        <v>454.0</v>
      </c>
      <c r="P20" s="157">
        <v>254.0</v>
      </c>
      <c r="Q20" s="186">
        <v>220.0</v>
      </c>
      <c r="R20" s="19"/>
      <c r="S20" s="186">
        <v>5.0</v>
      </c>
      <c r="T20" s="19"/>
      <c r="U20" s="157">
        <v>9.0</v>
      </c>
      <c r="V20" s="153">
        <v>1.66</v>
      </c>
      <c r="W20" s="156">
        <v>26.386780564263322</v>
      </c>
      <c r="X20" s="19"/>
      <c r="Y20" s="128"/>
    </row>
    <row r="21">
      <c r="A21" s="376" t="s">
        <v>637</v>
      </c>
      <c r="B21" s="19"/>
      <c r="C21" s="156">
        <v>417.16</v>
      </c>
      <c r="D21" s="19"/>
      <c r="E21" s="156">
        <v>112.07</v>
      </c>
      <c r="F21" s="19"/>
      <c r="G21" s="153">
        <v>110.833165617585</v>
      </c>
      <c r="H21" s="185">
        <v>200.0</v>
      </c>
      <c r="I21" s="19"/>
      <c r="J21" s="157">
        <v>6.16</v>
      </c>
      <c r="K21" s="157">
        <v>19.51</v>
      </c>
      <c r="L21" s="157">
        <v>27.7</v>
      </c>
      <c r="M21" s="157">
        <v>14.11</v>
      </c>
      <c r="N21" s="157">
        <v>19.0</v>
      </c>
      <c r="O21" s="157">
        <v>153.0</v>
      </c>
      <c r="P21" s="157">
        <v>136.0</v>
      </c>
      <c r="Q21" s="186">
        <v>74.5</v>
      </c>
      <c r="R21" s="19"/>
      <c r="S21" s="186">
        <v>7.0</v>
      </c>
      <c r="T21" s="19"/>
      <c r="U21" s="157">
        <v>13.0</v>
      </c>
      <c r="V21" s="153">
        <v>79.53</v>
      </c>
      <c r="W21" s="156">
        <v>25.910992647058823</v>
      </c>
      <c r="X21" s="19"/>
      <c r="Y21" s="128"/>
    </row>
    <row r="22">
      <c r="A22" s="170" t="s">
        <v>43</v>
      </c>
      <c r="B22" s="19"/>
      <c r="C22" s="177">
        <v>4909.62</v>
      </c>
      <c r="D22" s="19"/>
      <c r="E22" s="177">
        <v>1047.79</v>
      </c>
      <c r="F22" s="19"/>
      <c r="G22" s="174">
        <v>2880.578628259596</v>
      </c>
      <c r="H22" s="170">
        <v>3630.0</v>
      </c>
      <c r="I22" s="19"/>
      <c r="J22" s="178">
        <v>-24.08</v>
      </c>
      <c r="K22" s="178">
        <v>51.83</v>
      </c>
      <c r="L22" s="178">
        <v>58.29</v>
      </c>
      <c r="M22" s="178">
        <v>40.17</v>
      </c>
      <c r="N22" s="178">
        <v>-15.0</v>
      </c>
      <c r="O22" s="178">
        <v>2021.0</v>
      </c>
      <c r="P22" s="178">
        <v>1880.0</v>
      </c>
      <c r="Q22" s="193">
        <v>1027.5</v>
      </c>
      <c r="R22" s="19"/>
      <c r="S22" s="193">
        <v>102.0</v>
      </c>
      <c r="T22" s="19"/>
      <c r="U22" s="178">
        <v>125.0</v>
      </c>
      <c r="V22" s="174">
        <v>18.51</v>
      </c>
      <c r="W22" s="177">
        <v>27.2144387418778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88576.67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277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88925.37428571428</v>
      </c>
      <c r="E2" s="3"/>
      <c r="F2" s="136">
        <v>-0.003921313669076167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638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639</v>
      </c>
      <c r="B5" s="19"/>
      <c r="C5" s="150">
        <v>123713.91</v>
      </c>
      <c r="D5" s="19"/>
      <c r="E5" s="150">
        <v>32073.976666666666</v>
      </c>
      <c r="F5" s="19"/>
      <c r="G5" s="151">
        <v>-0.016061604638195153</v>
      </c>
      <c r="H5" s="152">
        <v>-0.027534965034965036</v>
      </c>
      <c r="I5" s="19"/>
      <c r="J5" s="151">
        <v>0.2947800291818438</v>
      </c>
      <c r="K5" s="151">
        <v>0.2878365844228834</v>
      </c>
      <c r="L5" s="151">
        <v>-0.006943444758960411</v>
      </c>
      <c r="M5" s="151">
        <v>0.23710917389968517</v>
      </c>
      <c r="N5" s="151">
        <v>0.5249457583225686</v>
      </c>
      <c r="O5" s="153">
        <v>56.0552378794744</v>
      </c>
      <c r="P5" s="154">
        <v>31.7420565832427</v>
      </c>
      <c r="Q5" s="155">
        <v>6.01003787878788</v>
      </c>
      <c r="R5" s="19"/>
      <c r="S5" s="156">
        <v>9488.47</v>
      </c>
      <c r="T5" s="19"/>
      <c r="U5" s="157">
        <v>20970.10983405</v>
      </c>
      <c r="V5" s="153">
        <v>14023.11</v>
      </c>
      <c r="W5" s="156">
        <v>10518.4433</v>
      </c>
      <c r="X5" s="19"/>
      <c r="Y5" s="128"/>
    </row>
    <row r="6">
      <c r="A6" s="376" t="s">
        <v>640</v>
      </c>
      <c r="B6" s="19"/>
      <c r="C6" s="150">
        <v>123986.8</v>
      </c>
      <c r="D6" s="19"/>
      <c r="E6" s="150">
        <v>32144.725925925926</v>
      </c>
      <c r="F6" s="19"/>
      <c r="G6" s="151">
        <v>-0.06496098398296178</v>
      </c>
      <c r="H6" s="152">
        <v>-0.11257645259938838</v>
      </c>
      <c r="I6" s="19"/>
      <c r="J6" s="151">
        <v>0.29605345085121965</v>
      </c>
      <c r="K6" s="151">
        <v>0.29118066519984387</v>
      </c>
      <c r="L6" s="151">
        <v>-0.004872785651375792</v>
      </c>
      <c r="M6" s="151">
        <v>0.20920818587139922</v>
      </c>
      <c r="N6" s="151">
        <v>0.5003888510712431</v>
      </c>
      <c r="O6" s="153">
        <v>60.4518771331058</v>
      </c>
      <c r="P6" s="154">
        <v>26.6624090714591</v>
      </c>
      <c r="Q6" s="155">
        <v>4.43446229555652</v>
      </c>
      <c r="R6" s="19"/>
      <c r="S6" s="156">
        <v>5435.78</v>
      </c>
      <c r="T6" s="19"/>
      <c r="U6" s="157">
        <v>10087.58206645</v>
      </c>
      <c r="V6" s="153">
        <v>11746.89</v>
      </c>
      <c r="W6" s="156">
        <v>8185.3676</v>
      </c>
      <c r="X6" s="19"/>
      <c r="Y6" s="128"/>
    </row>
    <row r="7">
      <c r="A7" s="376" t="s">
        <v>641</v>
      </c>
      <c r="B7" s="19"/>
      <c r="C7" s="150">
        <v>91506.52</v>
      </c>
      <c r="D7" s="19"/>
      <c r="E7" s="150">
        <v>23723.91259259259</v>
      </c>
      <c r="F7" s="19"/>
      <c r="G7" s="151">
        <v>0.06443774936894389</v>
      </c>
      <c r="H7" s="152">
        <v>0.041703120443277925</v>
      </c>
      <c r="I7" s="19"/>
      <c r="J7" s="151">
        <v>0.2974232874335075</v>
      </c>
      <c r="K7" s="151">
        <v>0.2928946789802519</v>
      </c>
      <c r="L7" s="151">
        <v>-0.004528608453255571</v>
      </c>
      <c r="M7" s="151">
        <v>0.27764460936772595</v>
      </c>
      <c r="N7" s="151">
        <v>0.5705392883479778</v>
      </c>
      <c r="O7" s="153">
        <v>49.382903399892065</v>
      </c>
      <c r="P7" s="154">
        <v>25.4081884057971</v>
      </c>
      <c r="Q7" s="155">
        <v>6.89923855467272</v>
      </c>
      <c r="R7" s="19"/>
      <c r="S7" s="156">
        <v>4168.78</v>
      </c>
      <c r="T7" s="19"/>
      <c r="U7" s="157">
        <v>7754.72292854</v>
      </c>
      <c r="V7" s="153">
        <v>9373.14</v>
      </c>
      <c r="W7" s="156">
        <v>7967.7975</v>
      </c>
      <c r="X7" s="19"/>
      <c r="Y7" s="128"/>
    </row>
    <row r="8">
      <c r="A8" s="376" t="s">
        <v>642</v>
      </c>
      <c r="B8" s="19"/>
      <c r="C8" s="150">
        <v>42724.42</v>
      </c>
      <c r="D8" s="19"/>
      <c r="E8" s="150">
        <v>11076.701481481481</v>
      </c>
      <c r="F8" s="19"/>
      <c r="G8" s="151">
        <v>-0.051625776328923956</v>
      </c>
      <c r="H8" s="152">
        <v>-0.024749558043606363</v>
      </c>
      <c r="I8" s="19"/>
      <c r="J8" s="151">
        <v>0.2907374751956843</v>
      </c>
      <c r="K8" s="151">
        <v>0.29576632520698937</v>
      </c>
      <c r="L8" s="151">
        <v>0.00502885001130501</v>
      </c>
      <c r="M8" s="151">
        <v>0.577633706905793</v>
      </c>
      <c r="N8" s="151">
        <v>0.8734000321127824</v>
      </c>
      <c r="O8" s="153">
        <v>35.07752052545156</v>
      </c>
      <c r="P8" s="154">
        <v>25.7015513626834</v>
      </c>
      <c r="Q8" s="155">
        <v>2.97019191919192</v>
      </c>
      <c r="R8" s="19"/>
      <c r="S8" s="156">
        <v>2058.2</v>
      </c>
      <c r="T8" s="19"/>
      <c r="U8" s="157">
        <v>4973.81112686</v>
      </c>
      <c r="V8" s="153">
        <v>4511.76</v>
      </c>
      <c r="W8" s="156">
        <v>4024.921</v>
      </c>
      <c r="X8" s="19"/>
      <c r="Y8" s="128"/>
    </row>
    <row r="9">
      <c r="A9" s="376" t="s">
        <v>643</v>
      </c>
      <c r="B9" s="19"/>
      <c r="C9" s="150">
        <v>95904.62</v>
      </c>
      <c r="D9" s="19"/>
      <c r="E9" s="150">
        <v>24864.16074074074</v>
      </c>
      <c r="F9" s="19"/>
      <c r="G9" s="151">
        <v>0.04619851156795458</v>
      </c>
      <c r="H9" s="152">
        <v>0.028506915043748235</v>
      </c>
      <c r="I9" s="19"/>
      <c r="J9" s="151">
        <v>0.2741262099782054</v>
      </c>
      <c r="K9" s="151">
        <v>0.26933657314944787</v>
      </c>
      <c r="L9" s="151">
        <v>-0.004789636828757572</v>
      </c>
      <c r="M9" s="151">
        <v>0.2619228489722393</v>
      </c>
      <c r="N9" s="151">
        <v>0.5312594221216872</v>
      </c>
      <c r="O9" s="153">
        <v>52.752816281628164</v>
      </c>
      <c r="P9" s="154">
        <v>27.307196969697</v>
      </c>
      <c r="Q9" s="155">
        <v>3.8911547684929</v>
      </c>
      <c r="R9" s="19"/>
      <c r="S9" s="156">
        <v>6530.07</v>
      </c>
      <c r="T9" s="19"/>
      <c r="U9" s="157">
        <v>11300.71148652</v>
      </c>
      <c r="V9" s="153">
        <v>11917.62</v>
      </c>
      <c r="W9" s="156">
        <v>7906.297</v>
      </c>
      <c r="X9" s="19"/>
      <c r="Y9" s="128"/>
    </row>
    <row r="10">
      <c r="A10" s="376" t="s">
        <v>644</v>
      </c>
      <c r="B10" s="19"/>
      <c r="C10" s="150">
        <v>90459.74</v>
      </c>
      <c r="D10" s="19"/>
      <c r="E10" s="150">
        <v>23452.525185185186</v>
      </c>
      <c r="F10" s="19"/>
      <c r="G10" s="151">
        <v>-0.036518667584351724</v>
      </c>
      <c r="H10" s="152">
        <v>-0.024644030668127054</v>
      </c>
      <c r="I10" s="19"/>
      <c r="J10" s="151">
        <v>0.3074627453052596</v>
      </c>
      <c r="K10" s="151">
        <v>0.3083023077448598</v>
      </c>
      <c r="L10" s="151">
        <v>8.395624396002022E-4</v>
      </c>
      <c r="M10" s="151">
        <v>0.26848195672461583</v>
      </c>
      <c r="N10" s="151">
        <v>0.5767842644694756</v>
      </c>
      <c r="O10" s="153">
        <v>51.485338645418324</v>
      </c>
      <c r="P10" s="154">
        <v>28.3409627611262</v>
      </c>
      <c r="Q10" s="155">
        <v>6.78973996608253</v>
      </c>
      <c r="R10" s="19"/>
      <c r="S10" s="156">
        <v>3375.53</v>
      </c>
      <c r="T10" s="19"/>
      <c r="U10" s="157">
        <v>7165.20358291</v>
      </c>
      <c r="V10" s="153">
        <v>9211.65</v>
      </c>
      <c r="W10" s="156">
        <v>8427.4101</v>
      </c>
      <c r="X10" s="19"/>
      <c r="Y10" s="128"/>
    </row>
    <row r="11">
      <c r="A11" s="376" t="s">
        <v>645</v>
      </c>
      <c r="B11" s="19"/>
      <c r="C11" s="150">
        <v>51740.68</v>
      </c>
      <c r="D11" s="19"/>
      <c r="E11" s="150">
        <v>13414.25037037037</v>
      </c>
      <c r="F11" s="19"/>
      <c r="G11" s="151">
        <v>0.08771231291394382</v>
      </c>
      <c r="H11" s="152">
        <v>0.09265010351966874</v>
      </c>
      <c r="I11" s="19"/>
      <c r="J11" s="151">
        <v>0.29595610262563227</v>
      </c>
      <c r="K11" s="151">
        <v>0.32665213522512654</v>
      </c>
      <c r="L11" s="151">
        <v>0.030696032599494247</v>
      </c>
      <c r="M11" s="151">
        <v>0.3260573846342955</v>
      </c>
      <c r="N11" s="151">
        <v>0.652709519859422</v>
      </c>
      <c r="O11" s="153">
        <v>44.913784722222225</v>
      </c>
      <c r="P11" s="154">
        <v>27.2126131221719</v>
      </c>
      <c r="Q11" s="155">
        <v>4.60060908084164</v>
      </c>
      <c r="R11" s="19"/>
      <c r="S11" s="156">
        <v>2229.17</v>
      </c>
      <c r="T11" s="19"/>
      <c r="U11" s="157">
        <v>4895.21068404</v>
      </c>
      <c r="V11" s="153">
        <v>4457.83</v>
      </c>
      <c r="W11" s="156">
        <v>6845.2196</v>
      </c>
      <c r="X11" s="19"/>
      <c r="Y11" s="128"/>
    </row>
    <row r="12">
      <c r="A12" s="170" t="s">
        <v>43</v>
      </c>
      <c r="B12" s="19"/>
      <c r="C12" s="171">
        <v>620036.69</v>
      </c>
      <c r="D12" s="19"/>
      <c r="E12" s="171">
        <v>160750.25296296296</v>
      </c>
      <c r="F12" s="19"/>
      <c r="G12" s="172">
        <v>-0.003921313669076167</v>
      </c>
      <c r="H12" s="173">
        <v>-0.01762187772744275</v>
      </c>
      <c r="I12" s="19"/>
      <c r="J12" s="172">
        <v>0.29390004323776386</v>
      </c>
      <c r="K12" s="172">
        <v>0.2931615830669633</v>
      </c>
      <c r="L12" s="172">
        <v>-7.384601708005376E-4</v>
      </c>
      <c r="M12" s="172">
        <v>0.2768142054625832</v>
      </c>
      <c r="N12" s="172">
        <v>0.5699757885295466</v>
      </c>
      <c r="O12" s="174">
        <v>51.4297188122097</v>
      </c>
      <c r="P12" s="175">
        <v>27.9146087636933</v>
      </c>
      <c r="Q12" s="176">
        <v>5.28440846452494</v>
      </c>
      <c r="R12" s="19"/>
      <c r="S12" s="177">
        <v>33286.0</v>
      </c>
      <c r="T12" s="19"/>
      <c r="U12" s="178">
        <v>67147.35170937</v>
      </c>
      <c r="V12" s="174">
        <v>65242.0</v>
      </c>
      <c r="W12" s="177">
        <v>53875.4561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646</v>
      </c>
      <c r="B15" s="19"/>
      <c r="C15" s="156">
        <v>1260.81</v>
      </c>
      <c r="D15" s="19"/>
      <c r="E15" s="156">
        <v>229.86</v>
      </c>
      <c r="F15" s="19"/>
      <c r="G15" s="153">
        <v>108.756852039099</v>
      </c>
      <c r="H15" s="185">
        <v>631.0</v>
      </c>
      <c r="I15" s="19"/>
      <c r="J15" s="157">
        <v>-80.29</v>
      </c>
      <c r="K15" s="157">
        <v>27.32</v>
      </c>
      <c r="L15" s="157">
        <v>33.49</v>
      </c>
      <c r="M15" s="157">
        <v>12.2</v>
      </c>
      <c r="N15" s="157">
        <v>7.0</v>
      </c>
      <c r="O15" s="157">
        <v>496.0</v>
      </c>
      <c r="P15" s="157">
        <v>414.0</v>
      </c>
      <c r="Q15" s="186">
        <v>248.0</v>
      </c>
      <c r="R15" s="19"/>
      <c r="S15" s="186">
        <v>39.0</v>
      </c>
      <c r="T15" s="19"/>
      <c r="U15" s="157">
        <v>50.0</v>
      </c>
      <c r="V15" s="153">
        <v>-138.62</v>
      </c>
      <c r="W15" s="156">
        <v>28.792131341868185</v>
      </c>
      <c r="X15" s="19"/>
      <c r="Y15" s="128"/>
    </row>
    <row r="16">
      <c r="A16" s="376" t="s">
        <v>647</v>
      </c>
      <c r="B16" s="19"/>
      <c r="C16" s="156">
        <v>694.12</v>
      </c>
      <c r="D16" s="19"/>
      <c r="E16" s="156">
        <v>315.8</v>
      </c>
      <c r="F16" s="19"/>
      <c r="G16" s="153">
        <v>438.978644259274</v>
      </c>
      <c r="H16" s="185">
        <v>466.0</v>
      </c>
      <c r="I16" s="19"/>
      <c r="J16" s="157">
        <v>-68.38</v>
      </c>
      <c r="K16" s="157">
        <v>-11.55</v>
      </c>
      <c r="L16" s="157">
        <v>0.47</v>
      </c>
      <c r="M16" s="157">
        <v>-1.7</v>
      </c>
      <c r="N16" s="157">
        <v>-12.0</v>
      </c>
      <c r="O16" s="157">
        <v>632.0</v>
      </c>
      <c r="P16" s="157">
        <v>312.0</v>
      </c>
      <c r="Q16" s="186">
        <v>240.0</v>
      </c>
      <c r="R16" s="19"/>
      <c r="S16" s="186">
        <v>7.0</v>
      </c>
      <c r="T16" s="19"/>
      <c r="U16" s="157">
        <v>10.0</v>
      </c>
      <c r="V16" s="153">
        <v>-3.5</v>
      </c>
      <c r="W16" s="156">
        <v>27.722329532752067</v>
      </c>
      <c r="X16" s="19"/>
      <c r="Y16" s="128"/>
    </row>
    <row r="17">
      <c r="A17" s="376" t="s">
        <v>648</v>
      </c>
      <c r="B17" s="19"/>
      <c r="C17" s="156">
        <v>673.05</v>
      </c>
      <c r="D17" s="19"/>
      <c r="E17" s="156">
        <v>176.89</v>
      </c>
      <c r="F17" s="19"/>
      <c r="G17" s="153">
        <v>151.185025244951</v>
      </c>
      <c r="H17" s="185">
        <v>431.0</v>
      </c>
      <c r="I17" s="19"/>
      <c r="J17" s="157">
        <v>-33.26</v>
      </c>
      <c r="K17" s="157">
        <v>18.46</v>
      </c>
      <c r="L17" s="157">
        <v>-3.08</v>
      </c>
      <c r="M17" s="157">
        <v>-1.07</v>
      </c>
      <c r="N17" s="157">
        <v>-6.0</v>
      </c>
      <c r="O17" s="157">
        <v>384.0</v>
      </c>
      <c r="P17" s="157">
        <v>328.5</v>
      </c>
      <c r="Q17" s="186">
        <v>143.5</v>
      </c>
      <c r="R17" s="19"/>
      <c r="S17" s="186">
        <v>11.0</v>
      </c>
      <c r="T17" s="19"/>
      <c r="U17" s="157">
        <v>9.0</v>
      </c>
      <c r="V17" s="153">
        <v>53.98</v>
      </c>
      <c r="W17" s="156">
        <v>25.550511501210654</v>
      </c>
      <c r="X17" s="19"/>
      <c r="Y17" s="128"/>
    </row>
    <row r="18">
      <c r="A18" s="376" t="s">
        <v>649</v>
      </c>
      <c r="B18" s="19"/>
      <c r="C18" s="156">
        <v>571.96</v>
      </c>
      <c r="D18" s="19"/>
      <c r="E18" s="156">
        <v>181.74</v>
      </c>
      <c r="F18" s="19"/>
      <c r="G18" s="153">
        <v>1940.68490964174</v>
      </c>
      <c r="H18" s="185">
        <v>625.0</v>
      </c>
      <c r="I18" s="19"/>
      <c r="J18" s="157">
        <v>15.06</v>
      </c>
      <c r="K18" s="157">
        <v>9.1</v>
      </c>
      <c r="L18" s="157">
        <v>12.31</v>
      </c>
      <c r="M18" s="157">
        <v>-8.11</v>
      </c>
      <c r="N18" s="157">
        <v>-1.0</v>
      </c>
      <c r="O18" s="157">
        <v>147.0</v>
      </c>
      <c r="P18" s="157">
        <v>126.0</v>
      </c>
      <c r="Q18" s="186">
        <v>60.0</v>
      </c>
      <c r="R18" s="19"/>
      <c r="S18" s="186">
        <v>9.0</v>
      </c>
      <c r="T18" s="19"/>
      <c r="U18" s="157">
        <v>11.0</v>
      </c>
      <c r="V18" s="153">
        <v>6.27</v>
      </c>
      <c r="W18" s="156">
        <v>28.04535479632063</v>
      </c>
      <c r="X18" s="19"/>
      <c r="Y18" s="128"/>
    </row>
    <row r="19">
      <c r="A19" s="376" t="s">
        <v>650</v>
      </c>
      <c r="B19" s="19"/>
      <c r="C19" s="156">
        <v>580.01</v>
      </c>
      <c r="D19" s="19"/>
      <c r="E19" s="156">
        <v>41.94</v>
      </c>
      <c r="F19" s="19"/>
      <c r="G19" s="153">
        <v>76.5000332593918</v>
      </c>
      <c r="H19" s="185">
        <v>434.0</v>
      </c>
      <c r="I19" s="19"/>
      <c r="J19" s="157">
        <v>-52.3</v>
      </c>
      <c r="K19" s="157">
        <v>-2.09</v>
      </c>
      <c r="L19" s="157">
        <v>-13.86</v>
      </c>
      <c r="M19" s="157">
        <v>-13.25</v>
      </c>
      <c r="N19" s="157">
        <v>14.0</v>
      </c>
      <c r="O19" s="157">
        <v>371.0</v>
      </c>
      <c r="P19" s="157">
        <v>309.0</v>
      </c>
      <c r="Q19" s="186">
        <v>179.5</v>
      </c>
      <c r="R19" s="19"/>
      <c r="S19" s="186">
        <v>28.0</v>
      </c>
      <c r="T19" s="19"/>
      <c r="U19" s="157">
        <v>28.0</v>
      </c>
      <c r="V19" s="153">
        <v>-15.32</v>
      </c>
      <c r="W19" s="156">
        <v>27.36956210646823</v>
      </c>
      <c r="X19" s="19"/>
      <c r="Y19" s="128"/>
    </row>
    <row r="20">
      <c r="A20" s="376" t="s">
        <v>651</v>
      </c>
      <c r="B20" s="19"/>
      <c r="C20" s="156">
        <v>829.23</v>
      </c>
      <c r="D20" s="19"/>
      <c r="E20" s="156">
        <v>23.25</v>
      </c>
      <c r="F20" s="19"/>
      <c r="G20" s="153">
        <v>263.160004377365</v>
      </c>
      <c r="H20" s="185">
        <v>1075.0</v>
      </c>
      <c r="I20" s="19"/>
      <c r="J20" s="157">
        <v>140.59</v>
      </c>
      <c r="K20" s="157">
        <v>-0.59</v>
      </c>
      <c r="L20" s="157">
        <v>4.1</v>
      </c>
      <c r="M20" s="157">
        <v>5.99</v>
      </c>
      <c r="N20" s="157">
        <v>-39.0</v>
      </c>
      <c r="O20" s="157">
        <v>473.0</v>
      </c>
      <c r="P20" s="157">
        <v>319.0</v>
      </c>
      <c r="Q20" s="186">
        <v>272.5</v>
      </c>
      <c r="R20" s="19"/>
      <c r="S20" s="186">
        <v>11.0</v>
      </c>
      <c r="T20" s="19"/>
      <c r="U20" s="157">
        <v>15.0</v>
      </c>
      <c r="V20" s="153">
        <v>-3.28</v>
      </c>
      <c r="W20" s="156">
        <v>26.553976296296295</v>
      </c>
      <c r="X20" s="19"/>
      <c r="Y20" s="128"/>
    </row>
    <row r="21">
      <c r="A21" s="376" t="s">
        <v>652</v>
      </c>
      <c r="B21" s="19"/>
      <c r="C21" s="156">
        <v>425.16</v>
      </c>
      <c r="D21" s="19"/>
      <c r="E21" s="156">
        <v>116.91</v>
      </c>
      <c r="F21" s="19"/>
      <c r="G21" s="153">
        <v>110.833165617585</v>
      </c>
      <c r="H21" s="185">
        <v>213.0</v>
      </c>
      <c r="I21" s="19"/>
      <c r="J21" s="157">
        <v>-10.31</v>
      </c>
      <c r="K21" s="157">
        <v>22.15</v>
      </c>
      <c r="L21" s="157">
        <v>27.7</v>
      </c>
      <c r="M21" s="157">
        <v>14.11</v>
      </c>
      <c r="N21" s="157">
        <v>19.0</v>
      </c>
      <c r="O21" s="157">
        <v>178.0</v>
      </c>
      <c r="P21" s="157">
        <v>86.0</v>
      </c>
      <c r="Q21" s="186">
        <v>98.0</v>
      </c>
      <c r="R21" s="19"/>
      <c r="S21" s="186">
        <v>7.0</v>
      </c>
      <c r="T21" s="19"/>
      <c r="U21" s="157">
        <v>10.0</v>
      </c>
      <c r="V21" s="153">
        <v>79.39</v>
      </c>
      <c r="W21" s="156">
        <v>25.82857926221336</v>
      </c>
      <c r="X21" s="19"/>
      <c r="Y21" s="128"/>
    </row>
    <row r="22">
      <c r="A22" s="170" t="s">
        <v>43</v>
      </c>
      <c r="B22" s="19"/>
      <c r="C22" s="177">
        <v>5034.34</v>
      </c>
      <c r="D22" s="19"/>
      <c r="E22" s="177">
        <v>1086.39</v>
      </c>
      <c r="F22" s="19"/>
      <c r="G22" s="174">
        <v>3090.098634439406</v>
      </c>
      <c r="H22" s="170">
        <v>3875.0</v>
      </c>
      <c r="I22" s="19"/>
      <c r="J22" s="178">
        <v>-88.89</v>
      </c>
      <c r="K22" s="178">
        <v>62.8</v>
      </c>
      <c r="L22" s="178">
        <v>61.13</v>
      </c>
      <c r="M22" s="178">
        <v>8.17</v>
      </c>
      <c r="N22" s="178">
        <v>-18.0</v>
      </c>
      <c r="O22" s="178">
        <v>2681.0</v>
      </c>
      <c r="P22" s="178">
        <v>1894.5</v>
      </c>
      <c r="Q22" s="193">
        <v>1241.5</v>
      </c>
      <c r="R22" s="19"/>
      <c r="S22" s="193">
        <v>112.0</v>
      </c>
      <c r="T22" s="19"/>
      <c r="U22" s="178">
        <v>133.0</v>
      </c>
      <c r="V22" s="174">
        <v>-21.08</v>
      </c>
      <c r="W22" s="177">
        <v>27.2245516255806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92384.24428571429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277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92336.95142857142</v>
      </c>
      <c r="E2" s="3"/>
      <c r="F2" s="136">
        <v>5.121769390387683E-4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653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654</v>
      </c>
      <c r="B5" s="19"/>
      <c r="C5" s="150">
        <v>129048.87</v>
      </c>
      <c r="D5" s="19"/>
      <c r="E5" s="150">
        <v>32262.2175</v>
      </c>
      <c r="F5" s="19"/>
      <c r="G5" s="151">
        <v>-0.01060255407079471</v>
      </c>
      <c r="H5" s="152">
        <v>-0.01959132083421108</v>
      </c>
      <c r="I5" s="19"/>
      <c r="J5" s="151">
        <v>0.2950533390954915</v>
      </c>
      <c r="K5" s="151">
        <v>0.2888865388747689</v>
      </c>
      <c r="L5" s="151">
        <v>-0.0061668002207225835</v>
      </c>
      <c r="M5" s="151">
        <v>0.23635658103786572</v>
      </c>
      <c r="N5" s="151">
        <v>0.5252431199126346</v>
      </c>
      <c r="O5" s="153">
        <v>56.254956408020924</v>
      </c>
      <c r="P5" s="154">
        <v>31.9324025596277</v>
      </c>
      <c r="Q5" s="155">
        <v>6.0875</v>
      </c>
      <c r="R5" s="19"/>
      <c r="S5" s="156">
        <v>9831.23</v>
      </c>
      <c r="T5" s="19"/>
      <c r="U5" s="157">
        <v>21760.05209462</v>
      </c>
      <c r="V5" s="153">
        <v>14574.36</v>
      </c>
      <c r="W5" s="156">
        <v>8847.3514</v>
      </c>
      <c r="X5" s="19"/>
      <c r="Y5" s="128"/>
    </row>
    <row r="6">
      <c r="A6" s="376" t="s">
        <v>655</v>
      </c>
      <c r="B6" s="19"/>
      <c r="C6" s="150">
        <v>129043.58</v>
      </c>
      <c r="D6" s="19"/>
      <c r="E6" s="150">
        <v>32260.895</v>
      </c>
      <c r="F6" s="19"/>
      <c r="G6" s="151">
        <v>-0.058149206514180214</v>
      </c>
      <c r="H6" s="152">
        <v>-0.10683206813553046</v>
      </c>
      <c r="I6" s="19"/>
      <c r="J6" s="151">
        <v>0.2962529402857546</v>
      </c>
      <c r="K6" s="151">
        <v>0.29596324358019205</v>
      </c>
      <c r="L6" s="151">
        <v>-2.8969670556257043E-4</v>
      </c>
      <c r="M6" s="151">
        <v>0.20757114689471573</v>
      </c>
      <c r="N6" s="151">
        <v>0.5035343904749078</v>
      </c>
      <c r="O6" s="153">
        <v>60.754981167608285</v>
      </c>
      <c r="P6" s="154">
        <v>26.6476683222958</v>
      </c>
      <c r="Q6" s="155">
        <v>4.44317865105909</v>
      </c>
      <c r="R6" s="19"/>
      <c r="S6" s="156">
        <v>5627.25</v>
      </c>
      <c r="T6" s="19"/>
      <c r="U6" s="157">
        <v>10457.43850242</v>
      </c>
      <c r="V6" s="153">
        <v>12156.39</v>
      </c>
      <c r="W6" s="156">
        <v>6170.5316</v>
      </c>
      <c r="X6" s="19"/>
      <c r="Y6" s="128"/>
    </row>
    <row r="7">
      <c r="A7" s="376" t="s">
        <v>656</v>
      </c>
      <c r="B7" s="19"/>
      <c r="C7" s="150">
        <v>95645.33</v>
      </c>
      <c r="D7" s="19"/>
      <c r="E7" s="150">
        <v>23911.3325</v>
      </c>
      <c r="F7" s="19"/>
      <c r="G7" s="151">
        <v>0.06391262431505543</v>
      </c>
      <c r="H7" s="152">
        <v>0.04357541899441341</v>
      </c>
      <c r="I7" s="19"/>
      <c r="J7" s="151">
        <v>0.2977618457691557</v>
      </c>
      <c r="K7" s="151">
        <v>0.2898277898147249</v>
      </c>
      <c r="L7" s="151">
        <v>-0.007934055954430813</v>
      </c>
      <c r="M7" s="151">
        <v>0.27488721927144794</v>
      </c>
      <c r="N7" s="151">
        <v>0.5647150090861729</v>
      </c>
      <c r="O7" s="153">
        <v>49.815276041666664</v>
      </c>
      <c r="P7" s="154">
        <v>25.5606500691563</v>
      </c>
      <c r="Q7" s="155">
        <v>7.02377916440586</v>
      </c>
      <c r="R7" s="19"/>
      <c r="S7" s="156">
        <v>4336.88</v>
      </c>
      <c r="T7" s="19"/>
      <c r="U7" s="157">
        <v>8119.27589808</v>
      </c>
      <c r="V7" s="153">
        <v>9815.63</v>
      </c>
      <c r="W7" s="156">
        <v>7071.7014</v>
      </c>
      <c r="X7" s="19"/>
      <c r="Y7" s="128"/>
    </row>
    <row r="8">
      <c r="A8" s="376" t="s">
        <v>657</v>
      </c>
      <c r="B8" s="19"/>
      <c r="C8" s="150">
        <v>44536.88</v>
      </c>
      <c r="D8" s="19"/>
      <c r="E8" s="150">
        <v>11134.22</v>
      </c>
      <c r="F8" s="19"/>
      <c r="G8" s="151">
        <v>-0.050100371369802596</v>
      </c>
      <c r="H8" s="152">
        <v>-0.01643059490084986</v>
      </c>
      <c r="I8" s="19"/>
      <c r="J8" s="151">
        <v>0.2918738357963108</v>
      </c>
      <c r="K8" s="151">
        <v>0.2983937738790863</v>
      </c>
      <c r="L8" s="151">
        <v>0.006519938082775444</v>
      </c>
      <c r="M8" s="151">
        <v>0.5741077417187733</v>
      </c>
      <c r="N8" s="151">
        <v>0.8725015155978596</v>
      </c>
      <c r="O8" s="153">
        <v>35.15144435674822</v>
      </c>
      <c r="P8" s="154">
        <v>25.6735611510791</v>
      </c>
      <c r="Q8" s="155">
        <v>2.9650289017341</v>
      </c>
      <c r="R8" s="19"/>
      <c r="S8" s="156">
        <v>2150.45</v>
      </c>
      <c r="T8" s="19"/>
      <c r="U8" s="157">
        <v>5205.9604638</v>
      </c>
      <c r="V8" s="153">
        <v>4728.89</v>
      </c>
      <c r="W8" s="156">
        <v>3273.8206</v>
      </c>
      <c r="X8" s="19"/>
      <c r="Y8" s="128"/>
    </row>
    <row r="9">
      <c r="A9" s="376" t="s">
        <v>658</v>
      </c>
      <c r="B9" s="19"/>
      <c r="C9" s="150">
        <v>100236.06</v>
      </c>
      <c r="D9" s="19"/>
      <c r="E9" s="150">
        <v>25059.015</v>
      </c>
      <c r="F9" s="19"/>
      <c r="G9" s="151">
        <v>0.05542060438050461</v>
      </c>
      <c r="H9" s="152">
        <v>0.03958503958503958</v>
      </c>
      <c r="I9" s="19"/>
      <c r="J9" s="151">
        <v>0.27474493710147824</v>
      </c>
      <c r="K9" s="151">
        <v>0.27100558920612006</v>
      </c>
      <c r="L9" s="151">
        <v>-0.0037393478953582173</v>
      </c>
      <c r="M9" s="151">
        <v>0.26212105403983355</v>
      </c>
      <c r="N9" s="151">
        <v>0.5331266432459536</v>
      </c>
      <c r="O9" s="153">
        <v>53.232108337758895</v>
      </c>
      <c r="P9" s="154">
        <v>27.6430259562842</v>
      </c>
      <c r="Q9" s="155">
        <v>3.93484286723164</v>
      </c>
      <c r="R9" s="19"/>
      <c r="S9" s="156">
        <v>6786.73</v>
      </c>
      <c r="T9" s="19"/>
      <c r="U9" s="157">
        <v>11779.88415056</v>
      </c>
      <c r="V9" s="153">
        <v>12475.61</v>
      </c>
      <c r="W9" s="156">
        <v>6501.2289</v>
      </c>
      <c r="X9" s="19"/>
      <c r="Y9" s="128"/>
    </row>
    <row r="10">
      <c r="A10" s="376" t="s">
        <v>659</v>
      </c>
      <c r="B10" s="19"/>
      <c r="C10" s="150">
        <v>94155.41</v>
      </c>
      <c r="D10" s="19"/>
      <c r="E10" s="150">
        <v>23538.8525</v>
      </c>
      <c r="F10" s="19"/>
      <c r="G10" s="151">
        <v>-0.0343118069546888</v>
      </c>
      <c r="H10" s="152">
        <v>-0.018967334035827187</v>
      </c>
      <c r="I10" s="19"/>
      <c r="J10" s="151">
        <v>0.3077192271798296</v>
      </c>
      <c r="K10" s="151">
        <v>0.30719977853635816</v>
      </c>
      <c r="L10" s="151">
        <v>-5.194486434714692E-4</v>
      </c>
      <c r="M10" s="151">
        <v>0.26908673649235876</v>
      </c>
      <c r="N10" s="151">
        <v>0.5762865150287169</v>
      </c>
      <c r="O10" s="153">
        <v>51.50733588621444</v>
      </c>
      <c r="P10" s="154">
        <v>28.2126872169976</v>
      </c>
      <c r="Q10" s="155">
        <v>6.72715264628978</v>
      </c>
      <c r="R10" s="19"/>
      <c r="S10" s="156">
        <v>3511.65</v>
      </c>
      <c r="T10" s="19"/>
      <c r="U10" s="157">
        <v>7468.97315552</v>
      </c>
      <c r="V10" s="153">
        <v>9605.4</v>
      </c>
      <c r="W10" s="156">
        <v>7367.2856</v>
      </c>
      <c r="X10" s="19"/>
      <c r="Y10" s="128"/>
    </row>
    <row r="11">
      <c r="A11" s="376" t="s">
        <v>660</v>
      </c>
      <c r="B11" s="19"/>
      <c r="C11" s="150">
        <v>54023.58</v>
      </c>
      <c r="D11" s="19"/>
      <c r="E11" s="150">
        <v>13505.895</v>
      </c>
      <c r="F11" s="19"/>
      <c r="G11" s="151">
        <v>0.08792847938338963</v>
      </c>
      <c r="H11" s="152">
        <v>0.08991554893194237</v>
      </c>
      <c r="I11" s="19"/>
      <c r="J11" s="151">
        <v>0.2958969027968898</v>
      </c>
      <c r="K11" s="151">
        <v>0.32960331025822426</v>
      </c>
      <c r="L11" s="151">
        <v>0.03370640746133448</v>
      </c>
      <c r="M11" s="151">
        <v>0.3242360243434441</v>
      </c>
      <c r="N11" s="151">
        <v>0.6538393346016684</v>
      </c>
      <c r="O11" s="153">
        <v>45.17021739130435</v>
      </c>
      <c r="P11" s="154">
        <v>27.320697758496</v>
      </c>
      <c r="Q11" s="155">
        <v>4.56987970153799</v>
      </c>
      <c r="R11" s="19"/>
      <c r="S11" s="156">
        <v>2314.45</v>
      </c>
      <c r="T11" s="19"/>
      <c r="U11" s="157">
        <v>5103.8055242</v>
      </c>
      <c r="V11" s="153">
        <v>4658.82</v>
      </c>
      <c r="W11" s="156">
        <v>5969.7122</v>
      </c>
      <c r="X11" s="19"/>
      <c r="Y11" s="128"/>
    </row>
    <row r="12">
      <c r="A12" s="170" t="s">
        <v>43</v>
      </c>
      <c r="B12" s="19"/>
      <c r="C12" s="171">
        <v>646689.71</v>
      </c>
      <c r="D12" s="19"/>
      <c r="E12" s="171">
        <v>161672.4275</v>
      </c>
      <c r="F12" s="19"/>
      <c r="G12" s="172">
        <v>5.121769390387683E-4</v>
      </c>
      <c r="H12" s="173">
        <v>-0.01157620668936511</v>
      </c>
      <c r="I12" s="19"/>
      <c r="J12" s="172">
        <v>0.29424112840762534</v>
      </c>
      <c r="K12" s="172">
        <v>0.2943888570609852</v>
      </c>
      <c r="L12" s="172">
        <v>1.4772865335989342E-4</v>
      </c>
      <c r="M12" s="172">
        <v>0.2756720290168217</v>
      </c>
      <c r="N12" s="172">
        <v>0.5700608860778069</v>
      </c>
      <c r="O12" s="174">
        <v>51.6855586636829</v>
      </c>
      <c r="P12" s="175">
        <v>28.019936431664</v>
      </c>
      <c r="Q12" s="176">
        <v>5.3147548578748</v>
      </c>
      <c r="R12" s="19"/>
      <c r="S12" s="177">
        <v>34558.64</v>
      </c>
      <c r="T12" s="19"/>
      <c r="U12" s="178">
        <v>69895.3897892</v>
      </c>
      <c r="V12" s="174">
        <v>68015.1</v>
      </c>
      <c r="W12" s="177">
        <v>45201.6317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661</v>
      </c>
      <c r="B15" s="19"/>
      <c r="C15" s="156">
        <v>1252.84</v>
      </c>
      <c r="D15" s="19"/>
      <c r="E15" s="156">
        <v>229.86</v>
      </c>
      <c r="F15" s="19"/>
      <c r="G15" s="153">
        <v>276.80185593009</v>
      </c>
      <c r="H15" s="185">
        <v>674.0</v>
      </c>
      <c r="I15" s="19"/>
      <c r="J15" s="157">
        <v>-70.08</v>
      </c>
      <c r="K15" s="157">
        <v>27.32</v>
      </c>
      <c r="L15" s="157">
        <v>33.49</v>
      </c>
      <c r="M15" s="157">
        <v>12.2</v>
      </c>
      <c r="N15" s="157">
        <v>7.0</v>
      </c>
      <c r="O15" s="157">
        <v>416.0</v>
      </c>
      <c r="P15" s="157">
        <v>276.0</v>
      </c>
      <c r="Q15" s="186">
        <v>176.0</v>
      </c>
      <c r="R15" s="19"/>
      <c r="S15" s="186">
        <v>36.0</v>
      </c>
      <c r="T15" s="19"/>
      <c r="U15" s="157">
        <v>47.0</v>
      </c>
      <c r="V15" s="153">
        <v>-98.18</v>
      </c>
      <c r="W15" s="156">
        <v>28.729009743938363</v>
      </c>
      <c r="X15" s="19"/>
      <c r="Y15" s="128"/>
    </row>
    <row r="16">
      <c r="A16" s="376" t="s">
        <v>662</v>
      </c>
      <c r="B16" s="19"/>
      <c r="C16" s="156">
        <v>687.8</v>
      </c>
      <c r="D16" s="19"/>
      <c r="E16" s="156">
        <v>404.01</v>
      </c>
      <c r="F16" s="19"/>
      <c r="G16" s="153">
        <v>530.46814648658</v>
      </c>
      <c r="H16" s="185">
        <v>478.0</v>
      </c>
      <c r="I16" s="19"/>
      <c r="J16" s="157">
        <v>-63.1</v>
      </c>
      <c r="K16" s="157">
        <v>-6.08</v>
      </c>
      <c r="L16" s="157">
        <v>3.82</v>
      </c>
      <c r="M16" s="157">
        <v>31.86</v>
      </c>
      <c r="N16" s="157">
        <v>2.0</v>
      </c>
      <c r="O16" s="157">
        <v>519.0</v>
      </c>
      <c r="P16" s="157">
        <v>172.0</v>
      </c>
      <c r="Q16" s="186">
        <v>183.0</v>
      </c>
      <c r="R16" s="19"/>
      <c r="S16" s="186">
        <v>5.0</v>
      </c>
      <c r="T16" s="19"/>
      <c r="U16" s="157">
        <v>7.0</v>
      </c>
      <c r="V16" s="153">
        <v>50.28</v>
      </c>
      <c r="W16" s="156">
        <v>27.783584499461785</v>
      </c>
      <c r="X16" s="19"/>
      <c r="Y16" s="128"/>
    </row>
    <row r="17">
      <c r="A17" s="376" t="s">
        <v>663</v>
      </c>
      <c r="B17" s="19"/>
      <c r="C17" s="156">
        <v>675.84</v>
      </c>
      <c r="D17" s="19"/>
      <c r="E17" s="156">
        <v>176.89</v>
      </c>
      <c r="F17" s="19"/>
      <c r="G17" s="153">
        <v>188.415026217699</v>
      </c>
      <c r="H17" s="185">
        <v>450.0</v>
      </c>
      <c r="I17" s="19"/>
      <c r="J17" s="157">
        <v>-49.62</v>
      </c>
      <c r="K17" s="157">
        <v>18.92</v>
      </c>
      <c r="L17" s="157">
        <v>-6.4</v>
      </c>
      <c r="M17" s="157">
        <v>-1.18</v>
      </c>
      <c r="N17" s="157">
        <v>-5.0</v>
      </c>
      <c r="O17" s="157">
        <v>257.0</v>
      </c>
      <c r="P17" s="157">
        <v>288.0</v>
      </c>
      <c r="Q17" s="186">
        <v>110.0</v>
      </c>
      <c r="R17" s="19"/>
      <c r="S17" s="186">
        <v>11.0</v>
      </c>
      <c r="T17" s="19"/>
      <c r="U17" s="157">
        <v>10.0</v>
      </c>
      <c r="V17" s="153">
        <v>44.48</v>
      </c>
      <c r="W17" s="156">
        <v>25.538376191852066</v>
      </c>
      <c r="X17" s="19"/>
      <c r="Y17" s="128"/>
    </row>
    <row r="18">
      <c r="A18" s="376" t="s">
        <v>664</v>
      </c>
      <c r="B18" s="19"/>
      <c r="C18" s="156">
        <v>582.59</v>
      </c>
      <c r="D18" s="19"/>
      <c r="E18" s="156">
        <v>181.74</v>
      </c>
      <c r="F18" s="19"/>
      <c r="G18" s="153">
        <v>2269.07245498896</v>
      </c>
      <c r="H18" s="185">
        <v>661.0</v>
      </c>
      <c r="I18" s="19"/>
      <c r="J18" s="157">
        <v>12.86</v>
      </c>
      <c r="K18" s="157">
        <v>-8.5</v>
      </c>
      <c r="L18" s="157">
        <v>11.55</v>
      </c>
      <c r="M18" s="157">
        <v>-8.11</v>
      </c>
      <c r="N18" s="157">
        <v>5.0</v>
      </c>
      <c r="O18" s="157">
        <v>104.0</v>
      </c>
      <c r="P18" s="157">
        <v>81.0</v>
      </c>
      <c r="Q18" s="186">
        <v>21.0</v>
      </c>
      <c r="R18" s="19"/>
      <c r="S18" s="186">
        <v>6.0</v>
      </c>
      <c r="T18" s="19"/>
      <c r="U18" s="157">
        <v>5.0</v>
      </c>
      <c r="V18" s="153">
        <v>5.49</v>
      </c>
      <c r="W18" s="156">
        <v>27.92954802259887</v>
      </c>
      <c r="X18" s="19"/>
      <c r="Y18" s="128"/>
    </row>
    <row r="19">
      <c r="A19" s="376" t="s">
        <v>665</v>
      </c>
      <c r="B19" s="19"/>
      <c r="C19" s="156">
        <v>590.9</v>
      </c>
      <c r="D19" s="19"/>
      <c r="E19" s="156">
        <v>50.3</v>
      </c>
      <c r="F19" s="19"/>
      <c r="G19" s="153">
        <v>89.1048329224438</v>
      </c>
      <c r="H19" s="185">
        <v>456.0</v>
      </c>
      <c r="I19" s="19"/>
      <c r="J19" s="157">
        <v>-54.1</v>
      </c>
      <c r="K19" s="157">
        <v>-1.14</v>
      </c>
      <c r="L19" s="157">
        <v>-11.53</v>
      </c>
      <c r="M19" s="157">
        <v>18.44</v>
      </c>
      <c r="N19" s="157">
        <v>14.0</v>
      </c>
      <c r="O19" s="157">
        <v>260.0</v>
      </c>
      <c r="P19" s="157">
        <v>210.0</v>
      </c>
      <c r="Q19" s="186">
        <v>104.0</v>
      </c>
      <c r="R19" s="19"/>
      <c r="S19" s="186">
        <v>25.0</v>
      </c>
      <c r="T19" s="19"/>
      <c r="U19" s="157">
        <v>26.0</v>
      </c>
      <c r="V19" s="153">
        <v>-14.99</v>
      </c>
      <c r="W19" s="156">
        <v>27.35196223316913</v>
      </c>
      <c r="X19" s="19"/>
      <c r="Y19" s="128"/>
    </row>
    <row r="20">
      <c r="A20" s="376" t="s">
        <v>666</v>
      </c>
      <c r="B20" s="19"/>
      <c r="C20" s="156">
        <v>860.43</v>
      </c>
      <c r="D20" s="19"/>
      <c r="E20" s="156">
        <v>23.25</v>
      </c>
      <c r="F20" s="19"/>
      <c r="G20" s="153">
        <v>377.602805714607</v>
      </c>
      <c r="H20" s="185">
        <v>1138.0</v>
      </c>
      <c r="I20" s="19"/>
      <c r="J20" s="157">
        <v>148.58</v>
      </c>
      <c r="K20" s="157">
        <v>-1.26</v>
      </c>
      <c r="L20" s="157">
        <v>15.76</v>
      </c>
      <c r="M20" s="157">
        <v>5.99</v>
      </c>
      <c r="N20" s="157">
        <v>-86.0</v>
      </c>
      <c r="O20" s="157">
        <v>304.0</v>
      </c>
      <c r="P20" s="157">
        <v>192.0</v>
      </c>
      <c r="Q20" s="186">
        <v>192.0</v>
      </c>
      <c r="R20" s="19"/>
      <c r="S20" s="186">
        <v>9.0</v>
      </c>
      <c r="T20" s="19"/>
      <c r="U20" s="157">
        <v>13.0</v>
      </c>
      <c r="V20" s="153">
        <v>16.26</v>
      </c>
      <c r="W20" s="156">
        <v>26.447131519274375</v>
      </c>
      <c r="X20" s="19"/>
      <c r="Y20" s="128"/>
    </row>
    <row r="21">
      <c r="A21" s="376" t="s">
        <v>667</v>
      </c>
      <c r="B21" s="19"/>
      <c r="C21" s="156">
        <v>418.86</v>
      </c>
      <c r="D21" s="19"/>
      <c r="E21" s="156">
        <v>141.46</v>
      </c>
      <c r="F21" s="19"/>
      <c r="G21" s="153">
        <v>151.576914669871</v>
      </c>
      <c r="H21" s="185">
        <v>226.0</v>
      </c>
      <c r="I21" s="19"/>
      <c r="J21" s="157">
        <v>-19.16</v>
      </c>
      <c r="K21" s="157">
        <v>22.82</v>
      </c>
      <c r="L21" s="157">
        <v>20.55</v>
      </c>
      <c r="M21" s="157">
        <v>42.3</v>
      </c>
      <c r="N21" s="157">
        <v>19.0</v>
      </c>
      <c r="O21" s="157">
        <v>107.0</v>
      </c>
      <c r="P21" s="157">
        <v>66.0</v>
      </c>
      <c r="Q21" s="186">
        <v>56.0</v>
      </c>
      <c r="R21" s="19"/>
      <c r="S21" s="186">
        <v>6.0</v>
      </c>
      <c r="T21" s="19"/>
      <c r="U21" s="157">
        <v>9.0</v>
      </c>
      <c r="V21" s="153">
        <v>75.42</v>
      </c>
      <c r="W21" s="156">
        <v>25.94829256594724</v>
      </c>
      <c r="X21" s="19"/>
      <c r="Y21" s="128"/>
    </row>
    <row r="22">
      <c r="A22" s="170" t="s">
        <v>43</v>
      </c>
      <c r="B22" s="19"/>
      <c r="C22" s="177">
        <v>5069.26</v>
      </c>
      <c r="D22" s="19"/>
      <c r="E22" s="177">
        <v>1207.51</v>
      </c>
      <c r="F22" s="19"/>
      <c r="G22" s="174">
        <v>3883.042036930251</v>
      </c>
      <c r="H22" s="170">
        <v>4083.0</v>
      </c>
      <c r="I22" s="19"/>
      <c r="J22" s="178">
        <v>-94.62</v>
      </c>
      <c r="K22" s="178">
        <v>52.08</v>
      </c>
      <c r="L22" s="178">
        <v>67.24</v>
      </c>
      <c r="M22" s="178">
        <v>101.5</v>
      </c>
      <c r="N22" s="178">
        <v>-44.0</v>
      </c>
      <c r="O22" s="178">
        <v>1967.0</v>
      </c>
      <c r="P22" s="178">
        <v>1285.0</v>
      </c>
      <c r="Q22" s="193">
        <v>842.0</v>
      </c>
      <c r="R22" s="19"/>
      <c r="S22" s="193">
        <v>98.0</v>
      </c>
      <c r="T22" s="19"/>
      <c r="U22" s="178">
        <v>117.0</v>
      </c>
      <c r="V22" s="174">
        <v>78.76</v>
      </c>
      <c r="W22" s="177">
        <v>27.2067966978913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2290.582857142857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668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2321.5057142857145</v>
      </c>
      <c r="E2" s="3"/>
      <c r="F2" s="136">
        <v>-0.01332017274502878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669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670</v>
      </c>
      <c r="B5" s="19"/>
      <c r="C5" s="150">
        <v>3290.17</v>
      </c>
      <c r="D5" s="19"/>
      <c r="E5" s="150">
        <v>23031.19</v>
      </c>
      <c r="F5" s="19"/>
      <c r="G5" s="151">
        <v>0.0348626911959438</v>
      </c>
      <c r="H5" s="152">
        <v>0.008</v>
      </c>
      <c r="I5" s="19"/>
      <c r="J5" s="151">
        <v>0.3109383405720677</v>
      </c>
      <c r="K5" s="151">
        <v>0.36063790016929215</v>
      </c>
      <c r="L5" s="151">
        <v>0.04969955959722446</v>
      </c>
      <c r="M5" s="151">
        <v>0.18238981572380758</v>
      </c>
      <c r="N5" s="151">
        <v>0.5430277158930997</v>
      </c>
      <c r="O5" s="153">
        <v>54.836166666666664</v>
      </c>
      <c r="P5" s="154">
        <v>30.0272946859903</v>
      </c>
      <c r="Q5" s="155">
        <v>5.21441798941799</v>
      </c>
      <c r="R5" s="19"/>
      <c r="S5" s="156">
        <v>250.51</v>
      </c>
      <c r="T5" s="19"/>
      <c r="U5" s="157">
        <v>537.73328079</v>
      </c>
      <c r="V5" s="153">
        <v>353.24</v>
      </c>
      <c r="W5" s="156">
        <v>7601.6569</v>
      </c>
      <c r="X5" s="19"/>
      <c r="Y5" s="128"/>
    </row>
    <row r="6">
      <c r="A6" s="376" t="s">
        <v>671</v>
      </c>
      <c r="B6" s="19"/>
      <c r="C6" s="150">
        <v>3744.04</v>
      </c>
      <c r="D6" s="19"/>
      <c r="E6" s="150">
        <v>26208.28</v>
      </c>
      <c r="F6" s="19"/>
      <c r="G6" s="151">
        <v>0.014732984974306714</v>
      </c>
      <c r="H6" s="152">
        <v>0.15328467153284672</v>
      </c>
      <c r="I6" s="19"/>
      <c r="J6" s="151">
        <v>0.31173812245595667</v>
      </c>
      <c r="K6" s="151">
        <v>0.3135416288287518</v>
      </c>
      <c r="L6" s="151">
        <v>0.0018035063727951624</v>
      </c>
      <c r="M6" s="151">
        <v>0.16501709383446758</v>
      </c>
      <c r="N6" s="151">
        <v>0.4785587226632194</v>
      </c>
      <c r="O6" s="153">
        <v>63.45830508474576</v>
      </c>
      <c r="P6" s="154">
        <v>25.6735897435897</v>
      </c>
      <c r="Q6" s="155">
        <v>5.85116772823779</v>
      </c>
      <c r="R6" s="19"/>
      <c r="S6" s="156">
        <v>149.24</v>
      </c>
      <c r="T6" s="19"/>
      <c r="U6" s="157">
        <v>245.79568837</v>
      </c>
      <c r="V6" s="153">
        <v>325.5</v>
      </c>
      <c r="W6" s="156">
        <v>4996.6188</v>
      </c>
      <c r="X6" s="19"/>
      <c r="Y6" s="128"/>
    </row>
    <row r="7">
      <c r="A7" s="376" t="s">
        <v>672</v>
      </c>
      <c r="B7" s="19"/>
      <c r="C7" s="150">
        <v>2440.84</v>
      </c>
      <c r="D7" s="19"/>
      <c r="E7" s="150">
        <v>17085.88</v>
      </c>
      <c r="F7" s="19"/>
      <c r="G7" s="151">
        <v>0.04462077052786551</v>
      </c>
      <c r="H7" s="152">
        <v>0.3595505617977528</v>
      </c>
      <c r="I7" s="19"/>
      <c r="J7" s="151">
        <v>0.3183985840940004</v>
      </c>
      <c r="K7" s="151">
        <v>0.2971689254518936</v>
      </c>
      <c r="L7" s="151">
        <v>-0.021229658642106814</v>
      </c>
      <c r="M7" s="151">
        <v>0.29405663623998296</v>
      </c>
      <c r="N7" s="151">
        <v>0.5912255616918766</v>
      </c>
      <c r="O7" s="153">
        <v>45.20074074074074</v>
      </c>
      <c r="P7" s="154">
        <v>22.6011494252874</v>
      </c>
      <c r="Q7" s="155">
        <v>4.76260504201681</v>
      </c>
      <c r="R7" s="19"/>
      <c r="S7" s="156">
        <v>128.33</v>
      </c>
      <c r="T7" s="19"/>
      <c r="U7" s="157">
        <v>251.24054575</v>
      </c>
      <c r="V7" s="153">
        <v>304.5</v>
      </c>
      <c r="W7" s="156">
        <v>6459.5376</v>
      </c>
      <c r="X7" s="19"/>
      <c r="Y7" s="128"/>
    </row>
    <row r="8">
      <c r="A8" s="376" t="s">
        <v>673</v>
      </c>
      <c r="B8" s="19"/>
      <c r="C8" s="150">
        <v>882.34</v>
      </c>
      <c r="D8" s="19"/>
      <c r="E8" s="150">
        <v>6176.38</v>
      </c>
      <c r="F8" s="19"/>
      <c r="G8" s="151">
        <v>-0.030406259271876134</v>
      </c>
      <c r="H8" s="152">
        <v>0.16279069767441862</v>
      </c>
      <c r="I8" s="19"/>
      <c r="J8" s="151">
        <v>0.37067343654373597</v>
      </c>
      <c r="K8" s="151">
        <v>0.3633445157195639</v>
      </c>
      <c r="L8" s="151">
        <v>-0.007328920824172088</v>
      </c>
      <c r="M8" s="151">
        <v>0.8677323934084367</v>
      </c>
      <c r="N8" s="151">
        <v>1.2310769091280005</v>
      </c>
      <c r="O8" s="153">
        <v>25.951176470588237</v>
      </c>
      <c r="P8" s="154">
        <v>25.7755555555556</v>
      </c>
      <c r="Q8" s="155">
        <v>3.70533333333333</v>
      </c>
      <c r="R8" s="19"/>
      <c r="S8" s="156">
        <v>36.08</v>
      </c>
      <c r="T8" s="19"/>
      <c r="U8" s="157">
        <v>83.32893618</v>
      </c>
      <c r="V8" s="153">
        <v>89.85</v>
      </c>
      <c r="W8" s="156">
        <v>2953.227</v>
      </c>
      <c r="X8" s="19"/>
      <c r="Y8" s="128"/>
    </row>
    <row r="9">
      <c r="A9" s="376" t="s">
        <v>674</v>
      </c>
      <c r="B9" s="19"/>
      <c r="C9" s="150">
        <v>2210.88</v>
      </c>
      <c r="D9" s="19"/>
      <c r="E9" s="150">
        <v>15476.16</v>
      </c>
      <c r="F9" s="19"/>
      <c r="G9" s="151">
        <v>-0.09049098052121686</v>
      </c>
      <c r="H9" s="152">
        <v>-0.05434782608695652</v>
      </c>
      <c r="I9" s="19"/>
      <c r="J9" s="151">
        <v>0.2754649732233319</v>
      </c>
      <c r="K9" s="151">
        <v>0.2716807786944565</v>
      </c>
      <c r="L9" s="151">
        <v>-0.00378419452887538</v>
      </c>
      <c r="M9" s="151">
        <v>0.30541956144159793</v>
      </c>
      <c r="N9" s="151">
        <v>0.5771003401360544</v>
      </c>
      <c r="O9" s="153">
        <v>45.12</v>
      </c>
      <c r="P9" s="154">
        <v>24.3228758169935</v>
      </c>
      <c r="Q9" s="155">
        <v>3.91507936507936</v>
      </c>
      <c r="R9" s="19"/>
      <c r="S9" s="156">
        <v>178.35</v>
      </c>
      <c r="T9" s="19"/>
      <c r="U9" s="157">
        <v>273.14900776</v>
      </c>
      <c r="V9" s="153">
        <v>263.99</v>
      </c>
      <c r="W9" s="156">
        <v>6367.6845</v>
      </c>
      <c r="X9" s="19"/>
      <c r="Y9" s="128"/>
    </row>
    <row r="10">
      <c r="A10" s="376" t="s">
        <v>675</v>
      </c>
      <c r="B10" s="19"/>
      <c r="C10" s="150">
        <v>2518.89</v>
      </c>
      <c r="D10" s="19"/>
      <c r="E10" s="150">
        <v>17632.23</v>
      </c>
      <c r="F10" s="19"/>
      <c r="G10" s="151">
        <v>0.08473255157979959</v>
      </c>
      <c r="H10" s="152">
        <v>0.12244897959183673</v>
      </c>
      <c r="I10" s="19"/>
      <c r="J10" s="151">
        <v>0.3167228422043043</v>
      </c>
      <c r="K10" s="151">
        <v>0.3152465173151666</v>
      </c>
      <c r="L10" s="151">
        <v>-0.0014763248891376758</v>
      </c>
      <c r="M10" s="151">
        <v>0.22340062487841866</v>
      </c>
      <c r="N10" s="151">
        <v>0.5386471421935852</v>
      </c>
      <c r="O10" s="153">
        <v>44.19105263157895</v>
      </c>
      <c r="P10" s="154">
        <v>29.1850694444444</v>
      </c>
      <c r="Q10" s="155">
        <v>6.12844036697248</v>
      </c>
      <c r="R10" s="19"/>
      <c r="S10" s="156">
        <v>100.45</v>
      </c>
      <c r="T10" s="19"/>
      <c r="U10" s="157">
        <v>202.51944505</v>
      </c>
      <c r="V10" s="153">
        <v>248.98</v>
      </c>
      <c r="W10" s="156">
        <v>6573.2134</v>
      </c>
      <c r="X10" s="19"/>
      <c r="Y10" s="128"/>
    </row>
    <row r="11">
      <c r="A11" s="376" t="s">
        <v>676</v>
      </c>
      <c r="B11" s="19"/>
      <c r="C11" s="150">
        <v>946.92</v>
      </c>
      <c r="D11" s="19"/>
      <c r="E11" s="150">
        <v>6628.44</v>
      </c>
      <c r="F11" s="19"/>
      <c r="G11" s="151">
        <v>-0.31479927060117513</v>
      </c>
      <c r="H11" s="152">
        <v>-0.08620689655172414</v>
      </c>
      <c r="I11" s="19"/>
      <c r="J11" s="151">
        <v>0.3967283403032991</v>
      </c>
      <c r="K11" s="151">
        <v>0.3887156253960208</v>
      </c>
      <c r="L11" s="151">
        <v>-0.008012714907278335</v>
      </c>
      <c r="M11" s="151">
        <v>0.6751926245089342</v>
      </c>
      <c r="N11" s="151">
        <v>1.063908249904955</v>
      </c>
      <c r="O11" s="153">
        <v>29.59125</v>
      </c>
      <c r="P11" s="154">
        <v>27.9513888888889</v>
      </c>
      <c r="Q11" s="155">
        <v>6.33364779874214</v>
      </c>
      <c r="R11" s="19"/>
      <c r="S11" s="156">
        <v>41.82</v>
      </c>
      <c r="T11" s="19"/>
      <c r="U11" s="157">
        <v>97.70608291</v>
      </c>
      <c r="V11" s="153">
        <v>63.74</v>
      </c>
      <c r="W11" s="156">
        <v>5631.9791</v>
      </c>
      <c r="X11" s="19"/>
      <c r="Y11" s="128"/>
    </row>
    <row r="12">
      <c r="A12" s="170" t="s">
        <v>43</v>
      </c>
      <c r="B12" s="19"/>
      <c r="C12" s="171">
        <v>16034.08</v>
      </c>
      <c r="D12" s="19"/>
      <c r="E12" s="171">
        <v>112238.56</v>
      </c>
      <c r="F12" s="19"/>
      <c r="G12" s="172">
        <v>-0.01332017274502878</v>
      </c>
      <c r="H12" s="173">
        <v>0.09813084112149532</v>
      </c>
      <c r="I12" s="19"/>
      <c r="J12" s="172">
        <v>0.31663182421442326</v>
      </c>
      <c r="K12" s="172">
        <v>0.32238925463762186</v>
      </c>
      <c r="L12" s="172">
        <v>0.005757430423198587</v>
      </c>
      <c r="M12" s="172">
        <v>0.28555584729526107</v>
      </c>
      <c r="N12" s="172">
        <v>0.607945101932883</v>
      </c>
      <c r="O12" s="174">
        <v>46.4755942028985</v>
      </c>
      <c r="P12" s="175">
        <v>26.4620545073375</v>
      </c>
      <c r="Q12" s="176">
        <v>5.24386341929322</v>
      </c>
      <c r="R12" s="19"/>
      <c r="S12" s="177">
        <v>884.78</v>
      </c>
      <c r="T12" s="19"/>
      <c r="U12" s="178">
        <v>1691.47298681</v>
      </c>
      <c r="V12" s="174">
        <v>1649.8</v>
      </c>
      <c r="W12" s="177">
        <v>40583.9173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677</v>
      </c>
      <c r="B15" s="19"/>
      <c r="C15" s="156">
        <v>15.31</v>
      </c>
      <c r="D15" s="19"/>
      <c r="E15" s="156">
        <v>0.0</v>
      </c>
      <c r="F15" s="19"/>
      <c r="G15" s="153">
        <v>0.0</v>
      </c>
      <c r="H15" s="185">
        <v>18.0</v>
      </c>
      <c r="I15" s="19"/>
      <c r="J15" s="157">
        <v>-6.08</v>
      </c>
      <c r="K15" s="157">
        <v>-1.2</v>
      </c>
      <c r="L15" s="157">
        <v>4.28</v>
      </c>
      <c r="M15" s="157">
        <v>32.0</v>
      </c>
      <c r="N15" s="157">
        <v>-1.0</v>
      </c>
      <c r="O15" s="157">
        <v>360.0</v>
      </c>
      <c r="P15" s="157">
        <v>218.0</v>
      </c>
      <c r="Q15" s="186">
        <v>116.5</v>
      </c>
      <c r="R15" s="19"/>
      <c r="S15" s="186">
        <v>36.0</v>
      </c>
      <c r="T15" s="19"/>
      <c r="U15" s="157">
        <v>44.0</v>
      </c>
      <c r="V15" s="153">
        <v>-10.03</v>
      </c>
      <c r="W15" s="156">
        <v>26.552822580645163</v>
      </c>
      <c r="X15" s="19"/>
      <c r="Y15" s="128"/>
    </row>
    <row r="16">
      <c r="A16" s="376" t="s">
        <v>678</v>
      </c>
      <c r="B16" s="19"/>
      <c r="C16" s="156">
        <v>9.63</v>
      </c>
      <c r="D16" s="19"/>
      <c r="E16" s="156">
        <v>0.0</v>
      </c>
      <c r="F16" s="19"/>
      <c r="G16" s="153">
        <v>0.0</v>
      </c>
      <c r="H16" s="185">
        <v>19.0</v>
      </c>
      <c r="I16" s="19"/>
      <c r="J16" s="157">
        <v>8.79</v>
      </c>
      <c r="K16" s="157">
        <v>-0.07</v>
      </c>
      <c r="L16" s="157">
        <v>0.58</v>
      </c>
      <c r="M16" s="157">
        <v>0.0</v>
      </c>
      <c r="N16" s="157">
        <v>0.0</v>
      </c>
      <c r="O16" s="157">
        <v>448.0</v>
      </c>
      <c r="P16" s="157">
        <v>84.0</v>
      </c>
      <c r="Q16" s="186">
        <v>103.0</v>
      </c>
      <c r="R16" s="19"/>
      <c r="S16" s="186">
        <v>3.0</v>
      </c>
      <c r="T16" s="19"/>
      <c r="U16" s="157">
        <v>7.0</v>
      </c>
      <c r="V16" s="153">
        <v>3.1</v>
      </c>
      <c r="W16" s="156">
        <v>24.604934210526316</v>
      </c>
      <c r="X16" s="19"/>
      <c r="Y16" s="128"/>
    </row>
    <row r="17">
      <c r="A17" s="376" t="s">
        <v>679</v>
      </c>
      <c r="B17" s="19"/>
      <c r="C17" s="156">
        <v>-0.71</v>
      </c>
      <c r="D17" s="19"/>
      <c r="E17" s="156">
        <v>113.17</v>
      </c>
      <c r="F17" s="19"/>
      <c r="G17" s="153">
        <v>0.0</v>
      </c>
      <c r="H17" s="185">
        <v>14.0</v>
      </c>
      <c r="I17" s="19"/>
      <c r="J17" s="157">
        <v>-5.06</v>
      </c>
      <c r="K17" s="157">
        <v>-0.73</v>
      </c>
      <c r="L17" s="157">
        <v>-0.12</v>
      </c>
      <c r="M17" s="157">
        <v>0.0</v>
      </c>
      <c r="N17" s="157">
        <v>-2.0</v>
      </c>
      <c r="O17" s="157">
        <v>214.0</v>
      </c>
      <c r="P17" s="157">
        <v>232.0</v>
      </c>
      <c r="Q17" s="186">
        <v>73.0</v>
      </c>
      <c r="R17" s="19"/>
      <c r="S17" s="186">
        <v>11.0</v>
      </c>
      <c r="T17" s="19"/>
      <c r="U17" s="157">
        <v>10.0</v>
      </c>
      <c r="V17" s="153">
        <v>0.3</v>
      </c>
      <c r="W17" s="156">
        <v>21.35236842105263</v>
      </c>
      <c r="X17" s="19"/>
      <c r="Y17" s="128"/>
    </row>
    <row r="18">
      <c r="A18" s="376" t="s">
        <v>680</v>
      </c>
      <c r="B18" s="19"/>
      <c r="C18" s="156">
        <v>8.22</v>
      </c>
      <c r="D18" s="19"/>
      <c r="E18" s="156">
        <v>0.0</v>
      </c>
      <c r="F18" s="19"/>
      <c r="G18" s="153">
        <v>0.0</v>
      </c>
      <c r="H18" s="185">
        <v>18.0</v>
      </c>
      <c r="I18" s="19"/>
      <c r="J18" s="157">
        <v>0.36</v>
      </c>
      <c r="K18" s="157">
        <v>-0.19</v>
      </c>
      <c r="L18" s="157">
        <v>1.12</v>
      </c>
      <c r="M18" s="157">
        <v>0.0</v>
      </c>
      <c r="N18" s="157">
        <v>0.0</v>
      </c>
      <c r="O18" s="157">
        <v>89.0</v>
      </c>
      <c r="P18" s="157">
        <v>52.0</v>
      </c>
      <c r="Q18" s="186">
        <v>6.0</v>
      </c>
      <c r="R18" s="19"/>
      <c r="S18" s="186">
        <v>5.0</v>
      </c>
      <c r="T18" s="19"/>
      <c r="U18" s="157">
        <v>4.0</v>
      </c>
      <c r="V18" s="153">
        <v>0.21</v>
      </c>
      <c r="W18" s="156">
        <v>22.078</v>
      </c>
      <c r="X18" s="19"/>
      <c r="Y18" s="128"/>
    </row>
    <row r="19">
      <c r="A19" s="376" t="s">
        <v>681</v>
      </c>
      <c r="B19" s="19"/>
      <c r="C19" s="156">
        <v>4.24</v>
      </c>
      <c r="D19" s="19"/>
      <c r="E19" s="156">
        <v>0.0</v>
      </c>
      <c r="F19" s="19"/>
      <c r="G19" s="153">
        <v>0.0</v>
      </c>
      <c r="H19" s="185">
        <v>7.0</v>
      </c>
      <c r="I19" s="19"/>
      <c r="J19" s="157">
        <v>0.0</v>
      </c>
      <c r="K19" s="157">
        <v>0.0</v>
      </c>
      <c r="L19" s="157">
        <v>0.0</v>
      </c>
      <c r="M19" s="157">
        <v>0.0</v>
      </c>
      <c r="N19" s="157">
        <v>0.0</v>
      </c>
      <c r="O19" s="157">
        <v>238.0</v>
      </c>
      <c r="P19" s="157">
        <v>157.0</v>
      </c>
      <c r="Q19" s="186">
        <v>78.5</v>
      </c>
      <c r="R19" s="19"/>
      <c r="S19" s="186">
        <v>23.0</v>
      </c>
      <c r="T19" s="19"/>
      <c r="U19" s="157">
        <v>26.0</v>
      </c>
      <c r="V19" s="153">
        <v>0.02</v>
      </c>
      <c r="W19" s="156">
        <v>26.52</v>
      </c>
      <c r="X19" s="19"/>
      <c r="Y19" s="128"/>
    </row>
    <row r="20">
      <c r="A20" s="376" t="s">
        <v>682</v>
      </c>
      <c r="B20" s="19"/>
      <c r="C20" s="156">
        <v>50.08</v>
      </c>
      <c r="D20" s="19"/>
      <c r="E20" s="156">
        <v>0.0</v>
      </c>
      <c r="F20" s="19"/>
      <c r="G20" s="153">
        <v>0.0</v>
      </c>
      <c r="H20" s="185">
        <v>38.0</v>
      </c>
      <c r="I20" s="19"/>
      <c r="J20" s="157">
        <v>0.0</v>
      </c>
      <c r="K20" s="157">
        <v>0.0</v>
      </c>
      <c r="L20" s="157">
        <v>0.0</v>
      </c>
      <c r="M20" s="157">
        <v>0.0</v>
      </c>
      <c r="N20" s="157">
        <v>0.0</v>
      </c>
      <c r="O20" s="157">
        <v>262.0</v>
      </c>
      <c r="P20" s="157">
        <v>123.0</v>
      </c>
      <c r="Q20" s="186">
        <v>155.5</v>
      </c>
      <c r="R20" s="19"/>
      <c r="S20" s="186">
        <v>8.0</v>
      </c>
      <c r="T20" s="19"/>
      <c r="U20" s="157">
        <v>13.0</v>
      </c>
      <c r="V20" s="153">
        <v>0.43</v>
      </c>
      <c r="W20" s="156">
        <v>24.262666666666668</v>
      </c>
      <c r="X20" s="19"/>
      <c r="Y20" s="128"/>
    </row>
    <row r="21">
      <c r="A21" s="376" t="s">
        <v>683</v>
      </c>
      <c r="B21" s="19"/>
      <c r="C21" s="156">
        <v>7.87</v>
      </c>
      <c r="D21" s="19"/>
      <c r="E21" s="156">
        <v>30.35</v>
      </c>
      <c r="F21" s="19"/>
      <c r="G21" s="153">
        <v>0.0</v>
      </c>
      <c r="H21" s="185">
        <v>5.0</v>
      </c>
      <c r="I21" s="19"/>
      <c r="J21" s="157">
        <v>1.4</v>
      </c>
      <c r="K21" s="157">
        <v>2.61</v>
      </c>
      <c r="L21" s="157">
        <v>0.0</v>
      </c>
      <c r="M21" s="157">
        <v>0.0</v>
      </c>
      <c r="N21" s="157">
        <v>0.0</v>
      </c>
      <c r="O21" s="157">
        <v>88.0</v>
      </c>
      <c r="P21" s="157">
        <v>30.0</v>
      </c>
      <c r="Q21" s="186">
        <v>24.0</v>
      </c>
      <c r="R21" s="19"/>
      <c r="S21" s="186">
        <v>4.0</v>
      </c>
      <c r="T21" s="19"/>
      <c r="U21" s="157">
        <v>8.0</v>
      </c>
      <c r="V21" s="153">
        <v>-10.45</v>
      </c>
      <c r="W21" s="156">
        <v>19.003</v>
      </c>
      <c r="X21" s="19"/>
      <c r="Y21" s="128"/>
    </row>
    <row r="22">
      <c r="A22" s="170" t="s">
        <v>43</v>
      </c>
      <c r="B22" s="19"/>
      <c r="C22" s="177">
        <v>94.64</v>
      </c>
      <c r="D22" s="19"/>
      <c r="E22" s="177">
        <v>143.52</v>
      </c>
      <c r="F22" s="19"/>
      <c r="G22" s="174">
        <v>0.0</v>
      </c>
      <c r="H22" s="170">
        <v>119.0</v>
      </c>
      <c r="I22" s="19"/>
      <c r="J22" s="178">
        <v>-0.59</v>
      </c>
      <c r="K22" s="178">
        <v>0.42</v>
      </c>
      <c r="L22" s="178">
        <v>5.86</v>
      </c>
      <c r="M22" s="178">
        <v>32.0</v>
      </c>
      <c r="N22" s="178">
        <v>-3.0</v>
      </c>
      <c r="O22" s="178">
        <v>1699.0</v>
      </c>
      <c r="P22" s="178">
        <v>896.0</v>
      </c>
      <c r="Q22" s="193">
        <v>556.5</v>
      </c>
      <c r="R22" s="19"/>
      <c r="S22" s="193">
        <v>90.0</v>
      </c>
      <c r="T22" s="19"/>
      <c r="U22" s="178">
        <v>112.0</v>
      </c>
      <c r="V22" s="174">
        <v>-16.42</v>
      </c>
      <c r="W22" s="177">
        <v>24.0249700598802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4782.2528571428575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668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4358.738571428571</v>
      </c>
      <c r="E2" s="3"/>
      <c r="F2" s="136">
        <v>0.09716441552388846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684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685</v>
      </c>
      <c r="B5" s="19"/>
      <c r="C5" s="150">
        <v>6418.15</v>
      </c>
      <c r="D5" s="19"/>
      <c r="E5" s="150">
        <v>22463.525</v>
      </c>
      <c r="F5" s="19"/>
      <c r="G5" s="151">
        <v>0.013688742600466241</v>
      </c>
      <c r="H5" s="152">
        <v>0.012345679012345678</v>
      </c>
      <c r="I5" s="19"/>
      <c r="J5" s="151">
        <v>0.31166613432219564</v>
      </c>
      <c r="K5" s="151">
        <v>0.3264446608446359</v>
      </c>
      <c r="L5" s="151">
        <v>0.014778526522440267</v>
      </c>
      <c r="M5" s="151">
        <v>0.22671159134641602</v>
      </c>
      <c r="N5" s="151">
        <v>0.5531562521910519</v>
      </c>
      <c r="O5" s="153">
        <v>51.759274193548386</v>
      </c>
      <c r="P5" s="154">
        <v>29.273600973236</v>
      </c>
      <c r="Q5" s="155">
        <v>5.68987603305785</v>
      </c>
      <c r="R5" s="19"/>
      <c r="S5" s="156">
        <v>519.06</v>
      </c>
      <c r="T5" s="19"/>
      <c r="U5" s="157">
        <v>1119.94474202</v>
      </c>
      <c r="V5" s="153">
        <v>710.24</v>
      </c>
      <c r="W5" s="156">
        <v>9643.1143</v>
      </c>
      <c r="X5" s="19"/>
      <c r="Y5" s="128"/>
    </row>
    <row r="6">
      <c r="A6" s="376" t="s">
        <v>686</v>
      </c>
      <c r="B6" s="19"/>
      <c r="C6" s="150">
        <v>7044.44</v>
      </c>
      <c r="D6" s="19"/>
      <c r="E6" s="150">
        <v>24655.54</v>
      </c>
      <c r="F6" s="19"/>
      <c r="G6" s="151">
        <v>0.09606970592811576</v>
      </c>
      <c r="H6" s="152">
        <v>0.19433198380566802</v>
      </c>
      <c r="I6" s="19"/>
      <c r="J6" s="151">
        <v>0.32550493722708973</v>
      </c>
      <c r="K6" s="151">
        <v>0.3007167070767868</v>
      </c>
      <c r="L6" s="151">
        <v>-0.024788230150302935</v>
      </c>
      <c r="M6" s="151">
        <v>0.20675078501626815</v>
      </c>
      <c r="N6" s="151">
        <v>0.507467492093055</v>
      </c>
      <c r="O6" s="153">
        <v>58.70366666666666</v>
      </c>
      <c r="P6" s="154">
        <v>26.3436</v>
      </c>
      <c r="Q6" s="155">
        <v>6.4219387755102</v>
      </c>
      <c r="R6" s="19"/>
      <c r="S6" s="156">
        <v>292.33</v>
      </c>
      <c r="T6" s="19"/>
      <c r="U6" s="157">
        <v>478.95409462</v>
      </c>
      <c r="V6" s="153">
        <v>626.24</v>
      </c>
      <c r="W6" s="156">
        <v>8097.5687</v>
      </c>
      <c r="X6" s="19"/>
      <c r="Y6" s="128"/>
    </row>
    <row r="7">
      <c r="A7" s="376" t="s">
        <v>687</v>
      </c>
      <c r="B7" s="19"/>
      <c r="C7" s="150">
        <v>4688.05</v>
      </c>
      <c r="D7" s="19"/>
      <c r="E7" s="150">
        <v>16408.175</v>
      </c>
      <c r="F7" s="19"/>
      <c r="G7" s="151">
        <v>0.10758693685073488</v>
      </c>
      <c r="H7" s="152">
        <v>0.3508771929824561</v>
      </c>
      <c r="I7" s="19"/>
      <c r="J7" s="151">
        <v>0.32032934802316526</v>
      </c>
      <c r="K7" s="151">
        <v>0.3024728618508762</v>
      </c>
      <c r="L7" s="151">
        <v>-0.01785648617228912</v>
      </c>
      <c r="M7" s="151">
        <v>0.31995332814283123</v>
      </c>
      <c r="N7" s="151">
        <v>0.6224261899937074</v>
      </c>
      <c r="O7" s="153">
        <v>47.354040404040404</v>
      </c>
      <c r="P7" s="154">
        <v>22.7225961538462</v>
      </c>
      <c r="Q7" s="155">
        <v>4.40324483775811</v>
      </c>
      <c r="R7" s="19"/>
      <c r="S7" s="156">
        <v>211.97</v>
      </c>
      <c r="T7" s="19"/>
      <c r="U7" s="157">
        <v>437.28986401</v>
      </c>
      <c r="V7" s="153">
        <v>540.75</v>
      </c>
      <c r="W7" s="156">
        <v>9287.1217</v>
      </c>
      <c r="X7" s="19"/>
      <c r="Y7" s="128"/>
    </row>
    <row r="8">
      <c r="A8" s="376" t="s">
        <v>688</v>
      </c>
      <c r="B8" s="19"/>
      <c r="C8" s="150">
        <v>2307.92</v>
      </c>
      <c r="D8" s="19"/>
      <c r="E8" s="150">
        <v>8077.72</v>
      </c>
      <c r="F8" s="19"/>
      <c r="G8" s="151">
        <v>0.20178503548721366</v>
      </c>
      <c r="H8" s="152">
        <v>0.27906976744186046</v>
      </c>
      <c r="I8" s="19"/>
      <c r="J8" s="151">
        <v>0.3256742001455856</v>
      </c>
      <c r="K8" s="151">
        <v>0.3201115723248639</v>
      </c>
      <c r="L8" s="151">
        <v>-0.005562627820721689</v>
      </c>
      <c r="M8" s="151">
        <v>0.6916855870220805</v>
      </c>
      <c r="N8" s="151">
        <v>1.0117971593469444</v>
      </c>
      <c r="O8" s="153">
        <v>32.50591549295775</v>
      </c>
      <c r="P8" s="154">
        <v>28.3290598290598</v>
      </c>
      <c r="Q8" s="155">
        <v>5.21234567901235</v>
      </c>
      <c r="R8" s="19"/>
      <c r="S8" s="156">
        <v>92.66</v>
      </c>
      <c r="T8" s="19"/>
      <c r="U8" s="157">
        <v>227.38262225</v>
      </c>
      <c r="V8" s="153">
        <v>233.61</v>
      </c>
      <c r="W8" s="156">
        <v>3796.3417</v>
      </c>
      <c r="X8" s="19"/>
      <c r="Y8" s="128"/>
    </row>
    <row r="9">
      <c r="A9" s="376" t="s">
        <v>689</v>
      </c>
      <c r="B9" s="19"/>
      <c r="C9" s="150">
        <v>4820.23</v>
      </c>
      <c r="D9" s="19"/>
      <c r="E9" s="150">
        <v>16870.805</v>
      </c>
      <c r="F9" s="19"/>
      <c r="G9" s="151">
        <v>0.05076111148653804</v>
      </c>
      <c r="H9" s="152">
        <v>0.07386363636363637</v>
      </c>
      <c r="I9" s="19"/>
      <c r="J9" s="151">
        <v>0.28771863583273</v>
      </c>
      <c r="K9" s="151">
        <v>0.28555222468637387</v>
      </c>
      <c r="L9" s="151">
        <v>-0.0021664111463560866</v>
      </c>
      <c r="M9" s="151">
        <v>0.23846754200525702</v>
      </c>
      <c r="N9" s="151">
        <v>0.5240197666916309</v>
      </c>
      <c r="O9" s="153">
        <v>46.79834951456311</v>
      </c>
      <c r="P9" s="154">
        <v>29.9896551724138</v>
      </c>
      <c r="Q9" s="155">
        <v>4.21822344322344</v>
      </c>
      <c r="R9" s="19"/>
      <c r="S9" s="156">
        <v>353.42</v>
      </c>
      <c r="T9" s="19"/>
      <c r="U9" s="157">
        <v>589.29430285</v>
      </c>
      <c r="V9" s="153">
        <v>594.74</v>
      </c>
      <c r="W9" s="156">
        <v>8518.9007</v>
      </c>
      <c r="X9" s="19"/>
      <c r="Y9" s="128"/>
    </row>
    <row r="10">
      <c r="A10" s="376" t="s">
        <v>690</v>
      </c>
      <c r="B10" s="19"/>
      <c r="C10" s="150">
        <v>5792.93</v>
      </c>
      <c r="D10" s="19"/>
      <c r="E10" s="150">
        <v>20275.255</v>
      </c>
      <c r="F10" s="19"/>
      <c r="G10" s="151">
        <v>0.2516891417409774</v>
      </c>
      <c r="H10" s="152">
        <v>0.24742268041237114</v>
      </c>
      <c r="I10" s="19"/>
      <c r="J10" s="151">
        <v>0.31830179201198705</v>
      </c>
      <c r="K10" s="151">
        <v>0.3168159635970053</v>
      </c>
      <c r="L10" s="151">
        <v>-0.0014858284149817105</v>
      </c>
      <c r="M10" s="151">
        <v>0.2216975520159919</v>
      </c>
      <c r="N10" s="151">
        <v>0.5385135156129972</v>
      </c>
      <c r="O10" s="153">
        <v>52.663</v>
      </c>
      <c r="P10" s="154">
        <v>29.3469696969697</v>
      </c>
      <c r="Q10" s="155">
        <v>7.19691358024691</v>
      </c>
      <c r="R10" s="19"/>
      <c r="S10" s="156">
        <v>216.07</v>
      </c>
      <c r="T10" s="19"/>
      <c r="U10" s="157">
        <v>424.18091852</v>
      </c>
      <c r="V10" s="153">
        <v>563.98</v>
      </c>
      <c r="W10" s="156">
        <v>8649.2126</v>
      </c>
      <c r="X10" s="19"/>
      <c r="Y10" s="128"/>
    </row>
    <row r="11">
      <c r="A11" s="376" t="s">
        <v>691</v>
      </c>
      <c r="B11" s="19"/>
      <c r="C11" s="150">
        <v>2404.05</v>
      </c>
      <c r="D11" s="19"/>
      <c r="E11" s="150">
        <v>8414.175</v>
      </c>
      <c r="F11" s="19"/>
      <c r="G11" s="151">
        <v>0.008346790260679906</v>
      </c>
      <c r="H11" s="152">
        <v>0.12962962962962962</v>
      </c>
      <c r="I11" s="19"/>
      <c r="J11" s="151">
        <v>0.34376156901894717</v>
      </c>
      <c r="K11" s="151">
        <v>0.34962642207940764</v>
      </c>
      <c r="L11" s="151">
        <v>0.005864853060460473</v>
      </c>
      <c r="M11" s="151">
        <v>0.49965920009983156</v>
      </c>
      <c r="N11" s="151">
        <v>0.8492856221792392</v>
      </c>
      <c r="O11" s="153">
        <v>35.35367647058823</v>
      </c>
      <c r="P11" s="154">
        <v>30.5792517006803</v>
      </c>
      <c r="Q11" s="155">
        <v>4.56284153005464</v>
      </c>
      <c r="R11" s="19"/>
      <c r="S11" s="156">
        <v>130.79</v>
      </c>
      <c r="T11" s="19"/>
      <c r="U11" s="157">
        <v>320.5681389</v>
      </c>
      <c r="V11" s="153">
        <v>254.23</v>
      </c>
      <c r="W11" s="156">
        <v>7283.9823</v>
      </c>
      <c r="X11" s="19"/>
      <c r="Y11" s="128"/>
    </row>
    <row r="12">
      <c r="A12" s="170" t="s">
        <v>43</v>
      </c>
      <c r="B12" s="19"/>
      <c r="C12" s="171">
        <v>33475.77</v>
      </c>
      <c r="D12" s="19"/>
      <c r="E12" s="171">
        <v>117165.195</v>
      </c>
      <c r="F12" s="19"/>
      <c r="G12" s="172">
        <v>0.09716441552388846</v>
      </c>
      <c r="H12" s="173">
        <v>0.17142857142857143</v>
      </c>
      <c r="I12" s="19"/>
      <c r="J12" s="172">
        <v>0.3167622432583328</v>
      </c>
      <c r="K12" s="172">
        <v>0.3113473088147039</v>
      </c>
      <c r="L12" s="172">
        <v>-0.005414934443628929</v>
      </c>
      <c r="M12" s="172">
        <v>0.28805243912238615</v>
      </c>
      <c r="N12" s="172">
        <v>0.59939974793709</v>
      </c>
      <c r="O12" s="174">
        <v>48.1665755395683</v>
      </c>
      <c r="P12" s="175">
        <v>27.9070098039216</v>
      </c>
      <c r="Q12" s="176">
        <v>5.57254763585039</v>
      </c>
      <c r="R12" s="19"/>
      <c r="S12" s="177">
        <v>1816.3</v>
      </c>
      <c r="T12" s="19"/>
      <c r="U12" s="178">
        <v>3597.61468317</v>
      </c>
      <c r="V12" s="174">
        <v>3523.79</v>
      </c>
      <c r="W12" s="177">
        <v>55276.242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692</v>
      </c>
      <c r="B15" s="19"/>
      <c r="C15" s="156">
        <v>18.18</v>
      </c>
      <c r="D15" s="19"/>
      <c r="E15" s="156">
        <v>0.0</v>
      </c>
      <c r="F15" s="19"/>
      <c r="G15" s="153">
        <v>0.0</v>
      </c>
      <c r="H15" s="185">
        <v>32.0</v>
      </c>
      <c r="I15" s="19"/>
      <c r="J15" s="157">
        <v>-11.04</v>
      </c>
      <c r="K15" s="157">
        <v>-2.13</v>
      </c>
      <c r="L15" s="157">
        <v>3.74</v>
      </c>
      <c r="M15" s="157">
        <v>32.0</v>
      </c>
      <c r="N15" s="157">
        <v>-1.0</v>
      </c>
      <c r="O15" s="157">
        <v>614.0</v>
      </c>
      <c r="P15" s="157">
        <v>496.0</v>
      </c>
      <c r="Q15" s="186">
        <v>311.0</v>
      </c>
      <c r="R15" s="19"/>
      <c r="S15" s="186">
        <v>34.0</v>
      </c>
      <c r="T15" s="19"/>
      <c r="U15" s="157">
        <v>44.0</v>
      </c>
      <c r="V15" s="153">
        <v>-19.95</v>
      </c>
      <c r="W15" s="156">
        <v>27.746796536796538</v>
      </c>
      <c r="X15" s="19"/>
      <c r="Y15" s="128"/>
    </row>
    <row r="16">
      <c r="A16" s="376" t="s">
        <v>693</v>
      </c>
      <c r="B16" s="19"/>
      <c r="C16" s="156">
        <v>17.8</v>
      </c>
      <c r="D16" s="19"/>
      <c r="E16" s="156">
        <v>0.0</v>
      </c>
      <c r="F16" s="19"/>
      <c r="G16" s="153">
        <v>0.0</v>
      </c>
      <c r="H16" s="185">
        <v>35.0</v>
      </c>
      <c r="I16" s="19"/>
      <c r="J16" s="157">
        <v>-10.72</v>
      </c>
      <c r="K16" s="157">
        <v>-2.68</v>
      </c>
      <c r="L16" s="157">
        <v>0.44</v>
      </c>
      <c r="M16" s="157">
        <v>0.0</v>
      </c>
      <c r="N16" s="157">
        <v>-3.0</v>
      </c>
      <c r="O16" s="157">
        <v>640.0</v>
      </c>
      <c r="P16" s="157">
        <v>540.0</v>
      </c>
      <c r="Q16" s="186">
        <v>352.0</v>
      </c>
      <c r="R16" s="19"/>
      <c r="S16" s="186">
        <v>8.0</v>
      </c>
      <c r="T16" s="19"/>
      <c r="U16" s="157">
        <v>7.0</v>
      </c>
      <c r="V16" s="153">
        <v>1.04</v>
      </c>
      <c r="W16" s="156">
        <v>24.9477304964539</v>
      </c>
      <c r="X16" s="19"/>
      <c r="Y16" s="128"/>
    </row>
    <row r="17">
      <c r="A17" s="376" t="s">
        <v>694</v>
      </c>
      <c r="B17" s="19"/>
      <c r="C17" s="156">
        <v>2.5</v>
      </c>
      <c r="D17" s="19"/>
      <c r="E17" s="156">
        <v>113.17</v>
      </c>
      <c r="F17" s="19"/>
      <c r="G17" s="153">
        <v>0.0</v>
      </c>
      <c r="H17" s="185">
        <v>28.0</v>
      </c>
      <c r="I17" s="19"/>
      <c r="J17" s="157">
        <v>-2.6</v>
      </c>
      <c r="K17" s="157">
        <v>0.13</v>
      </c>
      <c r="L17" s="157">
        <v>-0.11</v>
      </c>
      <c r="M17" s="157">
        <v>0.0</v>
      </c>
      <c r="N17" s="157">
        <v>-2.0</v>
      </c>
      <c r="O17" s="157">
        <v>378.0</v>
      </c>
      <c r="P17" s="157">
        <v>415.5</v>
      </c>
      <c r="Q17" s="186">
        <v>243.5</v>
      </c>
      <c r="R17" s="19"/>
      <c r="S17" s="186">
        <v>17.0</v>
      </c>
      <c r="T17" s="19"/>
      <c r="U17" s="157">
        <v>14.0</v>
      </c>
      <c r="V17" s="153">
        <v>-1.58</v>
      </c>
      <c r="W17" s="156">
        <v>21.133504672897196</v>
      </c>
      <c r="X17" s="19"/>
      <c r="Y17" s="128"/>
    </row>
    <row r="18">
      <c r="A18" s="376" t="s">
        <v>695</v>
      </c>
      <c r="B18" s="19"/>
      <c r="C18" s="156">
        <v>6.48</v>
      </c>
      <c r="D18" s="19"/>
      <c r="E18" s="156">
        <v>0.0</v>
      </c>
      <c r="F18" s="19"/>
      <c r="G18" s="153">
        <v>0.0</v>
      </c>
      <c r="H18" s="185">
        <v>48.0</v>
      </c>
      <c r="I18" s="19"/>
      <c r="J18" s="157">
        <v>2.37</v>
      </c>
      <c r="K18" s="157">
        <v>-0.53</v>
      </c>
      <c r="L18" s="157">
        <v>1.68</v>
      </c>
      <c r="M18" s="157">
        <v>0.0</v>
      </c>
      <c r="N18" s="157">
        <v>0.0</v>
      </c>
      <c r="O18" s="157">
        <v>116.0</v>
      </c>
      <c r="P18" s="157">
        <v>151.0</v>
      </c>
      <c r="Q18" s="186">
        <v>62.0</v>
      </c>
      <c r="R18" s="19"/>
      <c r="S18" s="186">
        <v>4.0</v>
      </c>
      <c r="T18" s="19"/>
      <c r="U18" s="157">
        <v>2.0</v>
      </c>
      <c r="V18" s="153">
        <v>-0.35</v>
      </c>
      <c r="W18" s="156">
        <v>24.236526315789472</v>
      </c>
      <c r="X18" s="19"/>
      <c r="Y18" s="128"/>
    </row>
    <row r="19">
      <c r="A19" s="376" t="s">
        <v>696</v>
      </c>
      <c r="B19" s="19"/>
      <c r="C19" s="156">
        <v>19.58</v>
      </c>
      <c r="D19" s="19"/>
      <c r="E19" s="156">
        <v>0.0</v>
      </c>
      <c r="F19" s="19"/>
      <c r="G19" s="153">
        <v>0.0</v>
      </c>
      <c r="H19" s="185">
        <v>19.0</v>
      </c>
      <c r="I19" s="19"/>
      <c r="J19" s="157">
        <v>1.18</v>
      </c>
      <c r="K19" s="157">
        <v>0.0</v>
      </c>
      <c r="L19" s="157">
        <v>0.0</v>
      </c>
      <c r="M19" s="157">
        <v>0.0</v>
      </c>
      <c r="N19" s="157">
        <v>0.0</v>
      </c>
      <c r="O19" s="157">
        <v>402.0</v>
      </c>
      <c r="P19" s="157">
        <v>341.5</v>
      </c>
      <c r="Q19" s="186">
        <v>240.5</v>
      </c>
      <c r="R19" s="19"/>
      <c r="S19" s="186">
        <v>23.0</v>
      </c>
      <c r="T19" s="19"/>
      <c r="U19" s="157">
        <v>24.0</v>
      </c>
      <c r="V19" s="153">
        <v>0.22</v>
      </c>
      <c r="W19" s="156">
        <v>26.861117318435753</v>
      </c>
      <c r="X19" s="19"/>
      <c r="Y19" s="128"/>
    </row>
    <row r="20">
      <c r="A20" s="376" t="s">
        <v>697</v>
      </c>
      <c r="B20" s="19"/>
      <c r="C20" s="156">
        <v>125.43</v>
      </c>
      <c r="D20" s="19"/>
      <c r="E20" s="156">
        <v>0.0</v>
      </c>
      <c r="F20" s="19"/>
      <c r="G20" s="153">
        <v>0.0</v>
      </c>
      <c r="H20" s="185">
        <v>84.0</v>
      </c>
      <c r="I20" s="19"/>
      <c r="J20" s="157">
        <v>0.0</v>
      </c>
      <c r="K20" s="157">
        <v>0.0</v>
      </c>
      <c r="L20" s="157">
        <v>0.0</v>
      </c>
      <c r="M20" s="157">
        <v>0.0</v>
      </c>
      <c r="N20" s="157">
        <v>0.0</v>
      </c>
      <c r="O20" s="157">
        <v>337.0</v>
      </c>
      <c r="P20" s="157">
        <v>327.5</v>
      </c>
      <c r="Q20" s="186">
        <v>221.0</v>
      </c>
      <c r="R20" s="19"/>
      <c r="S20" s="186">
        <v>14.0</v>
      </c>
      <c r="T20" s="19"/>
      <c r="U20" s="157">
        <v>12.0</v>
      </c>
      <c r="V20" s="153">
        <v>-0.3</v>
      </c>
      <c r="W20" s="156">
        <v>25.288086956521738</v>
      </c>
      <c r="X20" s="19"/>
      <c r="Y20" s="128"/>
    </row>
    <row r="21">
      <c r="A21" s="376" t="s">
        <v>698</v>
      </c>
      <c r="B21" s="19"/>
      <c r="C21" s="156">
        <v>20.13</v>
      </c>
      <c r="D21" s="19"/>
      <c r="E21" s="156">
        <v>30.35</v>
      </c>
      <c r="F21" s="19"/>
      <c r="G21" s="153">
        <v>0.0</v>
      </c>
      <c r="H21" s="185">
        <v>20.0</v>
      </c>
      <c r="I21" s="19"/>
      <c r="J21" s="157">
        <v>1.4</v>
      </c>
      <c r="K21" s="157">
        <v>8.64</v>
      </c>
      <c r="L21" s="157">
        <v>1.65</v>
      </c>
      <c r="M21" s="157">
        <v>0.0</v>
      </c>
      <c r="N21" s="157">
        <v>0.0</v>
      </c>
      <c r="O21" s="157">
        <v>216.0</v>
      </c>
      <c r="P21" s="157">
        <v>240.0</v>
      </c>
      <c r="Q21" s="186">
        <v>120.0</v>
      </c>
      <c r="R21" s="19"/>
      <c r="S21" s="186">
        <v>12.0</v>
      </c>
      <c r="T21" s="19"/>
      <c r="U21" s="157">
        <v>10.0</v>
      </c>
      <c r="V21" s="153">
        <v>-9.86</v>
      </c>
      <c r="W21" s="156">
        <v>20.95591304347826</v>
      </c>
      <c r="X21" s="19"/>
      <c r="Y21" s="128"/>
    </row>
    <row r="22">
      <c r="A22" s="170" t="s">
        <v>43</v>
      </c>
      <c r="B22" s="19"/>
      <c r="C22" s="177">
        <v>210.1</v>
      </c>
      <c r="D22" s="19"/>
      <c r="E22" s="177">
        <v>143.52</v>
      </c>
      <c r="F22" s="19"/>
      <c r="G22" s="174">
        <v>0.0</v>
      </c>
      <c r="H22" s="170">
        <v>266.0</v>
      </c>
      <c r="I22" s="19"/>
      <c r="J22" s="178">
        <v>-19.41</v>
      </c>
      <c r="K22" s="178">
        <v>3.43</v>
      </c>
      <c r="L22" s="178">
        <v>7.4</v>
      </c>
      <c r="M22" s="178">
        <v>32.0</v>
      </c>
      <c r="N22" s="178">
        <v>-6.0</v>
      </c>
      <c r="O22" s="178">
        <v>2703.0</v>
      </c>
      <c r="P22" s="178">
        <v>2511.5</v>
      </c>
      <c r="Q22" s="193">
        <v>1550.0</v>
      </c>
      <c r="R22" s="19"/>
      <c r="S22" s="193">
        <v>112.0</v>
      </c>
      <c r="T22" s="19"/>
      <c r="U22" s="178">
        <v>113.0</v>
      </c>
      <c r="V22" s="174">
        <v>-30.78</v>
      </c>
      <c r="W22" s="177">
        <v>24.7430460624071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7841.93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668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7066.615714285715</v>
      </c>
      <c r="E2" s="3"/>
      <c r="F2" s="136">
        <v>0.10971507678660486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699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700</v>
      </c>
      <c r="B5" s="19"/>
      <c r="C5" s="150">
        <v>10674.39</v>
      </c>
      <c r="D5" s="19"/>
      <c r="E5" s="150">
        <v>24906.91</v>
      </c>
      <c r="F5" s="19"/>
      <c r="G5" s="151">
        <v>0.09146989262594545</v>
      </c>
      <c r="H5" s="152">
        <v>0.08421052631578947</v>
      </c>
      <c r="I5" s="19"/>
      <c r="J5" s="151">
        <v>0.3188585015162459</v>
      </c>
      <c r="K5" s="151">
        <v>0.3039668027868571</v>
      </c>
      <c r="L5" s="151">
        <v>-0.014891698729388753</v>
      </c>
      <c r="M5" s="151">
        <v>0.22330292410151775</v>
      </c>
      <c r="N5" s="151">
        <v>0.5272697268883749</v>
      </c>
      <c r="O5" s="153">
        <v>55.30772020725389</v>
      </c>
      <c r="P5" s="154">
        <v>32.7980519480519</v>
      </c>
      <c r="Q5" s="155">
        <v>6.13886138613861</v>
      </c>
      <c r="R5" s="19"/>
      <c r="S5" s="156">
        <v>915.12</v>
      </c>
      <c r="T5" s="19"/>
      <c r="U5" s="157">
        <v>1837.04632362</v>
      </c>
      <c r="V5" s="153">
        <v>1189.48</v>
      </c>
      <c r="W5" s="156">
        <v>8493.6248</v>
      </c>
      <c r="X5" s="19"/>
      <c r="Y5" s="128"/>
    </row>
    <row r="6">
      <c r="A6" s="376" t="s">
        <v>701</v>
      </c>
      <c r="B6" s="19"/>
      <c r="C6" s="150">
        <v>11344.92</v>
      </c>
      <c r="D6" s="19"/>
      <c r="E6" s="150">
        <v>26471.48</v>
      </c>
      <c r="F6" s="19"/>
      <c r="G6" s="151">
        <v>0.03900913821620701</v>
      </c>
      <c r="H6" s="152">
        <v>0.125</v>
      </c>
      <c r="I6" s="19"/>
      <c r="J6" s="151">
        <v>0.323953804874781</v>
      </c>
      <c r="K6" s="151">
        <v>0.3013561135732998</v>
      </c>
      <c r="L6" s="151">
        <v>-0.02259769130148119</v>
      </c>
      <c r="M6" s="151">
        <v>0.2088347559965165</v>
      </c>
      <c r="N6" s="151">
        <v>0.5101908695698163</v>
      </c>
      <c r="O6" s="153">
        <v>60.34531914893617</v>
      </c>
      <c r="P6" s="154">
        <v>26.8791044776119</v>
      </c>
      <c r="Q6" s="155">
        <v>6.01117059243398</v>
      </c>
      <c r="R6" s="19"/>
      <c r="S6" s="156">
        <v>468.63</v>
      </c>
      <c r="T6" s="19"/>
      <c r="U6" s="157">
        <v>767.10521202</v>
      </c>
      <c r="V6" s="153">
        <v>1014.74</v>
      </c>
      <c r="W6" s="156">
        <v>6797.0886</v>
      </c>
      <c r="X6" s="19"/>
      <c r="Y6" s="128"/>
    </row>
    <row r="7">
      <c r="A7" s="376" t="s">
        <v>702</v>
      </c>
      <c r="B7" s="19"/>
      <c r="C7" s="150">
        <v>7734.36</v>
      </c>
      <c r="D7" s="19"/>
      <c r="E7" s="150">
        <v>18046.84</v>
      </c>
      <c r="F7" s="19"/>
      <c r="G7" s="151">
        <v>0.21966319687008684</v>
      </c>
      <c r="H7" s="152">
        <v>0.36538461538461536</v>
      </c>
      <c r="I7" s="19"/>
      <c r="J7" s="151">
        <v>0.3159110773224934</v>
      </c>
      <c r="K7" s="151">
        <v>0.29922870153445147</v>
      </c>
      <c r="L7" s="151">
        <v>-0.016682375788041933</v>
      </c>
      <c r="M7" s="151">
        <v>0.290316251118386</v>
      </c>
      <c r="N7" s="151">
        <v>0.5895449526528375</v>
      </c>
      <c r="O7" s="153">
        <v>49.899096774193545</v>
      </c>
      <c r="P7" s="154">
        <v>26.118152866242</v>
      </c>
      <c r="Q7" s="155">
        <v>6.48957732949087</v>
      </c>
      <c r="R7" s="19"/>
      <c r="S7" s="156">
        <v>325.13</v>
      </c>
      <c r="T7" s="19"/>
      <c r="U7" s="157">
        <v>658.07081046</v>
      </c>
      <c r="V7" s="153">
        <v>804.74</v>
      </c>
      <c r="W7" s="156">
        <v>8390.7869</v>
      </c>
      <c r="X7" s="19"/>
      <c r="Y7" s="128"/>
    </row>
    <row r="8">
      <c r="A8" s="376" t="s">
        <v>703</v>
      </c>
      <c r="B8" s="19"/>
      <c r="C8" s="150">
        <v>4115.67</v>
      </c>
      <c r="D8" s="19"/>
      <c r="E8" s="150">
        <v>9603.23</v>
      </c>
      <c r="F8" s="19"/>
      <c r="G8" s="151">
        <v>0.3065784962348728</v>
      </c>
      <c r="H8" s="152">
        <v>0.3333333333333333</v>
      </c>
      <c r="I8" s="19"/>
      <c r="J8" s="151">
        <v>0.30337223343951286</v>
      </c>
      <c r="K8" s="151">
        <v>0.3004684777934091</v>
      </c>
      <c r="L8" s="151">
        <v>-0.0029037556461037933</v>
      </c>
      <c r="M8" s="151">
        <v>0.5847966430739102</v>
      </c>
      <c r="N8" s="151">
        <v>0.8852651208673193</v>
      </c>
      <c r="O8" s="153">
        <v>38.10805555555555</v>
      </c>
      <c r="P8" s="154">
        <v>29.8226495726496</v>
      </c>
      <c r="Q8" s="155">
        <v>4.16980286738351</v>
      </c>
      <c r="R8" s="19"/>
      <c r="S8" s="156">
        <v>179.17</v>
      </c>
      <c r="T8" s="19"/>
      <c r="U8" s="157">
        <v>448.40546971</v>
      </c>
      <c r="V8" s="153">
        <v>446.24</v>
      </c>
      <c r="W8" s="156">
        <v>3298.5044</v>
      </c>
      <c r="X8" s="19"/>
      <c r="Y8" s="128"/>
    </row>
    <row r="9">
      <c r="A9" s="376" t="s">
        <v>704</v>
      </c>
      <c r="B9" s="19"/>
      <c r="C9" s="150">
        <v>7829.28</v>
      </c>
      <c r="D9" s="19"/>
      <c r="E9" s="150">
        <v>18268.32</v>
      </c>
      <c r="F9" s="19"/>
      <c r="G9" s="151">
        <v>-0.0022289426095068415</v>
      </c>
      <c r="H9" s="152">
        <v>0.08185053380782918</v>
      </c>
      <c r="I9" s="19"/>
      <c r="J9" s="151">
        <v>0.29112255533075837</v>
      </c>
      <c r="K9" s="151">
        <v>0.2866066994666176</v>
      </c>
      <c r="L9" s="151">
        <v>-0.004515855864140764</v>
      </c>
      <c r="M9" s="151">
        <v>0.2568843495187297</v>
      </c>
      <c r="N9" s="151">
        <v>0.5434910489853473</v>
      </c>
      <c r="O9" s="153">
        <v>48.933</v>
      </c>
      <c r="P9" s="154">
        <v>28.3112994350282</v>
      </c>
      <c r="Q9" s="155">
        <v>3.77556306306306</v>
      </c>
      <c r="R9" s="19"/>
      <c r="S9" s="156">
        <v>546.53</v>
      </c>
      <c r="T9" s="19"/>
      <c r="U9" s="157">
        <v>903.17934819</v>
      </c>
      <c r="V9" s="153">
        <v>902.22</v>
      </c>
      <c r="W9" s="156">
        <v>7651.404</v>
      </c>
      <c r="X9" s="19"/>
      <c r="Y9" s="128"/>
    </row>
    <row r="10">
      <c r="A10" s="376" t="s">
        <v>705</v>
      </c>
      <c r="B10" s="19"/>
      <c r="C10" s="150">
        <v>9236.77</v>
      </c>
      <c r="D10" s="19"/>
      <c r="E10" s="150">
        <v>21552.463333333333</v>
      </c>
      <c r="F10" s="19"/>
      <c r="G10" s="151">
        <v>0.16353950552433644</v>
      </c>
      <c r="H10" s="152">
        <v>0.19155844155844157</v>
      </c>
      <c r="I10" s="19"/>
      <c r="J10" s="151">
        <v>0.325413537416218</v>
      </c>
      <c r="K10" s="151">
        <v>0.323183937675183</v>
      </c>
      <c r="L10" s="151">
        <v>-0.0022295997410350155</v>
      </c>
      <c r="M10" s="151">
        <v>0.2316743190530889</v>
      </c>
      <c r="N10" s="151">
        <v>0.5548582567282719</v>
      </c>
      <c r="O10" s="153">
        <v>53.39173410404624</v>
      </c>
      <c r="P10" s="154">
        <v>31.257962962963</v>
      </c>
      <c r="Q10" s="155">
        <v>7.55474885844749</v>
      </c>
      <c r="R10" s="19"/>
      <c r="S10" s="156">
        <v>353.01</v>
      </c>
      <c r="T10" s="19"/>
      <c r="U10" s="157">
        <v>715.16610668</v>
      </c>
      <c r="V10" s="153">
        <v>932.97</v>
      </c>
      <c r="W10" s="156">
        <v>7499.3299</v>
      </c>
      <c r="X10" s="19"/>
      <c r="Y10" s="128"/>
    </row>
    <row r="11">
      <c r="A11" s="376" t="s">
        <v>706</v>
      </c>
      <c r="B11" s="19"/>
      <c r="C11" s="150">
        <v>3958.12</v>
      </c>
      <c r="D11" s="19"/>
      <c r="E11" s="150">
        <v>9235.613333333333</v>
      </c>
      <c r="F11" s="19"/>
      <c r="G11" s="151">
        <v>0.13384915508168452</v>
      </c>
      <c r="H11" s="152">
        <v>0.1377245508982036</v>
      </c>
      <c r="I11" s="19"/>
      <c r="J11" s="151">
        <v>0.33899679645892494</v>
      </c>
      <c r="K11" s="151">
        <v>0.34020721958909783</v>
      </c>
      <c r="L11" s="151">
        <v>0.0012104231301729104</v>
      </c>
      <c r="M11" s="151">
        <v>0.44895609531797925</v>
      </c>
      <c r="N11" s="151">
        <v>0.7891633149070771</v>
      </c>
      <c r="O11" s="153">
        <v>37.34075471698113</v>
      </c>
      <c r="P11" s="154">
        <v>31.9600877192982</v>
      </c>
      <c r="Q11" s="155">
        <v>5.87380952380952</v>
      </c>
      <c r="R11" s="19"/>
      <c r="S11" s="156">
        <v>194.75</v>
      </c>
      <c r="T11" s="19"/>
      <c r="U11" s="157">
        <v>465.1665683</v>
      </c>
      <c r="V11" s="153">
        <v>395.98</v>
      </c>
      <c r="W11" s="156">
        <v>6777.9206</v>
      </c>
      <c r="X11" s="19"/>
      <c r="Y11" s="128"/>
    </row>
    <row r="12">
      <c r="A12" s="170" t="s">
        <v>43</v>
      </c>
      <c r="B12" s="19"/>
      <c r="C12" s="171">
        <v>54893.51</v>
      </c>
      <c r="D12" s="19"/>
      <c r="E12" s="171">
        <v>128084.85666666667</v>
      </c>
      <c r="F12" s="19"/>
      <c r="G12" s="172">
        <v>0.10971507678660486</v>
      </c>
      <c r="H12" s="173">
        <v>0.16948284690220175</v>
      </c>
      <c r="I12" s="19"/>
      <c r="J12" s="172">
        <v>0.3169343698371629</v>
      </c>
      <c r="K12" s="172">
        <v>0.30586809989013275</v>
      </c>
      <c r="L12" s="172">
        <v>-0.011066269947030168</v>
      </c>
      <c r="M12" s="172">
        <v>0.27932701880422656</v>
      </c>
      <c r="N12" s="172">
        <v>0.5851951186943594</v>
      </c>
      <c r="O12" s="174">
        <v>50.6865281625115</v>
      </c>
      <c r="P12" s="175">
        <v>29.5202424242424</v>
      </c>
      <c r="Q12" s="176">
        <v>5.90061372375037</v>
      </c>
      <c r="R12" s="19"/>
      <c r="S12" s="177">
        <v>2982.34</v>
      </c>
      <c r="T12" s="19"/>
      <c r="U12" s="178">
        <v>5794.13983898</v>
      </c>
      <c r="V12" s="174">
        <v>5686.37</v>
      </c>
      <c r="W12" s="177">
        <v>48908.6592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707</v>
      </c>
      <c r="B15" s="19"/>
      <c r="C15" s="156">
        <v>24.91</v>
      </c>
      <c r="D15" s="19"/>
      <c r="E15" s="156">
        <v>0.0</v>
      </c>
      <c r="F15" s="19"/>
      <c r="G15" s="153">
        <v>0.0</v>
      </c>
      <c r="H15" s="185">
        <v>59.0</v>
      </c>
      <c r="I15" s="19"/>
      <c r="J15" s="157">
        <v>-14.44</v>
      </c>
      <c r="K15" s="157">
        <v>-5.88</v>
      </c>
      <c r="L15" s="157">
        <v>2.71</v>
      </c>
      <c r="M15" s="157">
        <v>32.0</v>
      </c>
      <c r="N15" s="157">
        <v>-1.0</v>
      </c>
      <c r="O15" s="157">
        <v>539.0</v>
      </c>
      <c r="P15" s="157">
        <v>386.5</v>
      </c>
      <c r="Q15" s="186">
        <v>290.5</v>
      </c>
      <c r="R15" s="19"/>
      <c r="S15" s="186">
        <v>16.0</v>
      </c>
      <c r="T15" s="19"/>
      <c r="U15" s="157">
        <v>27.0</v>
      </c>
      <c r="V15" s="153">
        <v>-14.38</v>
      </c>
      <c r="W15" s="156">
        <v>27.422596401028276</v>
      </c>
      <c r="X15" s="19"/>
      <c r="Y15" s="128"/>
    </row>
    <row r="16">
      <c r="A16" s="376" t="s">
        <v>708</v>
      </c>
      <c r="B16" s="19"/>
      <c r="C16" s="156">
        <v>15.3</v>
      </c>
      <c r="D16" s="19"/>
      <c r="E16" s="156">
        <v>0.0</v>
      </c>
      <c r="F16" s="19"/>
      <c r="G16" s="153">
        <v>0.0</v>
      </c>
      <c r="H16" s="185">
        <v>54.0</v>
      </c>
      <c r="I16" s="19"/>
      <c r="J16" s="157">
        <v>-6.91</v>
      </c>
      <c r="K16" s="157">
        <v>-1.97</v>
      </c>
      <c r="L16" s="157">
        <v>-0.09</v>
      </c>
      <c r="M16" s="157">
        <v>0.0</v>
      </c>
      <c r="N16" s="157">
        <v>0.0</v>
      </c>
      <c r="O16" s="157">
        <v>536.0</v>
      </c>
      <c r="P16" s="157">
        <v>438.0</v>
      </c>
      <c r="Q16" s="186">
        <v>280.0</v>
      </c>
      <c r="R16" s="19"/>
      <c r="S16" s="186">
        <v>8.0</v>
      </c>
      <c r="T16" s="19"/>
      <c r="U16" s="157">
        <v>5.0</v>
      </c>
      <c r="V16" s="153">
        <v>-1.33</v>
      </c>
      <c r="W16" s="156">
        <v>25.18413333333333</v>
      </c>
      <c r="X16" s="19"/>
      <c r="Y16" s="128"/>
    </row>
    <row r="17">
      <c r="A17" s="376" t="s">
        <v>709</v>
      </c>
      <c r="B17" s="19"/>
      <c r="C17" s="156">
        <v>123.5</v>
      </c>
      <c r="D17" s="19"/>
      <c r="E17" s="156">
        <v>113.17</v>
      </c>
      <c r="F17" s="19"/>
      <c r="G17" s="153">
        <v>0.0</v>
      </c>
      <c r="H17" s="185">
        <v>51.0</v>
      </c>
      <c r="I17" s="19"/>
      <c r="J17" s="157">
        <v>-32.29</v>
      </c>
      <c r="K17" s="157">
        <v>-0.2</v>
      </c>
      <c r="L17" s="157">
        <v>-1.01</v>
      </c>
      <c r="M17" s="157">
        <v>0.0</v>
      </c>
      <c r="N17" s="157">
        <v>-2.0</v>
      </c>
      <c r="O17" s="157">
        <v>301.0</v>
      </c>
      <c r="P17" s="157">
        <v>339.5</v>
      </c>
      <c r="Q17" s="186">
        <v>212.0</v>
      </c>
      <c r="R17" s="19"/>
      <c r="S17" s="186">
        <v>17.0</v>
      </c>
      <c r="T17" s="19"/>
      <c r="U17" s="157">
        <v>14.0</v>
      </c>
      <c r="V17" s="153">
        <v>-1.61</v>
      </c>
      <c r="W17" s="156">
        <v>22.679939209726445</v>
      </c>
      <c r="X17" s="19"/>
      <c r="Y17" s="128"/>
    </row>
    <row r="18">
      <c r="A18" s="376" t="s">
        <v>710</v>
      </c>
      <c r="B18" s="19"/>
      <c r="C18" s="156">
        <v>8.44</v>
      </c>
      <c r="D18" s="19"/>
      <c r="E18" s="156">
        <v>0.0</v>
      </c>
      <c r="F18" s="19"/>
      <c r="G18" s="153">
        <v>0.0</v>
      </c>
      <c r="H18" s="185">
        <v>83.0</v>
      </c>
      <c r="I18" s="19"/>
      <c r="J18" s="157">
        <v>3.88</v>
      </c>
      <c r="K18" s="157">
        <v>-0.53</v>
      </c>
      <c r="L18" s="157">
        <v>2.38</v>
      </c>
      <c r="M18" s="157">
        <v>0.0</v>
      </c>
      <c r="N18" s="157">
        <v>0.0</v>
      </c>
      <c r="O18" s="157">
        <v>88.0</v>
      </c>
      <c r="P18" s="157">
        <v>110.0</v>
      </c>
      <c r="Q18" s="186">
        <v>40.0</v>
      </c>
      <c r="R18" s="19"/>
      <c r="S18" s="186">
        <v>3.0</v>
      </c>
      <c r="T18" s="19"/>
      <c r="U18" s="157">
        <v>2.0</v>
      </c>
      <c r="V18" s="153">
        <v>1.82</v>
      </c>
      <c r="W18" s="156">
        <v>24.45654761904762</v>
      </c>
      <c r="X18" s="19"/>
      <c r="Y18" s="128"/>
    </row>
    <row r="19">
      <c r="A19" s="376" t="s">
        <v>711</v>
      </c>
      <c r="B19" s="19"/>
      <c r="C19" s="156">
        <v>32.34</v>
      </c>
      <c r="D19" s="19"/>
      <c r="E19" s="156">
        <v>0.0</v>
      </c>
      <c r="F19" s="19"/>
      <c r="G19" s="153">
        <v>0.0</v>
      </c>
      <c r="H19" s="185">
        <v>34.0</v>
      </c>
      <c r="I19" s="19"/>
      <c r="J19" s="157">
        <v>1.18</v>
      </c>
      <c r="K19" s="157">
        <v>0.0</v>
      </c>
      <c r="L19" s="157">
        <v>0.0</v>
      </c>
      <c r="M19" s="157">
        <v>0.0</v>
      </c>
      <c r="N19" s="157">
        <v>0.0</v>
      </c>
      <c r="O19" s="157">
        <v>352.0</v>
      </c>
      <c r="P19" s="157">
        <v>259.0</v>
      </c>
      <c r="Q19" s="186">
        <v>210.5</v>
      </c>
      <c r="R19" s="19"/>
      <c r="S19" s="186">
        <v>22.0</v>
      </c>
      <c r="T19" s="19"/>
      <c r="U19" s="157">
        <v>24.0</v>
      </c>
      <c r="V19" s="153">
        <v>3.31</v>
      </c>
      <c r="W19" s="156">
        <v>26.871580756013746</v>
      </c>
      <c r="X19" s="19"/>
      <c r="Y19" s="128"/>
    </row>
    <row r="20">
      <c r="A20" s="376" t="s">
        <v>712</v>
      </c>
      <c r="B20" s="19"/>
      <c r="C20" s="156">
        <v>145.02</v>
      </c>
      <c r="D20" s="19"/>
      <c r="E20" s="156">
        <v>0.0</v>
      </c>
      <c r="F20" s="19"/>
      <c r="G20" s="153">
        <v>0.0</v>
      </c>
      <c r="H20" s="185">
        <v>120.0</v>
      </c>
      <c r="I20" s="19"/>
      <c r="J20" s="157">
        <v>0.0</v>
      </c>
      <c r="K20" s="157">
        <v>0.0</v>
      </c>
      <c r="L20" s="157">
        <v>0.0</v>
      </c>
      <c r="M20" s="157">
        <v>0.0</v>
      </c>
      <c r="N20" s="157">
        <v>0.0</v>
      </c>
      <c r="O20" s="157">
        <v>280.0</v>
      </c>
      <c r="P20" s="157">
        <v>205.5</v>
      </c>
      <c r="Q20" s="186">
        <v>181.0</v>
      </c>
      <c r="R20" s="19"/>
      <c r="S20" s="186">
        <v>13.0</v>
      </c>
      <c r="T20" s="19"/>
      <c r="U20" s="157">
        <v>12.0</v>
      </c>
      <c r="V20" s="153">
        <v>-4.13</v>
      </c>
      <c r="W20" s="156">
        <v>26.4558</v>
      </c>
      <c r="X20" s="19"/>
      <c r="Y20" s="128"/>
    </row>
    <row r="21">
      <c r="A21" s="376" t="s">
        <v>713</v>
      </c>
      <c r="B21" s="19"/>
      <c r="C21" s="156">
        <v>17.08</v>
      </c>
      <c r="D21" s="19"/>
      <c r="E21" s="156">
        <v>30.35</v>
      </c>
      <c r="F21" s="19"/>
      <c r="G21" s="153">
        <v>0.0</v>
      </c>
      <c r="H21" s="185">
        <v>26.0</v>
      </c>
      <c r="I21" s="19"/>
      <c r="J21" s="157">
        <v>5.0</v>
      </c>
      <c r="K21" s="157">
        <v>7.41</v>
      </c>
      <c r="L21" s="157">
        <v>1.65</v>
      </c>
      <c r="M21" s="157">
        <v>0.0</v>
      </c>
      <c r="N21" s="157">
        <v>-15.0</v>
      </c>
      <c r="O21" s="157">
        <v>173.0</v>
      </c>
      <c r="P21" s="157">
        <v>204.0</v>
      </c>
      <c r="Q21" s="186">
        <v>95.0</v>
      </c>
      <c r="R21" s="19"/>
      <c r="S21" s="186">
        <v>11.0</v>
      </c>
      <c r="T21" s="19"/>
      <c r="U21" s="157">
        <v>7.0</v>
      </c>
      <c r="V21" s="153">
        <v>-9.79</v>
      </c>
      <c r="W21" s="156">
        <v>22.145698324022348</v>
      </c>
      <c r="X21" s="19"/>
      <c r="Y21" s="128"/>
    </row>
    <row r="22">
      <c r="A22" s="170" t="s">
        <v>43</v>
      </c>
      <c r="B22" s="19"/>
      <c r="C22" s="177">
        <v>366.59</v>
      </c>
      <c r="D22" s="19"/>
      <c r="E22" s="177">
        <v>143.52</v>
      </c>
      <c r="F22" s="19"/>
      <c r="G22" s="174">
        <v>0.0</v>
      </c>
      <c r="H22" s="170">
        <v>427.0</v>
      </c>
      <c r="I22" s="19"/>
      <c r="J22" s="178">
        <v>-43.58</v>
      </c>
      <c r="K22" s="178">
        <v>-1.17</v>
      </c>
      <c r="L22" s="178">
        <v>5.64</v>
      </c>
      <c r="M22" s="178">
        <v>32.0</v>
      </c>
      <c r="N22" s="178">
        <v>-18.0</v>
      </c>
      <c r="O22" s="178">
        <v>2269.0</v>
      </c>
      <c r="P22" s="178">
        <v>1942.5</v>
      </c>
      <c r="Q22" s="193">
        <v>1309.0</v>
      </c>
      <c r="R22" s="19"/>
      <c r="S22" s="193">
        <v>90.0</v>
      </c>
      <c r="T22" s="19"/>
      <c r="U22" s="178">
        <v>91.0</v>
      </c>
      <c r="V22" s="174">
        <v>-26.11</v>
      </c>
      <c r="W22" s="177">
        <v>25.3311178107607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93607.52142857143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714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88202.24428571429</v>
      </c>
      <c r="E2" s="3"/>
      <c r="F2" s="136">
        <v>0.06128276198219835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715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716</v>
      </c>
      <c r="B5" s="19"/>
      <c r="C5" s="150">
        <v>128919.36</v>
      </c>
      <c r="D5" s="19"/>
      <c r="E5" s="150">
        <v>36097.4208</v>
      </c>
      <c r="F5" s="19"/>
      <c r="G5" s="151">
        <v>0.05106461177025368</v>
      </c>
      <c r="H5" s="152">
        <v>0.04268001907486886</v>
      </c>
      <c r="I5" s="19"/>
      <c r="J5" s="151">
        <v>0.2788191005602262</v>
      </c>
      <c r="K5" s="151">
        <v>0.28317884296043666</v>
      </c>
      <c r="L5" s="151">
        <v>0.004359742400210488</v>
      </c>
      <c r="M5" s="151">
        <v>0.22799806793952437</v>
      </c>
      <c r="N5" s="151">
        <v>0.511176910899961</v>
      </c>
      <c r="O5" s="153">
        <v>56.345874125874126</v>
      </c>
      <c r="P5" s="154">
        <v>33.3674796747967</v>
      </c>
      <c r="Q5" s="155">
        <v>8.21545782485225</v>
      </c>
      <c r="R5" s="19"/>
      <c r="S5" s="156">
        <v>9978.58</v>
      </c>
      <c r="T5" s="19"/>
      <c r="U5" s="157">
        <v>22187.46326866</v>
      </c>
      <c r="V5" s="153">
        <v>14080.95</v>
      </c>
      <c r="W5" s="156">
        <v>14664.9779</v>
      </c>
      <c r="X5" s="19"/>
      <c r="Y5" s="128"/>
    </row>
    <row r="6">
      <c r="A6" s="376" t="s">
        <v>717</v>
      </c>
      <c r="B6" s="19"/>
      <c r="C6" s="150">
        <v>121479.77</v>
      </c>
      <c r="D6" s="19"/>
      <c r="E6" s="150">
        <v>34014.3356</v>
      </c>
      <c r="F6" s="19"/>
      <c r="G6" s="151">
        <v>0.0267516299332644</v>
      </c>
      <c r="H6" s="152">
        <v>-0.021581149526536007</v>
      </c>
      <c r="I6" s="19"/>
      <c r="J6" s="151">
        <v>0.2920481327878708</v>
      </c>
      <c r="K6" s="151">
        <v>0.29367214228344357</v>
      </c>
      <c r="L6" s="151">
        <v>0.001624009495572802</v>
      </c>
      <c r="M6" s="151">
        <v>0.22658344101244182</v>
      </c>
      <c r="N6" s="151">
        <v>0.5202555832958854</v>
      </c>
      <c r="O6" s="153">
        <v>60.377619284294234</v>
      </c>
      <c r="P6" s="154">
        <v>27.8520900321543</v>
      </c>
      <c r="Q6" s="155">
        <v>6.73266089202948</v>
      </c>
      <c r="R6" s="19"/>
      <c r="S6" s="156">
        <v>5252.51</v>
      </c>
      <c r="T6" s="19"/>
      <c r="U6" s="157">
        <v>9689.98916115</v>
      </c>
      <c r="V6" s="153">
        <v>10952.64</v>
      </c>
      <c r="W6" s="156">
        <v>11314.703</v>
      </c>
      <c r="X6" s="19"/>
      <c r="Y6" s="128"/>
    </row>
    <row r="7">
      <c r="A7" s="376" t="s">
        <v>718</v>
      </c>
      <c r="B7" s="19"/>
      <c r="C7" s="150">
        <v>86978.24</v>
      </c>
      <c r="D7" s="19"/>
      <c r="E7" s="150">
        <v>24353.9072</v>
      </c>
      <c r="F7" s="19"/>
      <c r="G7" s="151">
        <v>0.08332397123864872</v>
      </c>
      <c r="H7" s="152">
        <v>0.06681877444589308</v>
      </c>
      <c r="I7" s="19"/>
      <c r="J7" s="151">
        <v>0.2866872219994334</v>
      </c>
      <c r="K7" s="151">
        <v>0.2768768774810803</v>
      </c>
      <c r="L7" s="151">
        <v>-0.009810344518353097</v>
      </c>
      <c r="M7" s="151">
        <v>0.2668546788254166</v>
      </c>
      <c r="N7" s="151">
        <v>0.5437315563064969</v>
      </c>
      <c r="O7" s="153">
        <v>51.865378652355396</v>
      </c>
      <c r="P7" s="154">
        <v>26.9513383400732</v>
      </c>
      <c r="Q7" s="155">
        <v>7.7525442933663</v>
      </c>
      <c r="R7" s="19"/>
      <c r="S7" s="156">
        <v>3539.85</v>
      </c>
      <c r="T7" s="19"/>
      <c r="U7" s="157">
        <v>7189.68884629</v>
      </c>
      <c r="V7" s="153">
        <v>8662.82</v>
      </c>
      <c r="W7" s="156">
        <v>8751.1526</v>
      </c>
      <c r="X7" s="19"/>
      <c r="Y7" s="128"/>
    </row>
    <row r="8">
      <c r="A8" s="376" t="s">
        <v>719</v>
      </c>
      <c r="B8" s="19"/>
      <c r="C8" s="150">
        <v>74062.41</v>
      </c>
      <c r="D8" s="19"/>
      <c r="E8" s="150">
        <v>20737.4748</v>
      </c>
      <c r="F8" s="19"/>
      <c r="G8" s="151">
        <v>-0.0017548917607831832</v>
      </c>
      <c r="H8" s="152">
        <v>-0.029297716501507972</v>
      </c>
      <c r="I8" s="19"/>
      <c r="J8" s="151">
        <v>0.2516249471222986</v>
      </c>
      <c r="K8" s="151">
        <v>0.25378215345679406</v>
      </c>
      <c r="L8" s="151">
        <v>0.0021572063344954613</v>
      </c>
      <c r="M8" s="151">
        <v>0.288369646626406</v>
      </c>
      <c r="N8" s="151">
        <v>0.5421518000832001</v>
      </c>
      <c r="O8" s="153">
        <v>58.54735968379447</v>
      </c>
      <c r="P8" s="154">
        <v>28.5454269219082</v>
      </c>
      <c r="Q8" s="155">
        <v>3.90543121456282</v>
      </c>
      <c r="R8" s="19"/>
      <c r="S8" s="156">
        <v>2334.54</v>
      </c>
      <c r="T8" s="19"/>
      <c r="U8" s="157">
        <v>5760.84095487</v>
      </c>
      <c r="V8" s="153">
        <v>6143.95</v>
      </c>
      <c r="W8" s="156">
        <v>5023.0775</v>
      </c>
      <c r="X8" s="19"/>
      <c r="Y8" s="128"/>
    </row>
    <row r="9">
      <c r="A9" s="376" t="s">
        <v>720</v>
      </c>
      <c r="B9" s="19"/>
      <c r="C9" s="150">
        <v>101726.82</v>
      </c>
      <c r="D9" s="19"/>
      <c r="E9" s="150">
        <v>28483.5096</v>
      </c>
      <c r="F9" s="19"/>
      <c r="G9" s="151">
        <v>0.15310879824692059</v>
      </c>
      <c r="H9" s="152">
        <v>0.13709677419354838</v>
      </c>
      <c r="I9" s="19"/>
      <c r="J9" s="151">
        <v>0.2731853802173311</v>
      </c>
      <c r="K9" s="151">
        <v>0.273882041137234</v>
      </c>
      <c r="L9" s="151">
        <v>6.966609199029321E-4</v>
      </c>
      <c r="M9" s="151">
        <v>0.24448078097791714</v>
      </c>
      <c r="N9" s="151">
        <v>0.5183628221151512</v>
      </c>
      <c r="O9" s="153">
        <v>56.38958980044346</v>
      </c>
      <c r="P9" s="154">
        <v>33.3361663143058</v>
      </c>
      <c r="Q9" s="155">
        <v>7.32654525386313</v>
      </c>
      <c r="R9" s="19"/>
      <c r="S9" s="156">
        <v>6255.37</v>
      </c>
      <c r="T9" s="19"/>
      <c r="U9" s="157">
        <v>11688.66822025</v>
      </c>
      <c r="V9" s="153">
        <v>12082.87</v>
      </c>
      <c r="W9" s="156">
        <v>10255.665</v>
      </c>
      <c r="X9" s="19"/>
      <c r="Y9" s="128"/>
    </row>
    <row r="10">
      <c r="A10" s="376" t="s">
        <v>721</v>
      </c>
      <c r="B10" s="19"/>
      <c r="C10" s="150">
        <v>90482.74</v>
      </c>
      <c r="D10" s="19"/>
      <c r="E10" s="150">
        <v>25335.1672</v>
      </c>
      <c r="F10" s="19"/>
      <c r="G10" s="151">
        <v>0.045427462090248574</v>
      </c>
      <c r="H10" s="152">
        <v>0.032812020852499235</v>
      </c>
      <c r="I10" s="19"/>
      <c r="J10" s="151">
        <v>0.2920502849493727</v>
      </c>
      <c r="K10" s="151">
        <v>0.30193593938468266</v>
      </c>
      <c r="L10" s="151">
        <v>0.009885654435309983</v>
      </c>
      <c r="M10" s="151">
        <v>0.25936655653884927</v>
      </c>
      <c r="N10" s="151">
        <v>0.561302495923532</v>
      </c>
      <c r="O10" s="153">
        <v>53.92296781883194</v>
      </c>
      <c r="P10" s="154">
        <v>29.213122339441</v>
      </c>
      <c r="Q10" s="155">
        <v>7.70228866185897</v>
      </c>
      <c r="R10" s="19"/>
      <c r="S10" s="156">
        <v>3615.38</v>
      </c>
      <c r="T10" s="19"/>
      <c r="U10" s="157">
        <v>6963.7211771</v>
      </c>
      <c r="V10" s="153">
        <v>8994.49</v>
      </c>
      <c r="W10" s="156">
        <v>9054.5209</v>
      </c>
      <c r="X10" s="19"/>
      <c r="Y10" s="128"/>
    </row>
    <row r="11">
      <c r="A11" s="376" t="s">
        <v>722</v>
      </c>
      <c r="B11" s="19"/>
      <c r="C11" s="150">
        <v>51603.31</v>
      </c>
      <c r="D11" s="19"/>
      <c r="E11" s="150">
        <v>14448.9268</v>
      </c>
      <c r="F11" s="19"/>
      <c r="G11" s="151">
        <v>0.09343896067241335</v>
      </c>
      <c r="H11" s="152">
        <v>0.14246424642464248</v>
      </c>
      <c r="I11" s="19"/>
      <c r="J11" s="151">
        <v>0.2936953075296914</v>
      </c>
      <c r="K11" s="151">
        <v>0.314778848488595</v>
      </c>
      <c r="L11" s="151">
        <v>0.021083540958903604</v>
      </c>
      <c r="M11" s="151">
        <v>0.31825880936707357</v>
      </c>
      <c r="N11" s="151">
        <v>0.6330376578556686</v>
      </c>
      <c r="O11" s="153">
        <v>45.46547136563877</v>
      </c>
      <c r="P11" s="154">
        <v>28.8124591503268</v>
      </c>
      <c r="Q11" s="155">
        <v>5.83979871175523</v>
      </c>
      <c r="R11" s="19"/>
      <c r="S11" s="156">
        <v>2027.86</v>
      </c>
      <c r="T11" s="19"/>
      <c r="U11" s="157">
        <v>4739.38739116</v>
      </c>
      <c r="V11" s="153">
        <v>4138.29</v>
      </c>
      <c r="W11" s="156">
        <v>9003.6291</v>
      </c>
      <c r="X11" s="19"/>
      <c r="Y11" s="128"/>
    </row>
    <row r="12">
      <c r="A12" s="170" t="s">
        <v>43</v>
      </c>
      <c r="B12" s="19"/>
      <c r="C12" s="171">
        <v>655252.65</v>
      </c>
      <c r="D12" s="19"/>
      <c r="E12" s="171">
        <v>183470.742</v>
      </c>
      <c r="F12" s="19"/>
      <c r="G12" s="172">
        <v>0.06128276198219835</v>
      </c>
      <c r="H12" s="173">
        <v>0.0457484282338253</v>
      </c>
      <c r="I12" s="19"/>
      <c r="J12" s="172">
        <v>0.28136637066633763</v>
      </c>
      <c r="K12" s="172">
        <v>0.2846004691472824</v>
      </c>
      <c r="L12" s="172">
        <v>0.0032340984809447167</v>
      </c>
      <c r="M12" s="172">
        <v>0.2537162233529311</v>
      </c>
      <c r="N12" s="172">
        <v>0.5383166925002134</v>
      </c>
      <c r="O12" s="174">
        <v>55.2536175056919</v>
      </c>
      <c r="P12" s="175">
        <v>30.2517198052458</v>
      </c>
      <c r="Q12" s="176">
        <v>7.03216274796888</v>
      </c>
      <c r="R12" s="19"/>
      <c r="S12" s="177">
        <v>33004.09</v>
      </c>
      <c r="T12" s="19"/>
      <c r="U12" s="178">
        <v>68219.75901948</v>
      </c>
      <c r="V12" s="174">
        <v>65056.01</v>
      </c>
      <c r="W12" s="177">
        <v>68067.726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723</v>
      </c>
      <c r="B15" s="19"/>
      <c r="C15" s="156">
        <v>622.18</v>
      </c>
      <c r="D15" s="19"/>
      <c r="E15" s="156">
        <v>385.85</v>
      </c>
      <c r="F15" s="19"/>
      <c r="G15" s="153">
        <v>314.159998297691</v>
      </c>
      <c r="H15" s="185">
        <v>766.0</v>
      </c>
      <c r="I15" s="19"/>
      <c r="J15" s="157">
        <v>1.03</v>
      </c>
      <c r="K15" s="157">
        <v>40.85</v>
      </c>
      <c r="L15" s="157">
        <v>38.6</v>
      </c>
      <c r="M15" s="157">
        <v>11.98</v>
      </c>
      <c r="N15" s="157">
        <v>11.0</v>
      </c>
      <c r="O15" s="157">
        <v>612.0</v>
      </c>
      <c r="P15" s="157">
        <v>855.5</v>
      </c>
      <c r="Q15" s="186">
        <v>355.5</v>
      </c>
      <c r="R15" s="19"/>
      <c r="S15" s="186">
        <v>43.0</v>
      </c>
      <c r="T15" s="19"/>
      <c r="U15" s="157">
        <v>23.0</v>
      </c>
      <c r="V15" s="153">
        <v>-55.89</v>
      </c>
      <c r="W15" s="156">
        <v>30.351965607833773</v>
      </c>
      <c r="X15" s="19"/>
      <c r="Y15" s="128"/>
    </row>
    <row r="16">
      <c r="A16" s="376" t="s">
        <v>724</v>
      </c>
      <c r="B16" s="19"/>
      <c r="C16" s="156">
        <v>891.89</v>
      </c>
      <c r="D16" s="19"/>
      <c r="E16" s="156">
        <v>314.45</v>
      </c>
      <c r="F16" s="19"/>
      <c r="G16" s="153">
        <v>277.66497592628</v>
      </c>
      <c r="H16" s="185">
        <v>477.0</v>
      </c>
      <c r="I16" s="19"/>
      <c r="J16" s="157">
        <v>67.5</v>
      </c>
      <c r="K16" s="157">
        <v>-1.98</v>
      </c>
      <c r="L16" s="157">
        <v>2.76</v>
      </c>
      <c r="M16" s="157">
        <v>2.63</v>
      </c>
      <c r="N16" s="157">
        <v>23.0</v>
      </c>
      <c r="O16" s="157">
        <v>536.0</v>
      </c>
      <c r="P16" s="157">
        <v>582.0</v>
      </c>
      <c r="Q16" s="186">
        <v>496.0</v>
      </c>
      <c r="R16" s="19"/>
      <c r="S16" s="186">
        <v>16.0</v>
      </c>
      <c r="T16" s="19"/>
      <c r="U16" s="157">
        <v>9.0</v>
      </c>
      <c r="V16" s="153">
        <v>67.59</v>
      </c>
      <c r="W16" s="156">
        <v>28.493736805066856</v>
      </c>
      <c r="X16" s="19"/>
      <c r="Y16" s="128"/>
    </row>
    <row r="17">
      <c r="A17" s="376" t="s">
        <v>725</v>
      </c>
      <c r="B17" s="19"/>
      <c r="C17" s="156">
        <v>1206.32</v>
      </c>
      <c r="D17" s="19"/>
      <c r="E17" s="156">
        <v>494.1</v>
      </c>
      <c r="F17" s="19"/>
      <c r="G17" s="153">
        <v>400.724073219895</v>
      </c>
      <c r="H17" s="185">
        <v>405.0</v>
      </c>
      <c r="I17" s="19"/>
      <c r="J17" s="157">
        <v>0.57</v>
      </c>
      <c r="K17" s="157">
        <v>-2.14</v>
      </c>
      <c r="L17" s="157">
        <v>-4.86</v>
      </c>
      <c r="M17" s="157">
        <v>-1.77</v>
      </c>
      <c r="N17" s="157">
        <v>-2.0</v>
      </c>
      <c r="O17" s="157">
        <v>302.0</v>
      </c>
      <c r="P17" s="157">
        <v>403.0</v>
      </c>
      <c r="Q17" s="186">
        <v>290.0</v>
      </c>
      <c r="R17" s="19"/>
      <c r="S17" s="186">
        <v>15.0</v>
      </c>
      <c r="T17" s="19"/>
      <c r="U17" s="157">
        <v>9.0</v>
      </c>
      <c r="V17" s="153">
        <v>25.85</v>
      </c>
      <c r="W17" s="156">
        <v>26.61983460138935</v>
      </c>
      <c r="X17" s="19"/>
      <c r="Y17" s="128"/>
    </row>
    <row r="18">
      <c r="A18" s="376" t="s">
        <v>726</v>
      </c>
      <c r="B18" s="19"/>
      <c r="C18" s="156">
        <v>712.51</v>
      </c>
      <c r="D18" s="19"/>
      <c r="E18" s="156">
        <v>341.04</v>
      </c>
      <c r="F18" s="19"/>
      <c r="G18" s="153">
        <v>785.09249407053</v>
      </c>
      <c r="H18" s="185">
        <v>1141.0</v>
      </c>
      <c r="I18" s="19"/>
      <c r="J18" s="157">
        <v>8.22</v>
      </c>
      <c r="K18" s="157">
        <v>-5.51</v>
      </c>
      <c r="L18" s="157">
        <v>5.18</v>
      </c>
      <c r="M18" s="157">
        <v>-5.53</v>
      </c>
      <c r="N18" s="157">
        <v>1.0</v>
      </c>
      <c r="O18" s="157">
        <v>247.0</v>
      </c>
      <c r="P18" s="157">
        <v>241.0</v>
      </c>
      <c r="Q18" s="186">
        <v>153.0</v>
      </c>
      <c r="R18" s="19"/>
      <c r="S18" s="186">
        <v>9.0</v>
      </c>
      <c r="T18" s="19"/>
      <c r="U18" s="157">
        <v>4.0</v>
      </c>
      <c r="V18" s="153">
        <v>23.62</v>
      </c>
      <c r="W18" s="156">
        <v>34.656288659793816</v>
      </c>
      <c r="X18" s="19"/>
      <c r="Y18" s="128"/>
    </row>
    <row r="19">
      <c r="A19" s="376" t="s">
        <v>727</v>
      </c>
      <c r="B19" s="19"/>
      <c r="C19" s="156">
        <v>553.05</v>
      </c>
      <c r="D19" s="19"/>
      <c r="E19" s="156">
        <v>17.08</v>
      </c>
      <c r="F19" s="19"/>
      <c r="G19" s="153">
        <v>316.976998429298</v>
      </c>
      <c r="H19" s="185">
        <v>475.0</v>
      </c>
      <c r="I19" s="19"/>
      <c r="J19" s="157">
        <v>69.3</v>
      </c>
      <c r="K19" s="157">
        <v>21.95</v>
      </c>
      <c r="L19" s="157">
        <v>-1.39</v>
      </c>
      <c r="M19" s="157">
        <v>-15.2</v>
      </c>
      <c r="N19" s="157">
        <v>32.0</v>
      </c>
      <c r="O19" s="157">
        <v>376.0</v>
      </c>
      <c r="P19" s="157">
        <v>480.0</v>
      </c>
      <c r="Q19" s="186">
        <v>264.0</v>
      </c>
      <c r="R19" s="19"/>
      <c r="S19" s="186">
        <v>16.0</v>
      </c>
      <c r="T19" s="19"/>
      <c r="U19" s="157">
        <v>24.0</v>
      </c>
      <c r="V19" s="153">
        <v>-40.49</v>
      </c>
      <c r="W19" s="156">
        <v>28.900914269438907</v>
      </c>
      <c r="X19" s="19"/>
      <c r="Y19" s="128"/>
    </row>
    <row r="20">
      <c r="A20" s="376" t="s">
        <v>728</v>
      </c>
      <c r="B20" s="19"/>
      <c r="C20" s="156">
        <v>1218.63</v>
      </c>
      <c r="D20" s="19"/>
      <c r="E20" s="156">
        <v>35.89</v>
      </c>
      <c r="F20" s="19"/>
      <c r="G20" s="153">
        <v>113.220001459122</v>
      </c>
      <c r="H20" s="185">
        <v>1033.0</v>
      </c>
      <c r="I20" s="19"/>
      <c r="J20" s="157">
        <v>255.24</v>
      </c>
      <c r="K20" s="157">
        <v>27.79</v>
      </c>
      <c r="L20" s="157">
        <v>24.8</v>
      </c>
      <c r="M20" s="157">
        <v>12.29</v>
      </c>
      <c r="N20" s="157">
        <v>4.0</v>
      </c>
      <c r="O20" s="157">
        <v>341.0</v>
      </c>
      <c r="P20" s="157">
        <v>337.0</v>
      </c>
      <c r="Q20" s="186">
        <v>329.5</v>
      </c>
      <c r="R20" s="19"/>
      <c r="S20" s="186">
        <v>8.0</v>
      </c>
      <c r="T20" s="19"/>
      <c r="U20" s="157">
        <v>9.0</v>
      </c>
      <c r="V20" s="153">
        <v>2.86</v>
      </c>
      <c r="W20" s="156">
        <v>28.061785268414482</v>
      </c>
      <c r="X20" s="19"/>
      <c r="Y20" s="128"/>
    </row>
    <row r="21">
      <c r="A21" s="376" t="s">
        <v>729</v>
      </c>
      <c r="B21" s="19"/>
      <c r="C21" s="156">
        <v>319.91</v>
      </c>
      <c r="D21" s="19"/>
      <c r="E21" s="156">
        <v>67.28</v>
      </c>
      <c r="F21" s="19"/>
      <c r="G21" s="153">
        <v>358.830000847578</v>
      </c>
      <c r="H21" s="185">
        <v>238.0</v>
      </c>
      <c r="I21" s="19"/>
      <c r="J21" s="157">
        <v>76.84</v>
      </c>
      <c r="K21" s="157">
        <v>20.11</v>
      </c>
      <c r="L21" s="157">
        <v>21.99</v>
      </c>
      <c r="M21" s="157">
        <v>19.52</v>
      </c>
      <c r="N21" s="157">
        <v>-32.0</v>
      </c>
      <c r="O21" s="157">
        <v>205.0</v>
      </c>
      <c r="P21" s="157">
        <v>438.0</v>
      </c>
      <c r="Q21" s="186">
        <v>201.5</v>
      </c>
      <c r="R21" s="19"/>
      <c r="S21" s="186">
        <v>9.0</v>
      </c>
      <c r="T21" s="19"/>
      <c r="U21" s="157">
        <v>9.0</v>
      </c>
      <c r="V21" s="153">
        <v>43.08</v>
      </c>
      <c r="W21" s="156">
        <v>26.099489641232946</v>
      </c>
      <c r="X21" s="19"/>
      <c r="Y21" s="128"/>
    </row>
    <row r="22">
      <c r="A22" s="170" t="s">
        <v>43</v>
      </c>
      <c r="B22" s="19"/>
      <c r="C22" s="177">
        <v>5524.49</v>
      </c>
      <c r="D22" s="19"/>
      <c r="E22" s="177">
        <v>1655.69</v>
      </c>
      <c r="F22" s="19"/>
      <c r="G22" s="174">
        <v>2566.668542250394</v>
      </c>
      <c r="H22" s="170">
        <v>4535.0</v>
      </c>
      <c r="I22" s="19"/>
      <c r="J22" s="178">
        <v>478.7</v>
      </c>
      <c r="K22" s="178">
        <v>101.07</v>
      </c>
      <c r="L22" s="178">
        <v>87.08</v>
      </c>
      <c r="M22" s="178">
        <v>23.92</v>
      </c>
      <c r="N22" s="178">
        <v>37.0</v>
      </c>
      <c r="O22" s="178">
        <v>2619.0</v>
      </c>
      <c r="P22" s="178">
        <v>3336.5</v>
      </c>
      <c r="Q22" s="193">
        <v>2089.5</v>
      </c>
      <c r="R22" s="19"/>
      <c r="S22" s="193">
        <v>116.0</v>
      </c>
      <c r="T22" s="19"/>
      <c r="U22" s="178">
        <v>87.0</v>
      </c>
      <c r="V22" s="174">
        <v>66.62</v>
      </c>
      <c r="W22" s="177">
        <v>28.96788126093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99464.26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714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93659.91857142857</v>
      </c>
      <c r="E2" s="3"/>
      <c r="F2" s="136">
        <v>0.06197252268743774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730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731</v>
      </c>
      <c r="B5" s="19"/>
      <c r="C5" s="150">
        <v>137723.89</v>
      </c>
      <c r="D5" s="19"/>
      <c r="E5" s="150">
        <v>37079.50884615385</v>
      </c>
      <c r="F5" s="19"/>
      <c r="G5" s="151">
        <v>0.05058293424590803</v>
      </c>
      <c r="H5" s="152">
        <v>0.04206757663906914</v>
      </c>
      <c r="I5" s="19"/>
      <c r="J5" s="151">
        <v>0.27865528631234565</v>
      </c>
      <c r="K5" s="151">
        <v>0.28294778269768595</v>
      </c>
      <c r="L5" s="151">
        <v>0.004292496385340263</v>
      </c>
      <c r="M5" s="151">
        <v>0.22617325868445917</v>
      </c>
      <c r="N5" s="151">
        <v>0.5091210413821451</v>
      </c>
      <c r="O5" s="153">
        <v>56.72318369028007</v>
      </c>
      <c r="P5" s="154">
        <v>33.0930142450142</v>
      </c>
      <c r="Q5" s="155">
        <v>8.08535855855856</v>
      </c>
      <c r="R5" s="19"/>
      <c r="S5" s="156">
        <v>10637.04</v>
      </c>
      <c r="T5" s="19"/>
      <c r="U5" s="157">
        <v>23659.62622415</v>
      </c>
      <c r="V5" s="153">
        <v>15004.95</v>
      </c>
      <c r="W5" s="156">
        <v>12089.3138</v>
      </c>
      <c r="X5" s="19"/>
      <c r="Y5" s="128"/>
    </row>
    <row r="6">
      <c r="A6" s="376" t="s">
        <v>732</v>
      </c>
      <c r="B6" s="19"/>
      <c r="C6" s="150">
        <v>129475.55</v>
      </c>
      <c r="D6" s="19"/>
      <c r="E6" s="150">
        <v>34858.80192307692</v>
      </c>
      <c r="F6" s="19"/>
      <c r="G6" s="151">
        <v>0.023279216799363754</v>
      </c>
      <c r="H6" s="152">
        <v>-0.02182952182952183</v>
      </c>
      <c r="I6" s="19"/>
      <c r="J6" s="151">
        <v>0.2916642563016724</v>
      </c>
      <c r="K6" s="151">
        <v>0.2934273065455215</v>
      </c>
      <c r="L6" s="151">
        <v>0.0017630502438491283</v>
      </c>
      <c r="M6" s="151">
        <v>0.22421896334867858</v>
      </c>
      <c r="N6" s="151">
        <v>0.5176462698942002</v>
      </c>
      <c r="O6" s="153">
        <v>60.9296705882353</v>
      </c>
      <c r="P6" s="154">
        <v>28.053867761452</v>
      </c>
      <c r="Q6" s="155">
        <v>6.77787578886976</v>
      </c>
      <c r="R6" s="19"/>
      <c r="S6" s="156">
        <v>5596.91</v>
      </c>
      <c r="T6" s="19"/>
      <c r="U6" s="157">
        <v>10373.63775675</v>
      </c>
      <c r="V6" s="153">
        <v>11655.39</v>
      </c>
      <c r="W6" s="156">
        <v>8998.2658</v>
      </c>
      <c r="X6" s="19"/>
      <c r="Y6" s="128"/>
    </row>
    <row r="7">
      <c r="A7" s="376" t="s">
        <v>733</v>
      </c>
      <c r="B7" s="19"/>
      <c r="C7" s="150">
        <v>91861.48</v>
      </c>
      <c r="D7" s="19"/>
      <c r="E7" s="150">
        <v>24731.936923076923</v>
      </c>
      <c r="F7" s="19"/>
      <c r="G7" s="151">
        <v>0.07308131397893099</v>
      </c>
      <c r="H7" s="152">
        <v>0.05321100917431193</v>
      </c>
      <c r="I7" s="19"/>
      <c r="J7" s="151">
        <v>0.28685527383186077</v>
      </c>
      <c r="K7" s="151">
        <v>0.2775663694945912</v>
      </c>
      <c r="L7" s="151">
        <v>-0.00928890433726955</v>
      </c>
      <c r="M7" s="151">
        <v>0.266143261571662</v>
      </c>
      <c r="N7" s="151">
        <v>0.5437096310662533</v>
      </c>
      <c r="O7" s="153">
        <v>52.253401592719</v>
      </c>
      <c r="P7" s="154">
        <v>26.9651849806737</v>
      </c>
      <c r="Q7" s="155">
        <v>7.77102172636524</v>
      </c>
      <c r="R7" s="19"/>
      <c r="S7" s="156">
        <v>3720.25</v>
      </c>
      <c r="T7" s="19"/>
      <c r="U7" s="157">
        <v>7553.69516352</v>
      </c>
      <c r="V7" s="153">
        <v>9073.81</v>
      </c>
      <c r="W7" s="156">
        <v>7335.7582</v>
      </c>
      <c r="X7" s="19"/>
      <c r="Y7" s="128"/>
    </row>
    <row r="8">
      <c r="A8" s="376" t="s">
        <v>734</v>
      </c>
      <c r="B8" s="19"/>
      <c r="C8" s="150">
        <v>78139.11</v>
      </c>
      <c r="D8" s="19"/>
      <c r="E8" s="150">
        <v>21037.452692307692</v>
      </c>
      <c r="F8" s="19"/>
      <c r="G8" s="151">
        <v>0.0025545287972121122</v>
      </c>
      <c r="H8" s="152">
        <v>-0.021855670103092785</v>
      </c>
      <c r="I8" s="19"/>
      <c r="J8" s="151">
        <v>0.2515967996052169</v>
      </c>
      <c r="K8" s="151">
        <v>0.25338966491939824</v>
      </c>
      <c r="L8" s="151">
        <v>0.0017928653141813364</v>
      </c>
      <c r="M8" s="151">
        <v>0.2871638376736054</v>
      </c>
      <c r="N8" s="151">
        <v>0.5405535025930037</v>
      </c>
      <c r="O8" s="153">
        <v>58.79541760722348</v>
      </c>
      <c r="P8" s="154">
        <v>28.299063670412</v>
      </c>
      <c r="Q8" s="155">
        <v>3.83005813129165</v>
      </c>
      <c r="R8" s="19"/>
      <c r="S8" s="156">
        <v>2468.2</v>
      </c>
      <c r="T8" s="19"/>
      <c r="U8" s="157">
        <v>6092.86653473</v>
      </c>
      <c r="V8" s="153">
        <v>6453.91</v>
      </c>
      <c r="W8" s="156">
        <v>4019.1524</v>
      </c>
      <c r="X8" s="19"/>
      <c r="Y8" s="128"/>
    </row>
    <row r="9">
      <c r="A9" s="376" t="s">
        <v>735</v>
      </c>
      <c r="B9" s="19"/>
      <c r="C9" s="150">
        <v>107390.02</v>
      </c>
      <c r="D9" s="19"/>
      <c r="E9" s="150">
        <v>28912.69769230769</v>
      </c>
      <c r="F9" s="19"/>
      <c r="G9" s="151">
        <v>0.15879115412728767</v>
      </c>
      <c r="H9" s="152">
        <v>0.13604240282685512</v>
      </c>
      <c r="I9" s="19"/>
      <c r="J9" s="151">
        <v>0.27397080287348863</v>
      </c>
      <c r="K9" s="151">
        <v>0.2744125003422106</v>
      </c>
      <c r="L9" s="151">
        <v>4.4169746872195384E-4</v>
      </c>
      <c r="M9" s="151">
        <v>0.2429891865184493</v>
      </c>
      <c r="N9" s="151">
        <v>0.5174016868606599</v>
      </c>
      <c r="O9" s="153">
        <v>56.79006874669487</v>
      </c>
      <c r="P9" s="154">
        <v>33.6807073954984</v>
      </c>
      <c r="Q9" s="155">
        <v>7.34777195281782</v>
      </c>
      <c r="R9" s="19"/>
      <c r="S9" s="156">
        <v>6583.37</v>
      </c>
      <c r="T9" s="19"/>
      <c r="U9" s="157">
        <v>12331.26501827</v>
      </c>
      <c r="V9" s="153">
        <v>12721.1</v>
      </c>
      <c r="W9" s="156">
        <v>8656.8211</v>
      </c>
      <c r="X9" s="19"/>
      <c r="Y9" s="128"/>
    </row>
    <row r="10">
      <c r="A10" s="376" t="s">
        <v>736</v>
      </c>
      <c r="B10" s="19"/>
      <c r="C10" s="150">
        <v>96289.78</v>
      </c>
      <c r="D10" s="19"/>
      <c r="E10" s="150">
        <v>25924.171538461538</v>
      </c>
      <c r="F10" s="19"/>
      <c r="G10" s="151">
        <v>0.05532379685523969</v>
      </c>
      <c r="H10" s="152">
        <v>0.04430195278344506</v>
      </c>
      <c r="I10" s="19"/>
      <c r="J10" s="151">
        <v>0.29149832931386904</v>
      </c>
      <c r="K10" s="151">
        <v>0.3007380160178993</v>
      </c>
      <c r="L10" s="151">
        <v>0.009239686704030272</v>
      </c>
      <c r="M10" s="151">
        <v>0.2574859793012301</v>
      </c>
      <c r="N10" s="151">
        <v>0.5582239953191294</v>
      </c>
      <c r="O10" s="153">
        <v>54.77234357224118</v>
      </c>
      <c r="P10" s="154">
        <v>29.3266736953084</v>
      </c>
      <c r="Q10" s="155">
        <v>7.9329802259887</v>
      </c>
      <c r="R10" s="19"/>
      <c r="S10" s="156">
        <v>3798.24</v>
      </c>
      <c r="T10" s="19"/>
      <c r="U10" s="157">
        <v>7325.31504145</v>
      </c>
      <c r="V10" s="153">
        <v>9494.73</v>
      </c>
      <c r="W10" s="156">
        <v>7451.4751</v>
      </c>
      <c r="X10" s="19"/>
      <c r="Y10" s="128"/>
    </row>
    <row r="11">
      <c r="A11" s="376" t="s">
        <v>737</v>
      </c>
      <c r="B11" s="19"/>
      <c r="C11" s="150">
        <v>55369.99</v>
      </c>
      <c r="D11" s="19"/>
      <c r="E11" s="150">
        <v>14907.305</v>
      </c>
      <c r="F11" s="19"/>
      <c r="G11" s="151">
        <v>0.09567346431550969</v>
      </c>
      <c r="H11" s="152">
        <v>0.14058491534120063</v>
      </c>
      <c r="I11" s="19"/>
      <c r="J11" s="151">
        <v>0.29377393783166655</v>
      </c>
      <c r="K11" s="151">
        <v>0.31397215170167087</v>
      </c>
      <c r="L11" s="151">
        <v>0.02019821387000431</v>
      </c>
      <c r="M11" s="151">
        <v>0.31452223126643153</v>
      </c>
      <c r="N11" s="151">
        <v>0.6284943829681024</v>
      </c>
      <c r="O11" s="153">
        <v>45.950199170124485</v>
      </c>
      <c r="P11" s="154">
        <v>28.7572869101979</v>
      </c>
      <c r="Q11" s="155">
        <v>6.05316779533484</v>
      </c>
      <c r="R11" s="19"/>
      <c r="S11" s="156">
        <v>2161.93</v>
      </c>
      <c r="T11" s="19"/>
      <c r="U11" s="157">
        <v>5069.74782418</v>
      </c>
      <c r="V11" s="153">
        <v>4448.04</v>
      </c>
      <c r="W11" s="156">
        <v>7862.6244</v>
      </c>
      <c r="X11" s="19"/>
      <c r="Y11" s="128"/>
    </row>
    <row r="12">
      <c r="A12" s="170" t="s">
        <v>43</v>
      </c>
      <c r="B12" s="19"/>
      <c r="C12" s="171">
        <v>696249.82</v>
      </c>
      <c r="D12" s="19"/>
      <c r="E12" s="171">
        <v>187451.87461538462</v>
      </c>
      <c r="F12" s="19"/>
      <c r="G12" s="172">
        <v>0.06197252268743774</v>
      </c>
      <c r="H12" s="173">
        <v>0.04597894736842105</v>
      </c>
      <c r="I12" s="19"/>
      <c r="J12" s="172">
        <v>0.28137555568775585</v>
      </c>
      <c r="K12" s="172">
        <v>0.28448040072742853</v>
      </c>
      <c r="L12" s="172">
        <v>0.0031048450396726854</v>
      </c>
      <c r="M12" s="172">
        <v>0.2518784850816909</v>
      </c>
      <c r="N12" s="172">
        <v>0.5363588858091195</v>
      </c>
      <c r="O12" s="174">
        <v>55.7267344325276</v>
      </c>
      <c r="P12" s="175">
        <v>30.2874492624493</v>
      </c>
      <c r="Q12" s="176">
        <v>7.06882859078591</v>
      </c>
      <c r="R12" s="19"/>
      <c r="S12" s="177">
        <v>34965.94</v>
      </c>
      <c r="T12" s="19"/>
      <c r="U12" s="178">
        <v>72406.15356305</v>
      </c>
      <c r="V12" s="174">
        <v>68851.93</v>
      </c>
      <c r="W12" s="177">
        <v>56413.4108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738</v>
      </c>
      <c r="B15" s="19"/>
      <c r="C15" s="156">
        <v>624.1</v>
      </c>
      <c r="D15" s="19"/>
      <c r="E15" s="156">
        <v>385.85</v>
      </c>
      <c r="F15" s="19"/>
      <c r="G15" s="153">
        <v>314.159998297691</v>
      </c>
      <c r="H15" s="185">
        <v>824.0</v>
      </c>
      <c r="I15" s="19"/>
      <c r="J15" s="157">
        <v>-22.27</v>
      </c>
      <c r="K15" s="157">
        <v>50.53</v>
      </c>
      <c r="L15" s="157">
        <v>45.06</v>
      </c>
      <c r="M15" s="157">
        <v>14.82</v>
      </c>
      <c r="N15" s="157">
        <v>8.0</v>
      </c>
      <c r="O15" s="157">
        <v>416.0</v>
      </c>
      <c r="P15" s="157">
        <v>618.0</v>
      </c>
      <c r="Q15" s="186">
        <v>144.0</v>
      </c>
      <c r="R15" s="19"/>
      <c r="S15" s="186">
        <v>30.0</v>
      </c>
      <c r="T15" s="19"/>
      <c r="U15" s="157">
        <v>19.0</v>
      </c>
      <c r="V15" s="153">
        <v>-86.49</v>
      </c>
      <c r="W15" s="156">
        <v>30.38668012561687</v>
      </c>
      <c r="X15" s="19"/>
      <c r="Y15" s="128"/>
    </row>
    <row r="16">
      <c r="A16" s="376" t="s">
        <v>739</v>
      </c>
      <c r="B16" s="19"/>
      <c r="C16" s="156">
        <v>904.2</v>
      </c>
      <c r="D16" s="19"/>
      <c r="E16" s="156">
        <v>314.45</v>
      </c>
      <c r="F16" s="19"/>
      <c r="G16" s="153">
        <v>277.66497592628</v>
      </c>
      <c r="H16" s="185">
        <v>507.0</v>
      </c>
      <c r="I16" s="19"/>
      <c r="J16" s="157">
        <v>103.68</v>
      </c>
      <c r="K16" s="157">
        <v>-4.54</v>
      </c>
      <c r="L16" s="157">
        <v>2.76</v>
      </c>
      <c r="M16" s="157">
        <v>-0.71</v>
      </c>
      <c r="N16" s="157">
        <v>23.0</v>
      </c>
      <c r="O16" s="157">
        <v>380.0</v>
      </c>
      <c r="P16" s="157">
        <v>484.0</v>
      </c>
      <c r="Q16" s="186">
        <v>329.0</v>
      </c>
      <c r="R16" s="19"/>
      <c r="S16" s="186">
        <v>13.0</v>
      </c>
      <c r="T16" s="19"/>
      <c r="U16" s="157">
        <v>6.0</v>
      </c>
      <c r="V16" s="153">
        <v>80.02</v>
      </c>
      <c r="W16" s="156">
        <v>28.663238875359752</v>
      </c>
      <c r="X16" s="19"/>
      <c r="Y16" s="128"/>
    </row>
    <row r="17">
      <c r="A17" s="376" t="s">
        <v>740</v>
      </c>
      <c r="B17" s="19"/>
      <c r="C17" s="156">
        <v>1204.57</v>
      </c>
      <c r="D17" s="19"/>
      <c r="E17" s="156">
        <v>494.1</v>
      </c>
      <c r="F17" s="19"/>
      <c r="G17" s="153">
        <v>400.724073219895</v>
      </c>
      <c r="H17" s="185">
        <v>434.0</v>
      </c>
      <c r="I17" s="19"/>
      <c r="J17" s="157">
        <v>0.57</v>
      </c>
      <c r="K17" s="157">
        <v>-2.14</v>
      </c>
      <c r="L17" s="157">
        <v>-4.86</v>
      </c>
      <c r="M17" s="157">
        <v>-1.77</v>
      </c>
      <c r="N17" s="157">
        <v>-2.0</v>
      </c>
      <c r="O17" s="157">
        <v>205.0</v>
      </c>
      <c r="P17" s="157">
        <v>317.0</v>
      </c>
      <c r="Q17" s="186">
        <v>198.5</v>
      </c>
      <c r="R17" s="19"/>
      <c r="S17" s="186">
        <v>13.0</v>
      </c>
      <c r="T17" s="19"/>
      <c r="U17" s="157">
        <v>9.0</v>
      </c>
      <c r="V17" s="153">
        <v>27.44</v>
      </c>
      <c r="W17" s="156">
        <v>26.64543027638191</v>
      </c>
      <c r="X17" s="19"/>
      <c r="Y17" s="128"/>
    </row>
    <row r="18">
      <c r="A18" s="376" t="s">
        <v>741</v>
      </c>
      <c r="B18" s="19"/>
      <c r="C18" s="156">
        <v>731.97</v>
      </c>
      <c r="D18" s="19"/>
      <c r="E18" s="156">
        <v>341.04</v>
      </c>
      <c r="F18" s="19"/>
      <c r="G18" s="153">
        <v>785.09249407053</v>
      </c>
      <c r="H18" s="185">
        <v>1212.0</v>
      </c>
      <c r="I18" s="19"/>
      <c r="J18" s="157">
        <v>0.51</v>
      </c>
      <c r="K18" s="157">
        <v>-5.59</v>
      </c>
      <c r="L18" s="157">
        <v>5.18</v>
      </c>
      <c r="M18" s="157">
        <v>-5.53</v>
      </c>
      <c r="N18" s="157">
        <v>-1.0</v>
      </c>
      <c r="O18" s="157">
        <v>147.0</v>
      </c>
      <c r="P18" s="157">
        <v>182.0</v>
      </c>
      <c r="Q18" s="186">
        <v>87.5</v>
      </c>
      <c r="R18" s="19"/>
      <c r="S18" s="186">
        <v>9.0</v>
      </c>
      <c r="T18" s="19"/>
      <c r="U18" s="157">
        <v>3.0</v>
      </c>
      <c r="V18" s="153">
        <v>35.96</v>
      </c>
      <c r="W18" s="156">
        <v>34.739559216384684</v>
      </c>
      <c r="X18" s="19"/>
      <c r="Y18" s="128"/>
    </row>
    <row r="19">
      <c r="A19" s="376" t="s">
        <v>742</v>
      </c>
      <c r="B19" s="19"/>
      <c r="C19" s="156">
        <v>572.86</v>
      </c>
      <c r="D19" s="19"/>
      <c r="E19" s="156">
        <v>26.25</v>
      </c>
      <c r="F19" s="19"/>
      <c r="G19" s="153">
        <v>316.976998429298</v>
      </c>
      <c r="H19" s="185">
        <v>509.0</v>
      </c>
      <c r="I19" s="19"/>
      <c r="J19" s="157">
        <v>69.3</v>
      </c>
      <c r="K19" s="157">
        <v>21.95</v>
      </c>
      <c r="L19" s="157">
        <v>-1.39</v>
      </c>
      <c r="M19" s="157">
        <v>-15.2</v>
      </c>
      <c r="N19" s="157">
        <v>32.0</v>
      </c>
      <c r="O19" s="157">
        <v>283.0</v>
      </c>
      <c r="P19" s="157">
        <v>372.0</v>
      </c>
      <c r="Q19" s="186">
        <v>160.0</v>
      </c>
      <c r="R19" s="19"/>
      <c r="S19" s="186">
        <v>11.0</v>
      </c>
      <c r="T19" s="19"/>
      <c r="U19" s="157">
        <v>23.0</v>
      </c>
      <c r="V19" s="153">
        <v>-38.52</v>
      </c>
      <c r="W19" s="156">
        <v>28.988579161028415</v>
      </c>
      <c r="X19" s="19"/>
      <c r="Y19" s="128"/>
    </row>
    <row r="20">
      <c r="A20" s="376" t="s">
        <v>743</v>
      </c>
      <c r="B20" s="19"/>
      <c r="C20" s="156">
        <v>1223.63</v>
      </c>
      <c r="D20" s="19"/>
      <c r="E20" s="156">
        <v>35.89</v>
      </c>
      <c r="F20" s="19"/>
      <c r="G20" s="153">
        <v>113.220001459122</v>
      </c>
      <c r="H20" s="185">
        <v>1092.0</v>
      </c>
      <c r="I20" s="19"/>
      <c r="J20" s="157">
        <v>255.24</v>
      </c>
      <c r="K20" s="157">
        <v>27.79</v>
      </c>
      <c r="L20" s="157">
        <v>24.8</v>
      </c>
      <c r="M20" s="157">
        <v>12.29</v>
      </c>
      <c r="N20" s="157">
        <v>4.0</v>
      </c>
      <c r="O20" s="157">
        <v>237.0</v>
      </c>
      <c r="P20" s="157">
        <v>231.0</v>
      </c>
      <c r="Q20" s="186">
        <v>244.0</v>
      </c>
      <c r="R20" s="19"/>
      <c r="S20" s="186">
        <v>6.0</v>
      </c>
      <c r="T20" s="19"/>
      <c r="U20" s="157">
        <v>6.0</v>
      </c>
      <c r="V20" s="153">
        <v>24.76</v>
      </c>
      <c r="W20" s="156">
        <v>28.05065650644783</v>
      </c>
      <c r="X20" s="19"/>
      <c r="Y20" s="128"/>
    </row>
    <row r="21">
      <c r="A21" s="376" t="s">
        <v>744</v>
      </c>
      <c r="B21" s="19"/>
      <c r="C21" s="156">
        <v>314.66</v>
      </c>
      <c r="D21" s="19"/>
      <c r="E21" s="156">
        <v>67.28</v>
      </c>
      <c r="F21" s="19"/>
      <c r="G21" s="153">
        <v>358.830000847578</v>
      </c>
      <c r="H21" s="185">
        <v>254.0</v>
      </c>
      <c r="I21" s="19"/>
      <c r="J21" s="157">
        <v>94.52</v>
      </c>
      <c r="K21" s="157">
        <v>18.2</v>
      </c>
      <c r="L21" s="157">
        <v>21.99</v>
      </c>
      <c r="M21" s="157">
        <v>19.52</v>
      </c>
      <c r="N21" s="157">
        <v>-32.0</v>
      </c>
      <c r="O21" s="157">
        <v>130.0</v>
      </c>
      <c r="P21" s="157">
        <v>366.0</v>
      </c>
      <c r="Q21" s="186">
        <v>138.5</v>
      </c>
      <c r="R21" s="19"/>
      <c r="S21" s="186">
        <v>6.0</v>
      </c>
      <c r="T21" s="19"/>
      <c r="U21" s="157">
        <v>8.0</v>
      </c>
      <c r="V21" s="153">
        <v>76.54</v>
      </c>
      <c r="W21" s="156">
        <v>26.14283962264151</v>
      </c>
      <c r="X21" s="19"/>
      <c r="Y21" s="128"/>
    </row>
    <row r="22">
      <c r="A22" s="170" t="s">
        <v>43</v>
      </c>
      <c r="B22" s="19"/>
      <c r="C22" s="177">
        <v>5575.99</v>
      </c>
      <c r="D22" s="19"/>
      <c r="E22" s="177">
        <v>1664.86</v>
      </c>
      <c r="F22" s="19"/>
      <c r="G22" s="174">
        <v>2566.668542250394</v>
      </c>
      <c r="H22" s="170">
        <v>4832.0</v>
      </c>
      <c r="I22" s="19"/>
      <c r="J22" s="178">
        <v>501.55</v>
      </c>
      <c r="K22" s="178">
        <v>106.2</v>
      </c>
      <c r="L22" s="178">
        <v>93.54</v>
      </c>
      <c r="M22" s="178">
        <v>23.42</v>
      </c>
      <c r="N22" s="178">
        <v>32.0</v>
      </c>
      <c r="O22" s="178">
        <v>1798.0</v>
      </c>
      <c r="P22" s="178">
        <v>2570.0</v>
      </c>
      <c r="Q22" s="193">
        <v>1301.5</v>
      </c>
      <c r="R22" s="19"/>
      <c r="S22" s="193">
        <v>88.0</v>
      </c>
      <c r="T22" s="19"/>
      <c r="U22" s="178">
        <v>74.0</v>
      </c>
      <c r="V22" s="174">
        <v>119.71</v>
      </c>
      <c r="W22" s="177">
        <v>29.030307633717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6899.992857142857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745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6358.494285714286</v>
      </c>
      <c r="E2" s="3"/>
      <c r="F2" s="136">
        <v>0.08516144657787356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746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747</v>
      </c>
      <c r="B5" s="19"/>
      <c r="C5" s="150">
        <v>8299.14</v>
      </c>
      <c r="D5" s="19"/>
      <c r="E5" s="150">
        <v>29046.99</v>
      </c>
      <c r="F5" s="19"/>
      <c r="G5" s="151">
        <v>-0.06525847718205921</v>
      </c>
      <c r="H5" s="152">
        <v>-0.11349693251533742</v>
      </c>
      <c r="I5" s="19"/>
      <c r="J5" s="151">
        <v>0.27610089720139674</v>
      </c>
      <c r="K5" s="151">
        <v>0.24927945546165026</v>
      </c>
      <c r="L5" s="151">
        <v>-0.02682144173974653</v>
      </c>
      <c r="M5" s="151">
        <v>0.22702490860498797</v>
      </c>
      <c r="N5" s="151">
        <v>0.47630436406663823</v>
      </c>
      <c r="O5" s="153">
        <v>57.23544827586207</v>
      </c>
      <c r="P5" s="154">
        <v>32.9232352941176</v>
      </c>
      <c r="Q5" s="155">
        <v>3.62040935672515</v>
      </c>
      <c r="R5" s="19"/>
      <c r="S5" s="156">
        <v>530.95</v>
      </c>
      <c r="T5" s="19"/>
      <c r="U5" s="157">
        <v>1197.86949769</v>
      </c>
      <c r="V5" s="153">
        <v>846.74</v>
      </c>
      <c r="W5" s="156">
        <v>12868.2448</v>
      </c>
      <c r="X5" s="19"/>
      <c r="Y5" s="128"/>
    </row>
    <row r="6">
      <c r="A6" s="376" t="s">
        <v>748</v>
      </c>
      <c r="B6" s="19"/>
      <c r="C6" s="150">
        <v>7914.85</v>
      </c>
      <c r="D6" s="19"/>
      <c r="E6" s="150">
        <v>27701.975</v>
      </c>
      <c r="F6" s="19"/>
      <c r="G6" s="151">
        <v>0.03650152171521663</v>
      </c>
      <c r="H6" s="152">
        <v>-0.026058631921824105</v>
      </c>
      <c r="I6" s="19"/>
      <c r="J6" s="151">
        <v>0.29639475163774426</v>
      </c>
      <c r="K6" s="151">
        <v>0.28569375288224036</v>
      </c>
      <c r="L6" s="151">
        <v>-0.010700998755503895</v>
      </c>
      <c r="M6" s="151">
        <v>0.24527009355831128</v>
      </c>
      <c r="N6" s="151">
        <v>0.5309638464405516</v>
      </c>
      <c r="O6" s="153">
        <v>59.066044776119405</v>
      </c>
      <c r="P6" s="154">
        <v>31.6550116550117</v>
      </c>
      <c r="Q6" s="155">
        <v>4.33906071019473</v>
      </c>
      <c r="R6" s="19"/>
      <c r="S6" s="156">
        <v>328.82</v>
      </c>
      <c r="T6" s="19"/>
      <c r="U6" s="157">
        <v>691.11620228</v>
      </c>
      <c r="V6" s="153">
        <v>679.45</v>
      </c>
      <c r="W6" s="156">
        <v>11356.1661</v>
      </c>
      <c r="X6" s="19"/>
      <c r="Y6" s="128"/>
    </row>
    <row r="7">
      <c r="A7" s="376" t="s">
        <v>749</v>
      </c>
      <c r="B7" s="19"/>
      <c r="C7" s="150">
        <v>6008.08</v>
      </c>
      <c r="D7" s="19"/>
      <c r="E7" s="150">
        <v>21028.28</v>
      </c>
      <c r="F7" s="19"/>
      <c r="G7" s="151">
        <v>-0.0800391988730324</v>
      </c>
      <c r="H7" s="152">
        <v>-0.04526748971193416</v>
      </c>
      <c r="I7" s="19"/>
      <c r="J7" s="151">
        <v>0.29685024167454493</v>
      </c>
      <c r="K7" s="151">
        <v>0.2955903716328677</v>
      </c>
      <c r="L7" s="151">
        <v>-0.001259870041677208</v>
      </c>
      <c r="M7" s="151">
        <v>0.2839687221208772</v>
      </c>
      <c r="N7" s="151">
        <v>0.5795590937537449</v>
      </c>
      <c r="O7" s="153">
        <v>51.35111111111111</v>
      </c>
      <c r="P7" s="154">
        <v>27.8677595628415</v>
      </c>
      <c r="Q7" s="155">
        <v>7.21260869565217</v>
      </c>
      <c r="R7" s="19"/>
      <c r="S7" s="156">
        <v>232.88</v>
      </c>
      <c r="T7" s="19"/>
      <c r="U7" s="157">
        <v>546.5959545</v>
      </c>
      <c r="V7" s="153">
        <v>581.22</v>
      </c>
      <c r="W7" s="156">
        <v>5127.0887</v>
      </c>
      <c r="X7" s="19"/>
      <c r="Y7" s="128"/>
    </row>
    <row r="8">
      <c r="A8" s="376" t="s">
        <v>750</v>
      </c>
      <c r="B8" s="19"/>
      <c r="C8" s="150">
        <v>8708.41</v>
      </c>
      <c r="D8" s="19"/>
      <c r="E8" s="150">
        <v>30479.435</v>
      </c>
      <c r="F8" s="19"/>
      <c r="G8" s="151">
        <v>0.29281429214030263</v>
      </c>
      <c r="H8" s="152">
        <v>0.14150943396226415</v>
      </c>
      <c r="I8" s="19"/>
      <c r="J8" s="151">
        <v>0.2631146213832376</v>
      </c>
      <c r="K8" s="151">
        <v>0.2616115800702999</v>
      </c>
      <c r="L8" s="151">
        <v>-0.0015030413129377234</v>
      </c>
      <c r="M8" s="151">
        <v>0.24917177762645534</v>
      </c>
      <c r="N8" s="151">
        <v>0.5107833576967552</v>
      </c>
      <c r="O8" s="153">
        <v>73.80008474576272</v>
      </c>
      <c r="P8" s="154">
        <v>42.2867454068241</v>
      </c>
      <c r="Q8" s="155">
        <v>9.26934156378601</v>
      </c>
      <c r="R8" s="19"/>
      <c r="S8" s="156">
        <v>237.8</v>
      </c>
      <c r="T8" s="19"/>
      <c r="U8" s="157">
        <v>562.20878033</v>
      </c>
      <c r="V8" s="153">
        <v>647.36</v>
      </c>
      <c r="W8" s="156">
        <v>6492.5915</v>
      </c>
      <c r="X8" s="19"/>
      <c r="Y8" s="128"/>
    </row>
    <row r="9">
      <c r="A9" s="376" t="s">
        <v>751</v>
      </c>
      <c r="B9" s="19"/>
      <c r="C9" s="150">
        <v>6477.61</v>
      </c>
      <c r="D9" s="19"/>
      <c r="E9" s="150">
        <v>22671.635</v>
      </c>
      <c r="F9" s="19"/>
      <c r="G9" s="151">
        <v>0.13924493657973788</v>
      </c>
      <c r="H9" s="152">
        <v>0.1784037558685446</v>
      </c>
      <c r="I9" s="19"/>
      <c r="J9" s="151">
        <v>0.2621815762295044</v>
      </c>
      <c r="K9" s="151">
        <v>0.2412389909241217</v>
      </c>
      <c r="L9" s="151">
        <v>-0.020942585305382694</v>
      </c>
      <c r="M9" s="151">
        <v>0.20164109910908498</v>
      </c>
      <c r="N9" s="151">
        <v>0.4428800900332067</v>
      </c>
      <c r="O9" s="153">
        <v>56.32704347826087</v>
      </c>
      <c r="P9" s="154">
        <v>33.5509554140127</v>
      </c>
      <c r="Q9" s="155">
        <v>7.1948347107438</v>
      </c>
      <c r="R9" s="19"/>
      <c r="S9" s="156">
        <v>324.72</v>
      </c>
      <c r="T9" s="19"/>
      <c r="U9" s="157">
        <v>627.87681506</v>
      </c>
      <c r="V9" s="153">
        <v>804.74</v>
      </c>
      <c r="W9" s="156">
        <v>8965.4725</v>
      </c>
      <c r="X9" s="19"/>
      <c r="Y9" s="128"/>
    </row>
    <row r="10">
      <c r="A10" s="376" t="s">
        <v>752</v>
      </c>
      <c r="B10" s="19"/>
      <c r="C10" s="150">
        <v>7404.57</v>
      </c>
      <c r="D10" s="19"/>
      <c r="E10" s="150">
        <v>25915.995</v>
      </c>
      <c r="F10" s="19"/>
      <c r="G10" s="151">
        <v>0.18333391930808102</v>
      </c>
      <c r="H10" s="152">
        <v>0.13636363636363635</v>
      </c>
      <c r="I10" s="19"/>
      <c r="J10" s="151">
        <v>0.279237011737346</v>
      </c>
      <c r="K10" s="151">
        <v>0.2780993629609822</v>
      </c>
      <c r="L10" s="151">
        <v>-0.0011376487763637862</v>
      </c>
      <c r="M10" s="151">
        <v>0.22086641087868708</v>
      </c>
      <c r="N10" s="151">
        <v>0.4989657738396693</v>
      </c>
      <c r="O10" s="153">
        <v>61.19479338842975</v>
      </c>
      <c r="P10" s="154">
        <v>29.5950331125828</v>
      </c>
      <c r="Q10" s="155">
        <v>7.17530193236715</v>
      </c>
      <c r="R10" s="19"/>
      <c r="S10" s="156">
        <v>281.67</v>
      </c>
      <c r="T10" s="19"/>
      <c r="U10" s="157">
        <v>608.86195604</v>
      </c>
      <c r="V10" s="153">
        <v>725.21</v>
      </c>
      <c r="W10" s="156">
        <v>7829.4398</v>
      </c>
      <c r="X10" s="19"/>
      <c r="Y10" s="128"/>
    </row>
    <row r="11">
      <c r="A11" s="376" t="s">
        <v>753</v>
      </c>
      <c r="B11" s="19"/>
      <c r="C11" s="150">
        <v>3487.29</v>
      </c>
      <c r="D11" s="19"/>
      <c r="E11" s="150">
        <v>12205.515</v>
      </c>
      <c r="F11" s="19"/>
      <c r="G11" s="151">
        <v>0.25229016816711136</v>
      </c>
      <c r="H11" s="152">
        <v>0.048</v>
      </c>
      <c r="I11" s="19"/>
      <c r="J11" s="151">
        <v>0.2776367895988002</v>
      </c>
      <c r="K11" s="151">
        <v>0.2771149230491298</v>
      </c>
      <c r="L11" s="151">
        <v>-5.218665496703744E-4</v>
      </c>
      <c r="M11" s="151">
        <v>0.33481084165641517</v>
      </c>
      <c r="N11" s="151">
        <v>0.6119257647055449</v>
      </c>
      <c r="O11" s="153">
        <v>44.70884615384615</v>
      </c>
      <c r="P11" s="154">
        <v>27.5475308641975</v>
      </c>
      <c r="Q11" s="155">
        <v>3.8171834625323</v>
      </c>
      <c r="R11" s="19"/>
      <c r="S11" s="156">
        <v>126.28</v>
      </c>
      <c r="T11" s="19"/>
      <c r="U11" s="157">
        <v>253.82214252</v>
      </c>
      <c r="V11" s="153">
        <v>253.49</v>
      </c>
      <c r="W11" s="156">
        <v>6820.5955</v>
      </c>
      <c r="X11" s="19"/>
      <c r="Y11" s="128"/>
    </row>
    <row r="12">
      <c r="A12" s="170" t="s">
        <v>43</v>
      </c>
      <c r="B12" s="19"/>
      <c r="C12" s="171">
        <v>48299.95</v>
      </c>
      <c r="D12" s="19"/>
      <c r="E12" s="171">
        <v>169049.825</v>
      </c>
      <c r="F12" s="19"/>
      <c r="G12" s="172">
        <v>0.08516144657787356</v>
      </c>
      <c r="H12" s="173">
        <v>0.030575539568345324</v>
      </c>
      <c r="I12" s="19"/>
      <c r="J12" s="172">
        <v>0.2783909714192251</v>
      </c>
      <c r="K12" s="172">
        <v>0.26858036499002585</v>
      </c>
      <c r="L12" s="172">
        <v>-0.009810606429199202</v>
      </c>
      <c r="M12" s="172">
        <v>0.24452489081251638</v>
      </c>
      <c r="N12" s="172">
        <v>0.5131052558025423</v>
      </c>
      <c r="O12" s="174">
        <v>58.3332729468599</v>
      </c>
      <c r="P12" s="175">
        <v>32.5950396825397</v>
      </c>
      <c r="Q12" s="176">
        <v>6.14374017295598</v>
      </c>
      <c r="R12" s="19"/>
      <c r="S12" s="177">
        <v>2063.12</v>
      </c>
      <c r="T12" s="19"/>
      <c r="U12" s="178">
        <v>4488.35134842</v>
      </c>
      <c r="V12" s="174">
        <v>4538.21</v>
      </c>
      <c r="W12" s="177">
        <v>59459.5989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754</v>
      </c>
      <c r="B15" s="19"/>
      <c r="C15" s="156">
        <v>43.6</v>
      </c>
      <c r="D15" s="19"/>
      <c r="E15" s="156">
        <v>0.0</v>
      </c>
      <c r="F15" s="19"/>
      <c r="G15" s="153">
        <v>0.0</v>
      </c>
      <c r="H15" s="185">
        <v>62.0</v>
      </c>
      <c r="I15" s="19"/>
      <c r="J15" s="157">
        <v>-8.44</v>
      </c>
      <c r="K15" s="157">
        <v>-2.26</v>
      </c>
      <c r="L15" s="157">
        <v>2.23</v>
      </c>
      <c r="M15" s="157">
        <v>-3.21</v>
      </c>
      <c r="N15" s="157">
        <v>-1.0</v>
      </c>
      <c r="O15" s="157">
        <v>698.0</v>
      </c>
      <c r="P15" s="157">
        <v>804.0</v>
      </c>
      <c r="Q15" s="186">
        <v>483.0</v>
      </c>
      <c r="R15" s="19"/>
      <c r="S15" s="186">
        <v>41.0</v>
      </c>
      <c r="T15" s="19"/>
      <c r="U15" s="157">
        <v>16.0</v>
      </c>
      <c r="V15" s="153">
        <v>29.68</v>
      </c>
      <c r="W15" s="156">
        <v>29.472057761732852</v>
      </c>
      <c r="X15" s="19"/>
      <c r="Y15" s="128"/>
    </row>
    <row r="16">
      <c r="A16" s="376" t="s">
        <v>755</v>
      </c>
      <c r="B16" s="19"/>
      <c r="C16" s="156">
        <v>62.97</v>
      </c>
      <c r="D16" s="19"/>
      <c r="E16" s="156">
        <v>0.0</v>
      </c>
      <c r="F16" s="19"/>
      <c r="G16" s="153">
        <v>0.0</v>
      </c>
      <c r="H16" s="185">
        <v>32.0</v>
      </c>
      <c r="I16" s="19"/>
      <c r="J16" s="157">
        <v>-23.98</v>
      </c>
      <c r="K16" s="157">
        <v>-8.16</v>
      </c>
      <c r="L16" s="157">
        <v>0.0</v>
      </c>
      <c r="M16" s="157">
        <v>-1.08</v>
      </c>
      <c r="N16" s="157">
        <v>-4.0</v>
      </c>
      <c r="O16" s="157">
        <v>481.0</v>
      </c>
      <c r="P16" s="157">
        <v>535.0</v>
      </c>
      <c r="Q16" s="186">
        <v>473.0</v>
      </c>
      <c r="R16" s="19"/>
      <c r="S16" s="186">
        <v>12.0</v>
      </c>
      <c r="T16" s="19"/>
      <c r="U16" s="157">
        <v>14.0</v>
      </c>
      <c r="V16" s="153">
        <v>21.43</v>
      </c>
      <c r="W16" s="156">
        <v>27.841830985915493</v>
      </c>
      <c r="X16" s="19"/>
      <c r="Y16" s="128"/>
    </row>
    <row r="17">
      <c r="A17" s="376" t="s">
        <v>756</v>
      </c>
      <c r="B17" s="19"/>
      <c r="C17" s="156">
        <v>57.64</v>
      </c>
      <c r="D17" s="19"/>
      <c r="E17" s="156">
        <v>0.0</v>
      </c>
      <c r="F17" s="19"/>
      <c r="G17" s="153">
        <v>0.0</v>
      </c>
      <c r="H17" s="185">
        <v>39.0</v>
      </c>
      <c r="I17" s="19"/>
      <c r="J17" s="157">
        <v>-0.25</v>
      </c>
      <c r="K17" s="157">
        <v>0.1</v>
      </c>
      <c r="L17" s="157">
        <v>0.36</v>
      </c>
      <c r="M17" s="157">
        <v>0.49</v>
      </c>
      <c r="N17" s="157">
        <v>0.0</v>
      </c>
      <c r="O17" s="157">
        <v>151.0</v>
      </c>
      <c r="P17" s="157">
        <v>135.0</v>
      </c>
      <c r="Q17" s="186">
        <v>137.0</v>
      </c>
      <c r="R17" s="19"/>
      <c r="S17" s="186">
        <v>11.0</v>
      </c>
      <c r="T17" s="19"/>
      <c r="U17" s="157">
        <v>0.0</v>
      </c>
      <c r="V17" s="153">
        <v>1.42</v>
      </c>
      <c r="W17" s="156">
        <v>26.53117924528302</v>
      </c>
      <c r="X17" s="19"/>
      <c r="Y17" s="128"/>
    </row>
    <row r="18">
      <c r="A18" s="376" t="s">
        <v>757</v>
      </c>
      <c r="B18" s="19"/>
      <c r="C18" s="156">
        <v>699.41</v>
      </c>
      <c r="D18" s="19"/>
      <c r="E18" s="156">
        <v>0.0</v>
      </c>
      <c r="F18" s="19"/>
      <c r="G18" s="153">
        <v>0.0</v>
      </c>
      <c r="H18" s="185">
        <v>165.0</v>
      </c>
      <c r="I18" s="19"/>
      <c r="J18" s="157">
        <v>5.07</v>
      </c>
      <c r="K18" s="157">
        <v>-0.28</v>
      </c>
      <c r="L18" s="157">
        <v>0.0</v>
      </c>
      <c r="M18" s="157">
        <v>-0.25</v>
      </c>
      <c r="N18" s="157">
        <v>0.0</v>
      </c>
      <c r="O18" s="157">
        <v>383.0</v>
      </c>
      <c r="P18" s="157">
        <v>529.5</v>
      </c>
      <c r="Q18" s="186">
        <v>275.0</v>
      </c>
      <c r="R18" s="19"/>
      <c r="S18" s="186">
        <v>22.0</v>
      </c>
      <c r="T18" s="19"/>
      <c r="U18" s="157">
        <v>23.0</v>
      </c>
      <c r="V18" s="153">
        <v>0.87</v>
      </c>
      <c r="W18" s="156">
        <v>37.87576419213974</v>
      </c>
      <c r="X18" s="19"/>
      <c r="Y18" s="128"/>
    </row>
    <row r="19">
      <c r="A19" s="376" t="s">
        <v>758</v>
      </c>
      <c r="B19" s="19"/>
      <c r="C19" s="156">
        <v>11.7</v>
      </c>
      <c r="D19" s="19"/>
      <c r="E19" s="156">
        <v>0.0</v>
      </c>
      <c r="F19" s="19"/>
      <c r="G19" s="153">
        <v>0.0</v>
      </c>
      <c r="H19" s="185">
        <v>29.0</v>
      </c>
      <c r="I19" s="19"/>
      <c r="J19" s="157">
        <v>-37.19</v>
      </c>
      <c r="K19" s="157">
        <v>6.94</v>
      </c>
      <c r="L19" s="157">
        <v>-4.91</v>
      </c>
      <c r="M19" s="157">
        <v>-3.2</v>
      </c>
      <c r="N19" s="157">
        <v>0.0</v>
      </c>
      <c r="O19" s="157">
        <v>360.0</v>
      </c>
      <c r="P19" s="157">
        <v>424.0</v>
      </c>
      <c r="Q19" s="186">
        <v>443.0</v>
      </c>
      <c r="R19" s="19"/>
      <c r="S19" s="186">
        <v>12.0</v>
      </c>
      <c r="T19" s="19"/>
      <c r="U19" s="157">
        <v>11.0</v>
      </c>
      <c r="V19" s="153">
        <v>-3.25</v>
      </c>
      <c r="W19" s="156">
        <v>27.214683544303796</v>
      </c>
      <c r="X19" s="19"/>
      <c r="Y19" s="128"/>
    </row>
    <row r="20">
      <c r="A20" s="376" t="s">
        <v>759</v>
      </c>
      <c r="B20" s="19"/>
      <c r="C20" s="156">
        <v>127.35</v>
      </c>
      <c r="D20" s="19"/>
      <c r="E20" s="156">
        <v>0.0</v>
      </c>
      <c r="F20" s="19"/>
      <c r="G20" s="153">
        <v>0.0</v>
      </c>
      <c r="H20" s="185">
        <v>95.0</v>
      </c>
      <c r="I20" s="19"/>
      <c r="J20" s="157">
        <v>0.0</v>
      </c>
      <c r="K20" s="157">
        <v>0.0</v>
      </c>
      <c r="L20" s="157">
        <v>0.0</v>
      </c>
      <c r="M20" s="157">
        <v>0.0</v>
      </c>
      <c r="N20" s="157">
        <v>0.0</v>
      </c>
      <c r="O20" s="157">
        <v>355.0</v>
      </c>
      <c r="P20" s="157">
        <v>243.0</v>
      </c>
      <c r="Q20" s="186">
        <v>283.0</v>
      </c>
      <c r="R20" s="19"/>
      <c r="S20" s="186">
        <v>12.0</v>
      </c>
      <c r="T20" s="19"/>
      <c r="U20" s="157">
        <v>13.0</v>
      </c>
      <c r="V20" s="153">
        <v>0.86</v>
      </c>
      <c r="W20" s="156">
        <v>27.46174721189591</v>
      </c>
      <c r="X20" s="19"/>
      <c r="Y20" s="128"/>
    </row>
    <row r="21">
      <c r="A21" s="376" t="s">
        <v>760</v>
      </c>
      <c r="B21" s="19"/>
      <c r="C21" s="156">
        <v>19.07</v>
      </c>
      <c r="D21" s="19"/>
      <c r="E21" s="156">
        <v>0.0</v>
      </c>
      <c r="F21" s="19"/>
      <c r="G21" s="153">
        <v>0.0</v>
      </c>
      <c r="H21" s="185">
        <v>19.0</v>
      </c>
      <c r="I21" s="19"/>
      <c r="J21" s="157">
        <v>-0.89</v>
      </c>
      <c r="K21" s="157">
        <v>-0.23</v>
      </c>
      <c r="L21" s="157">
        <v>0.03</v>
      </c>
      <c r="M21" s="157">
        <v>-0.03</v>
      </c>
      <c r="N21" s="157">
        <v>-11.0</v>
      </c>
      <c r="O21" s="157">
        <v>178.0</v>
      </c>
      <c r="P21" s="157">
        <v>182.0</v>
      </c>
      <c r="Q21" s="186">
        <v>171.0</v>
      </c>
      <c r="R21" s="19"/>
      <c r="S21" s="186">
        <v>16.0</v>
      </c>
      <c r="T21" s="19"/>
      <c r="U21" s="157">
        <v>13.0</v>
      </c>
      <c r="V21" s="153">
        <v>25.63</v>
      </c>
      <c r="W21" s="156">
        <v>27.91464</v>
      </c>
      <c r="X21" s="19"/>
      <c r="Y21" s="128"/>
    </row>
    <row r="22">
      <c r="A22" s="170" t="s">
        <v>43</v>
      </c>
      <c r="B22" s="19"/>
      <c r="C22" s="177">
        <v>1021.74</v>
      </c>
      <c r="D22" s="19"/>
      <c r="E22" s="177">
        <v>0.0</v>
      </c>
      <c r="F22" s="19"/>
      <c r="G22" s="174">
        <v>0.0</v>
      </c>
      <c r="H22" s="170">
        <v>441.0</v>
      </c>
      <c r="I22" s="19"/>
      <c r="J22" s="178">
        <v>-65.68</v>
      </c>
      <c r="K22" s="178">
        <v>-3.89</v>
      </c>
      <c r="L22" s="178">
        <v>-2.29</v>
      </c>
      <c r="M22" s="178">
        <v>-7.28</v>
      </c>
      <c r="N22" s="178">
        <v>-16.0</v>
      </c>
      <c r="O22" s="178">
        <v>2606.0</v>
      </c>
      <c r="P22" s="178">
        <v>2852.5</v>
      </c>
      <c r="Q22" s="193">
        <v>2265.0</v>
      </c>
      <c r="R22" s="19"/>
      <c r="S22" s="193">
        <v>126.0</v>
      </c>
      <c r="T22" s="19"/>
      <c r="U22" s="178">
        <v>90.0</v>
      </c>
      <c r="V22" s="174">
        <v>76.64</v>
      </c>
      <c r="W22" s="177">
        <v>29.20723821188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10862.094285714285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745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9900.847142857143</v>
      </c>
      <c r="E2" s="3"/>
      <c r="F2" s="136">
        <v>0.09708736323140026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761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762</v>
      </c>
      <c r="B5" s="19"/>
      <c r="C5" s="150">
        <v>13753.38</v>
      </c>
      <c r="D5" s="19"/>
      <c r="E5" s="150">
        <v>32091.22</v>
      </c>
      <c r="F5" s="19"/>
      <c r="G5" s="151">
        <v>-0.016719524366494033</v>
      </c>
      <c r="H5" s="152">
        <v>-0.09861932938856016</v>
      </c>
      <c r="I5" s="19"/>
      <c r="J5" s="151">
        <v>0.28125159051811266</v>
      </c>
      <c r="K5" s="151">
        <v>0.26506623099194526</v>
      </c>
      <c r="L5" s="151">
        <v>-0.016185359526167387</v>
      </c>
      <c r="M5" s="151">
        <v>0.21493091152865695</v>
      </c>
      <c r="N5" s="151">
        <v>0.4799971425206022</v>
      </c>
      <c r="O5" s="153">
        <v>61.126133333333335</v>
      </c>
      <c r="P5" s="154">
        <v>34.2678571428571</v>
      </c>
      <c r="Q5" s="155">
        <v>4.26019345238095</v>
      </c>
      <c r="R5" s="19"/>
      <c r="S5" s="156">
        <v>850.34</v>
      </c>
      <c r="T5" s="19"/>
      <c r="U5" s="157">
        <v>1901.61617016</v>
      </c>
      <c r="V5" s="153">
        <v>1315.48</v>
      </c>
      <c r="W5" s="156">
        <v>11159.768</v>
      </c>
      <c r="X5" s="19"/>
      <c r="Y5" s="128"/>
    </row>
    <row r="6">
      <c r="A6" s="376" t="s">
        <v>763</v>
      </c>
      <c r="B6" s="19"/>
      <c r="C6" s="150">
        <v>12359.97</v>
      </c>
      <c r="D6" s="19"/>
      <c r="E6" s="150">
        <v>28839.93</v>
      </c>
      <c r="F6" s="19"/>
      <c r="G6" s="151">
        <v>0.05210037538623924</v>
      </c>
      <c r="H6" s="152">
        <v>-0.0255863539445629</v>
      </c>
      <c r="I6" s="19"/>
      <c r="J6" s="151">
        <v>0.2922871172017408</v>
      </c>
      <c r="K6" s="151">
        <v>0.2863274182704327</v>
      </c>
      <c r="L6" s="151">
        <v>-0.005959698931308086</v>
      </c>
      <c r="M6" s="151">
        <v>0.22209708437803652</v>
      </c>
      <c r="N6" s="151">
        <v>0.5084245026484692</v>
      </c>
      <c r="O6" s="153">
        <v>59.99985436893204</v>
      </c>
      <c r="P6" s="154">
        <v>30.9892424242424</v>
      </c>
      <c r="Q6" s="155">
        <v>4.8079453067258</v>
      </c>
      <c r="R6" s="19"/>
      <c r="S6" s="156">
        <v>510.86</v>
      </c>
      <c r="T6" s="19"/>
      <c r="U6" s="157">
        <v>1044.39605262</v>
      </c>
      <c r="V6" s="153">
        <v>1031.91</v>
      </c>
      <c r="W6" s="156">
        <v>10078.39</v>
      </c>
      <c r="X6" s="19"/>
      <c r="Y6" s="128"/>
    </row>
    <row r="7">
      <c r="A7" s="376" t="s">
        <v>764</v>
      </c>
      <c r="B7" s="19"/>
      <c r="C7" s="150">
        <v>8883.13</v>
      </c>
      <c r="D7" s="19"/>
      <c r="E7" s="150">
        <v>20727.303333333333</v>
      </c>
      <c r="F7" s="19"/>
      <c r="G7" s="151">
        <v>-0.09154565880128325</v>
      </c>
      <c r="H7" s="152">
        <v>-0.06575342465753424</v>
      </c>
      <c r="I7" s="19"/>
      <c r="J7" s="151">
        <v>0.2930003275872356</v>
      </c>
      <c r="K7" s="151">
        <v>0.29001472453966115</v>
      </c>
      <c r="L7" s="151">
        <v>-0.0029856030475744473</v>
      </c>
      <c r="M7" s="151">
        <v>0.28654444998553436</v>
      </c>
      <c r="N7" s="151">
        <v>0.5765591745251956</v>
      </c>
      <c r="O7" s="153">
        <v>48.808406593406595</v>
      </c>
      <c r="P7" s="154">
        <v>27.6219397363465</v>
      </c>
      <c r="Q7" s="155">
        <v>6.40212660731949</v>
      </c>
      <c r="R7" s="19"/>
      <c r="S7" s="156">
        <v>319.39</v>
      </c>
      <c r="T7" s="19"/>
      <c r="U7" s="157">
        <v>766.93483782</v>
      </c>
      <c r="V7" s="153">
        <v>839.21</v>
      </c>
      <c r="W7" s="156">
        <v>7308.2504</v>
      </c>
      <c r="X7" s="19"/>
      <c r="Y7" s="128"/>
    </row>
    <row r="8">
      <c r="A8" s="376" t="s">
        <v>765</v>
      </c>
      <c r="B8" s="19"/>
      <c r="C8" s="150">
        <v>13184.67</v>
      </c>
      <c r="D8" s="19"/>
      <c r="E8" s="150">
        <v>30764.23</v>
      </c>
      <c r="F8" s="19"/>
      <c r="G8" s="151">
        <v>0.23062613696927045</v>
      </c>
      <c r="H8" s="152">
        <v>0.13636363636363635</v>
      </c>
      <c r="I8" s="19"/>
      <c r="J8" s="151">
        <v>0.25714333388700666</v>
      </c>
      <c r="K8" s="151">
        <v>0.25614872423807344</v>
      </c>
      <c r="L8" s="151">
        <v>-9.946096489331928E-4</v>
      </c>
      <c r="M8" s="151">
        <v>0.24247554167074337</v>
      </c>
      <c r="N8" s="151">
        <v>0.4986242659088168</v>
      </c>
      <c r="O8" s="153">
        <v>72.84348066298342</v>
      </c>
      <c r="P8" s="154">
        <v>39.2689682539683</v>
      </c>
      <c r="Q8" s="155">
        <v>8.39188829787234</v>
      </c>
      <c r="R8" s="19"/>
      <c r="S8" s="156">
        <v>394.83</v>
      </c>
      <c r="T8" s="19"/>
      <c r="U8" s="157">
        <v>940.2488343</v>
      </c>
      <c r="V8" s="153">
        <v>1075.62</v>
      </c>
      <c r="W8" s="156">
        <v>5525.301</v>
      </c>
      <c r="X8" s="19"/>
      <c r="Y8" s="128"/>
    </row>
    <row r="9">
      <c r="A9" s="376" t="s">
        <v>766</v>
      </c>
      <c r="B9" s="19"/>
      <c r="C9" s="150">
        <v>11139.01</v>
      </c>
      <c r="D9" s="19"/>
      <c r="E9" s="150">
        <v>25991.023333333334</v>
      </c>
      <c r="F9" s="19"/>
      <c r="G9" s="151">
        <v>0.19090236512420056</v>
      </c>
      <c r="H9" s="152">
        <v>0.16379310344827586</v>
      </c>
      <c r="I9" s="19"/>
      <c r="J9" s="151">
        <v>0.26945572362355363</v>
      </c>
      <c r="K9" s="151">
        <v>0.25689482278945797</v>
      </c>
      <c r="L9" s="151">
        <v>-0.012560900834095669</v>
      </c>
      <c r="M9" s="151">
        <v>0.19944364894187186</v>
      </c>
      <c r="N9" s="151">
        <v>0.4563384717313298</v>
      </c>
      <c r="O9" s="153">
        <v>63.289829545454545</v>
      </c>
      <c r="P9" s="154">
        <v>35.2853576248313</v>
      </c>
      <c r="Q9" s="155">
        <v>8.37040816326531</v>
      </c>
      <c r="R9" s="19"/>
      <c r="S9" s="156">
        <v>529.72</v>
      </c>
      <c r="T9" s="19"/>
      <c r="U9" s="157">
        <v>1050.73154849</v>
      </c>
      <c r="V9" s="153">
        <v>1269.72</v>
      </c>
      <c r="W9" s="156">
        <v>7666.5701</v>
      </c>
      <c r="X9" s="19"/>
      <c r="Y9" s="128"/>
    </row>
    <row r="10">
      <c r="A10" s="376" t="s">
        <v>767</v>
      </c>
      <c r="B10" s="19"/>
      <c r="C10" s="150">
        <v>11466.44</v>
      </c>
      <c r="D10" s="19"/>
      <c r="E10" s="150">
        <v>26755.02666666667</v>
      </c>
      <c r="F10" s="19"/>
      <c r="G10" s="151">
        <v>0.2344105931747228</v>
      </c>
      <c r="H10" s="152">
        <v>0.18406593406593408</v>
      </c>
      <c r="I10" s="19"/>
      <c r="J10" s="151">
        <v>0.278845919047237</v>
      </c>
      <c r="K10" s="151">
        <v>0.2810560993647549</v>
      </c>
      <c r="L10" s="151">
        <v>0.0022101803175179043</v>
      </c>
      <c r="M10" s="151">
        <v>0.2234242014086325</v>
      </c>
      <c r="N10" s="151">
        <v>0.5044803007733873</v>
      </c>
      <c r="O10" s="153">
        <v>60.99170212765957</v>
      </c>
      <c r="P10" s="154">
        <v>28.4519823788546</v>
      </c>
      <c r="Q10" s="155">
        <v>7.23868217054263</v>
      </c>
      <c r="R10" s="19"/>
      <c r="S10" s="156">
        <v>419.43</v>
      </c>
      <c r="T10" s="19"/>
      <c r="U10" s="157">
        <v>905.24323947</v>
      </c>
      <c r="V10" s="153">
        <v>1086.71</v>
      </c>
      <c r="W10" s="156">
        <v>9579.6331</v>
      </c>
      <c r="X10" s="19"/>
      <c r="Y10" s="128"/>
    </row>
    <row r="11">
      <c r="A11" s="376" t="s">
        <v>768</v>
      </c>
      <c r="B11" s="19"/>
      <c r="C11" s="150">
        <v>5248.06</v>
      </c>
      <c r="D11" s="19"/>
      <c r="E11" s="150">
        <v>12245.473333333333</v>
      </c>
      <c r="F11" s="19"/>
      <c r="G11" s="151">
        <v>0.1829839798570427</v>
      </c>
      <c r="H11" s="152">
        <v>0.005050505050505051</v>
      </c>
      <c r="I11" s="19"/>
      <c r="J11" s="151">
        <v>0.27577047518511605</v>
      </c>
      <c r="K11" s="151">
        <v>0.2738414385506263</v>
      </c>
      <c r="L11" s="151">
        <v>-0.0019290366344896972</v>
      </c>
      <c r="M11" s="151">
        <v>0.38077104682492197</v>
      </c>
      <c r="N11" s="151">
        <v>0.6546124853755483</v>
      </c>
      <c r="O11" s="153">
        <v>42.66715447154471</v>
      </c>
      <c r="P11" s="154">
        <v>33.5398876404494</v>
      </c>
      <c r="Q11" s="155">
        <v>4.46903553299492</v>
      </c>
      <c r="R11" s="19"/>
      <c r="S11" s="156">
        <v>199.67</v>
      </c>
      <c r="T11" s="19"/>
      <c r="U11" s="157">
        <v>445.51042261</v>
      </c>
      <c r="V11" s="153">
        <v>426.74</v>
      </c>
      <c r="W11" s="156">
        <v>6349.8394</v>
      </c>
      <c r="X11" s="19"/>
      <c r="Y11" s="128"/>
    </row>
    <row r="12">
      <c r="A12" s="170" t="s">
        <v>43</v>
      </c>
      <c r="B12" s="19"/>
      <c r="C12" s="171">
        <v>76034.66</v>
      </c>
      <c r="D12" s="19"/>
      <c r="E12" s="171">
        <v>177414.20666666667</v>
      </c>
      <c r="F12" s="19"/>
      <c r="G12" s="172">
        <v>0.09708736323140026</v>
      </c>
      <c r="H12" s="173">
        <v>0.03254552499031383</v>
      </c>
      <c r="I12" s="19"/>
      <c r="J12" s="172">
        <v>0.27776845454428284</v>
      </c>
      <c r="K12" s="172">
        <v>0.27171073034324084</v>
      </c>
      <c r="L12" s="172">
        <v>-0.006057724201041999</v>
      </c>
      <c r="M12" s="172">
        <v>0.23969733934497767</v>
      </c>
      <c r="N12" s="172">
        <v>0.5114080696882185</v>
      </c>
      <c r="O12" s="174">
        <v>59.355706479313</v>
      </c>
      <c r="P12" s="175">
        <v>32.8882892293408</v>
      </c>
      <c r="Q12" s="176">
        <v>6.33373242113265</v>
      </c>
      <c r="R12" s="19"/>
      <c r="S12" s="177">
        <v>3224.24</v>
      </c>
      <c r="T12" s="19"/>
      <c r="U12" s="178">
        <v>7054.68110547</v>
      </c>
      <c r="V12" s="174">
        <v>7045.39</v>
      </c>
      <c r="W12" s="177">
        <v>57667.752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769</v>
      </c>
      <c r="B15" s="19"/>
      <c r="C15" s="156">
        <v>265.76</v>
      </c>
      <c r="D15" s="19"/>
      <c r="E15" s="156">
        <v>0.0</v>
      </c>
      <c r="F15" s="19"/>
      <c r="G15" s="153">
        <v>0.0</v>
      </c>
      <c r="H15" s="185">
        <v>101.0</v>
      </c>
      <c r="I15" s="19"/>
      <c r="J15" s="157">
        <v>-8.44</v>
      </c>
      <c r="K15" s="157">
        <v>-2.26</v>
      </c>
      <c r="L15" s="157">
        <v>2.23</v>
      </c>
      <c r="M15" s="157">
        <v>-3.21</v>
      </c>
      <c r="N15" s="157">
        <v>-1.0</v>
      </c>
      <c r="O15" s="157">
        <v>576.0</v>
      </c>
      <c r="P15" s="157">
        <v>686.5</v>
      </c>
      <c r="Q15" s="186">
        <v>384.5</v>
      </c>
      <c r="R15" s="19"/>
      <c r="S15" s="186">
        <v>29.0</v>
      </c>
      <c r="T15" s="19"/>
      <c r="U15" s="157">
        <v>10.0</v>
      </c>
      <c r="V15" s="153">
        <v>30.09</v>
      </c>
      <c r="W15" s="156">
        <v>30.207772621809745</v>
      </c>
      <c r="X15" s="19"/>
      <c r="Y15" s="128"/>
    </row>
    <row r="16">
      <c r="A16" s="376" t="s">
        <v>770</v>
      </c>
      <c r="B16" s="19"/>
      <c r="C16" s="156">
        <v>97.46</v>
      </c>
      <c r="D16" s="19"/>
      <c r="E16" s="156">
        <v>0.0</v>
      </c>
      <c r="F16" s="19"/>
      <c r="G16" s="153">
        <v>0.0</v>
      </c>
      <c r="H16" s="185">
        <v>54.0</v>
      </c>
      <c r="I16" s="19"/>
      <c r="J16" s="157">
        <v>-23.27</v>
      </c>
      <c r="K16" s="157">
        <v>-9.01</v>
      </c>
      <c r="L16" s="157">
        <v>0.0</v>
      </c>
      <c r="M16" s="157">
        <v>-0.72</v>
      </c>
      <c r="N16" s="157">
        <v>-4.0</v>
      </c>
      <c r="O16" s="157">
        <v>386.0</v>
      </c>
      <c r="P16" s="157">
        <v>464.0</v>
      </c>
      <c r="Q16" s="186">
        <v>376.0</v>
      </c>
      <c r="R16" s="19"/>
      <c r="S16" s="186">
        <v>11.0</v>
      </c>
      <c r="T16" s="19"/>
      <c r="U16" s="157">
        <v>12.0</v>
      </c>
      <c r="V16" s="153">
        <v>17.66</v>
      </c>
      <c r="W16" s="156">
        <v>28.270594965675055</v>
      </c>
      <c r="X16" s="19"/>
      <c r="Y16" s="128"/>
    </row>
    <row r="17">
      <c r="A17" s="376" t="s">
        <v>771</v>
      </c>
      <c r="B17" s="19"/>
      <c r="C17" s="156">
        <v>107.31</v>
      </c>
      <c r="D17" s="19"/>
      <c r="E17" s="156">
        <v>0.0</v>
      </c>
      <c r="F17" s="19"/>
      <c r="G17" s="153">
        <v>0.0</v>
      </c>
      <c r="H17" s="185">
        <v>62.0</v>
      </c>
      <c r="I17" s="19"/>
      <c r="J17" s="157">
        <v>-3.69</v>
      </c>
      <c r="K17" s="157">
        <v>0.13</v>
      </c>
      <c r="L17" s="157">
        <v>0.86</v>
      </c>
      <c r="M17" s="157">
        <v>0.27</v>
      </c>
      <c r="N17" s="157">
        <v>0.0</v>
      </c>
      <c r="O17" s="157">
        <v>275.0</v>
      </c>
      <c r="P17" s="157">
        <v>258.5</v>
      </c>
      <c r="Q17" s="186">
        <v>249.5</v>
      </c>
      <c r="R17" s="19"/>
      <c r="S17" s="186">
        <v>17.0</v>
      </c>
      <c r="T17" s="19"/>
      <c r="U17" s="157">
        <v>4.0</v>
      </c>
      <c r="V17" s="153">
        <v>-16.43</v>
      </c>
      <c r="W17" s="156">
        <v>26.261528662420382</v>
      </c>
      <c r="X17" s="19"/>
      <c r="Y17" s="128"/>
    </row>
    <row r="18">
      <c r="A18" s="376" t="s">
        <v>772</v>
      </c>
      <c r="B18" s="19"/>
      <c r="C18" s="156">
        <v>769.79</v>
      </c>
      <c r="D18" s="19"/>
      <c r="E18" s="156">
        <v>131.73</v>
      </c>
      <c r="F18" s="19"/>
      <c r="G18" s="153">
        <v>0.0</v>
      </c>
      <c r="H18" s="185">
        <v>241.0</v>
      </c>
      <c r="I18" s="19"/>
      <c r="J18" s="157">
        <v>5.07</v>
      </c>
      <c r="K18" s="157">
        <v>-0.28</v>
      </c>
      <c r="L18" s="157">
        <v>0.0</v>
      </c>
      <c r="M18" s="157">
        <v>-0.25</v>
      </c>
      <c r="N18" s="157">
        <v>0.0</v>
      </c>
      <c r="O18" s="157">
        <v>350.0</v>
      </c>
      <c r="P18" s="157">
        <v>448.0</v>
      </c>
      <c r="Q18" s="186">
        <v>220.0</v>
      </c>
      <c r="R18" s="19"/>
      <c r="S18" s="186">
        <v>22.0</v>
      </c>
      <c r="T18" s="19"/>
      <c r="U18" s="157">
        <v>19.0</v>
      </c>
      <c r="V18" s="153">
        <v>1.87</v>
      </c>
      <c r="W18" s="156">
        <v>36.50358333333333</v>
      </c>
      <c r="X18" s="19"/>
      <c r="Y18" s="128"/>
    </row>
    <row r="19">
      <c r="A19" s="376" t="s">
        <v>773</v>
      </c>
      <c r="B19" s="19"/>
      <c r="C19" s="156">
        <v>23.13</v>
      </c>
      <c r="D19" s="19"/>
      <c r="E19" s="156">
        <v>0.0</v>
      </c>
      <c r="F19" s="19"/>
      <c r="G19" s="153">
        <v>0.0</v>
      </c>
      <c r="H19" s="185">
        <v>47.0</v>
      </c>
      <c r="I19" s="19"/>
      <c r="J19" s="157">
        <v>-40.48</v>
      </c>
      <c r="K19" s="157">
        <v>9.63</v>
      </c>
      <c r="L19" s="157">
        <v>-4.91</v>
      </c>
      <c r="M19" s="157">
        <v>-3.97</v>
      </c>
      <c r="N19" s="157">
        <v>0.0</v>
      </c>
      <c r="O19" s="157">
        <v>283.0</v>
      </c>
      <c r="P19" s="157">
        <v>322.5</v>
      </c>
      <c r="Q19" s="186">
        <v>367.5</v>
      </c>
      <c r="R19" s="19"/>
      <c r="S19" s="186">
        <v>9.0</v>
      </c>
      <c r="T19" s="19"/>
      <c r="U19" s="157">
        <v>11.0</v>
      </c>
      <c r="V19" s="153">
        <v>-3.1</v>
      </c>
      <c r="W19" s="156">
        <v>28.817194805194806</v>
      </c>
      <c r="X19" s="19"/>
      <c r="Y19" s="128"/>
    </row>
    <row r="20">
      <c r="A20" s="376" t="s">
        <v>774</v>
      </c>
      <c r="B20" s="19"/>
      <c r="C20" s="156">
        <v>168.68</v>
      </c>
      <c r="D20" s="19"/>
      <c r="E20" s="156">
        <v>0.0</v>
      </c>
      <c r="F20" s="19"/>
      <c r="G20" s="153">
        <v>0.0</v>
      </c>
      <c r="H20" s="185">
        <v>151.0</v>
      </c>
      <c r="I20" s="19"/>
      <c r="J20" s="157">
        <v>16.7</v>
      </c>
      <c r="K20" s="157">
        <v>0.0</v>
      </c>
      <c r="L20" s="157">
        <v>0.0</v>
      </c>
      <c r="M20" s="157">
        <v>0.0</v>
      </c>
      <c r="N20" s="157">
        <v>0.0</v>
      </c>
      <c r="O20" s="157">
        <v>422.0</v>
      </c>
      <c r="P20" s="157">
        <v>481.5</v>
      </c>
      <c r="Q20" s="186">
        <v>374.0</v>
      </c>
      <c r="R20" s="19"/>
      <c r="S20" s="186">
        <v>16.0</v>
      </c>
      <c r="T20" s="19"/>
      <c r="U20" s="157">
        <v>17.0</v>
      </c>
      <c r="V20" s="153">
        <v>11.66</v>
      </c>
      <c r="W20" s="156">
        <v>27.24945238095238</v>
      </c>
      <c r="X20" s="19"/>
      <c r="Y20" s="128"/>
    </row>
    <row r="21">
      <c r="A21" s="376" t="s">
        <v>775</v>
      </c>
      <c r="B21" s="19"/>
      <c r="C21" s="156">
        <v>16.41</v>
      </c>
      <c r="D21" s="19"/>
      <c r="E21" s="156">
        <v>0.0</v>
      </c>
      <c r="F21" s="19"/>
      <c r="G21" s="153">
        <v>0.0</v>
      </c>
      <c r="H21" s="185">
        <v>28.0</v>
      </c>
      <c r="I21" s="19"/>
      <c r="J21" s="157">
        <v>0.98</v>
      </c>
      <c r="K21" s="157">
        <v>-0.23</v>
      </c>
      <c r="L21" s="157">
        <v>0.03</v>
      </c>
      <c r="M21" s="157">
        <v>-0.03</v>
      </c>
      <c r="N21" s="157">
        <v>-18.0</v>
      </c>
      <c r="O21" s="157">
        <v>155.0</v>
      </c>
      <c r="P21" s="157">
        <v>152.0</v>
      </c>
      <c r="Q21" s="186">
        <v>142.0</v>
      </c>
      <c r="R21" s="19"/>
      <c r="S21" s="186">
        <v>12.0</v>
      </c>
      <c r="T21" s="19"/>
      <c r="U21" s="157">
        <v>12.0</v>
      </c>
      <c r="V21" s="153">
        <v>6.33</v>
      </c>
      <c r="W21" s="156">
        <v>27.514450261780105</v>
      </c>
      <c r="X21" s="19"/>
      <c r="Y21" s="128"/>
    </row>
    <row r="22">
      <c r="A22" s="170" t="s">
        <v>43</v>
      </c>
      <c r="B22" s="19"/>
      <c r="C22" s="177">
        <v>1448.54</v>
      </c>
      <c r="D22" s="19"/>
      <c r="E22" s="177">
        <v>131.73</v>
      </c>
      <c r="F22" s="19"/>
      <c r="G22" s="174">
        <v>0.0</v>
      </c>
      <c r="H22" s="170">
        <v>684.0</v>
      </c>
      <c r="I22" s="19"/>
      <c r="J22" s="178">
        <v>-53.13</v>
      </c>
      <c r="K22" s="178">
        <v>-2.02</v>
      </c>
      <c r="L22" s="178">
        <v>-1.79</v>
      </c>
      <c r="M22" s="178">
        <v>-7.91</v>
      </c>
      <c r="N22" s="178">
        <v>-23.0</v>
      </c>
      <c r="O22" s="178">
        <v>2447.0</v>
      </c>
      <c r="P22" s="178">
        <v>2813.0</v>
      </c>
      <c r="Q22" s="193">
        <v>2113.5</v>
      </c>
      <c r="R22" s="19"/>
      <c r="S22" s="193">
        <v>116.0</v>
      </c>
      <c r="T22" s="19"/>
      <c r="U22" s="178">
        <v>85.0</v>
      </c>
      <c r="V22" s="174">
        <v>48.08</v>
      </c>
      <c r="W22" s="177">
        <v>29.3758313632782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15499.398571428572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745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13977.42857142857</v>
      </c>
      <c r="E2" s="3"/>
      <c r="F2" s="136">
        <v>0.10888769649025981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776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777</v>
      </c>
      <c r="B5" s="19"/>
      <c r="C5" s="150">
        <v>19610.67</v>
      </c>
      <c r="D5" s="19"/>
      <c r="E5" s="150">
        <v>34318.6725</v>
      </c>
      <c r="F5" s="19"/>
      <c r="G5" s="151">
        <v>0.0015842979828546476</v>
      </c>
      <c r="H5" s="152">
        <v>-0.08250355618776671</v>
      </c>
      <c r="I5" s="19"/>
      <c r="J5" s="151">
        <v>0.276135389560887</v>
      </c>
      <c r="K5" s="151">
        <v>0.29914372124970745</v>
      </c>
      <c r="L5" s="151">
        <v>0.023008331688820424</v>
      </c>
      <c r="M5" s="151">
        <v>0.21497506204530492</v>
      </c>
      <c r="N5" s="151">
        <v>0.5141187832950124</v>
      </c>
      <c r="O5" s="153">
        <v>61.47545454545455</v>
      </c>
      <c r="P5" s="154">
        <v>34.6698992443325</v>
      </c>
      <c r="Q5" s="155">
        <v>4.97189132706374</v>
      </c>
      <c r="R5" s="19"/>
      <c r="S5" s="156">
        <v>1248.86</v>
      </c>
      <c r="T5" s="19"/>
      <c r="U5" s="157">
        <v>2841.03465559</v>
      </c>
      <c r="V5" s="153">
        <v>1944.7</v>
      </c>
      <c r="W5" s="156">
        <v>13191.8863</v>
      </c>
      <c r="X5" s="19"/>
      <c r="Y5" s="128"/>
    </row>
    <row r="6">
      <c r="A6" s="376" t="s">
        <v>778</v>
      </c>
      <c r="B6" s="19"/>
      <c r="C6" s="150">
        <v>17594.2</v>
      </c>
      <c r="D6" s="19"/>
      <c r="E6" s="150">
        <v>30789.85</v>
      </c>
      <c r="F6" s="19"/>
      <c r="G6" s="151">
        <v>0.07919485152498791</v>
      </c>
      <c r="H6" s="152">
        <v>-0.021244309559939303</v>
      </c>
      <c r="I6" s="19"/>
      <c r="J6" s="151">
        <v>0.2881909947596367</v>
      </c>
      <c r="K6" s="151">
        <v>0.2837547771424674</v>
      </c>
      <c r="L6" s="151">
        <v>-0.004436217617169294</v>
      </c>
      <c r="M6" s="151">
        <v>0.2196637187254891</v>
      </c>
      <c r="N6" s="151">
        <v>0.5034184958679565</v>
      </c>
      <c r="O6" s="153">
        <v>60.66965517241379</v>
      </c>
      <c r="P6" s="154">
        <v>30.2099041533546</v>
      </c>
      <c r="Q6" s="155">
        <v>5.11632545931758</v>
      </c>
      <c r="R6" s="19"/>
      <c r="S6" s="156">
        <v>737.18</v>
      </c>
      <c r="T6" s="19"/>
      <c r="U6" s="157">
        <v>1504.54918177</v>
      </c>
      <c r="V6" s="153">
        <v>1452.62</v>
      </c>
      <c r="W6" s="156">
        <v>12703.0402</v>
      </c>
      <c r="X6" s="19"/>
      <c r="Y6" s="128"/>
    </row>
    <row r="7">
      <c r="A7" s="376" t="s">
        <v>779</v>
      </c>
      <c r="B7" s="19"/>
      <c r="C7" s="150">
        <v>12972.97</v>
      </c>
      <c r="D7" s="19"/>
      <c r="E7" s="150">
        <v>22702.6975</v>
      </c>
      <c r="F7" s="19"/>
      <c r="G7" s="151">
        <v>-0.011088970944715988</v>
      </c>
      <c r="H7" s="152">
        <v>0.014285714285714285</v>
      </c>
      <c r="I7" s="19"/>
      <c r="J7" s="151">
        <v>0.2899243581076654</v>
      </c>
      <c r="K7" s="151">
        <v>0.31453724937311967</v>
      </c>
      <c r="L7" s="151">
        <v>0.024612891265454247</v>
      </c>
      <c r="M7" s="151">
        <v>0.2698387801713871</v>
      </c>
      <c r="N7" s="151">
        <v>0.5843760295445067</v>
      </c>
      <c r="O7" s="153">
        <v>49.89603846153846</v>
      </c>
      <c r="P7" s="154">
        <v>27.5651291512915</v>
      </c>
      <c r="Q7" s="155">
        <v>6.60947046843177</v>
      </c>
      <c r="R7" s="19"/>
      <c r="S7" s="156">
        <v>492.82</v>
      </c>
      <c r="T7" s="19"/>
      <c r="U7" s="157">
        <v>1171.3220948</v>
      </c>
      <c r="V7" s="153">
        <v>1283.19</v>
      </c>
      <c r="W7" s="156">
        <v>8562.8141</v>
      </c>
      <c r="X7" s="19"/>
      <c r="Y7" s="128"/>
    </row>
    <row r="8">
      <c r="A8" s="376" t="s">
        <v>780</v>
      </c>
      <c r="B8" s="19"/>
      <c r="C8" s="150">
        <v>18108.36</v>
      </c>
      <c r="D8" s="19"/>
      <c r="E8" s="150">
        <v>31689.63</v>
      </c>
      <c r="F8" s="19"/>
      <c r="G8" s="151">
        <v>0.12511463415240315</v>
      </c>
      <c r="H8" s="152">
        <v>0.13716814159292035</v>
      </c>
      <c r="I8" s="19"/>
      <c r="J8" s="151">
        <v>0.2594900918691698</v>
      </c>
      <c r="K8" s="151">
        <v>0.258768982944894</v>
      </c>
      <c r="L8" s="151">
        <v>-7.211089242758593E-4</v>
      </c>
      <c r="M8" s="151">
        <v>0.24804068397138118</v>
      </c>
      <c r="N8" s="151">
        <v>0.5068096669162752</v>
      </c>
      <c r="O8" s="153">
        <v>70.18744186046511</v>
      </c>
      <c r="P8" s="154">
        <v>38.8609727164887</v>
      </c>
      <c r="Q8" s="155">
        <v>8.00368932038835</v>
      </c>
      <c r="R8" s="19"/>
      <c r="S8" s="156">
        <v>532.18</v>
      </c>
      <c r="T8" s="19"/>
      <c r="U8" s="157">
        <v>1301.43505718</v>
      </c>
      <c r="V8" s="153">
        <v>1430.0</v>
      </c>
      <c r="W8" s="156">
        <v>7722.9755</v>
      </c>
      <c r="X8" s="19"/>
      <c r="Y8" s="128"/>
    </row>
    <row r="9">
      <c r="A9" s="376" t="s">
        <v>781</v>
      </c>
      <c r="B9" s="19"/>
      <c r="C9" s="150">
        <v>16567.66</v>
      </c>
      <c r="D9" s="19"/>
      <c r="E9" s="150">
        <v>28993.405</v>
      </c>
      <c r="F9" s="19"/>
      <c r="G9" s="151">
        <v>0.28079304424191776</v>
      </c>
      <c r="H9" s="152">
        <v>0.2231404958677686</v>
      </c>
      <c r="I9" s="19"/>
      <c r="J9" s="151">
        <v>0.26633393007823675</v>
      </c>
      <c r="K9" s="151">
        <v>0.25825301219363506</v>
      </c>
      <c r="L9" s="151">
        <v>-0.008080917884601687</v>
      </c>
      <c r="M9" s="151">
        <v>0.19900941955593004</v>
      </c>
      <c r="N9" s="151">
        <v>0.4572624317495651</v>
      </c>
      <c r="O9" s="153">
        <v>66.27064</v>
      </c>
      <c r="P9" s="154">
        <v>38.9859375</v>
      </c>
      <c r="Q9" s="155">
        <v>11.682785467128</v>
      </c>
      <c r="R9" s="19"/>
      <c r="S9" s="156">
        <v>808.93</v>
      </c>
      <c r="T9" s="19"/>
      <c r="U9" s="157">
        <v>1661.11462689</v>
      </c>
      <c r="V9" s="153">
        <v>1974.71</v>
      </c>
      <c r="W9" s="156">
        <v>9700.9063</v>
      </c>
      <c r="X9" s="19"/>
      <c r="Y9" s="128"/>
    </row>
    <row r="10">
      <c r="A10" s="376" t="s">
        <v>782</v>
      </c>
      <c r="B10" s="19"/>
      <c r="C10" s="150">
        <v>16101.43</v>
      </c>
      <c r="D10" s="19"/>
      <c r="E10" s="150">
        <v>28177.5025</v>
      </c>
      <c r="F10" s="19"/>
      <c r="G10" s="151">
        <v>0.20273826481944468</v>
      </c>
      <c r="H10" s="152">
        <v>0.1776061776061776</v>
      </c>
      <c r="I10" s="19"/>
      <c r="J10" s="151">
        <v>0.2805843952990511</v>
      </c>
      <c r="K10" s="151">
        <v>0.28450859954674834</v>
      </c>
      <c r="L10" s="151">
        <v>0.003924204247697254</v>
      </c>
      <c r="M10" s="151">
        <v>0.22255962358622805</v>
      </c>
      <c r="N10" s="151">
        <v>0.5070682231329764</v>
      </c>
      <c r="O10" s="153">
        <v>61.69130268199234</v>
      </c>
      <c r="P10" s="154">
        <v>29.1037154989384</v>
      </c>
      <c r="Q10" s="155">
        <v>7.64130794701987</v>
      </c>
      <c r="R10" s="19"/>
      <c r="S10" s="156">
        <v>563.34</v>
      </c>
      <c r="T10" s="19"/>
      <c r="U10" s="157">
        <v>1228.02095641</v>
      </c>
      <c r="V10" s="153">
        <v>1475.88</v>
      </c>
      <c r="W10" s="156">
        <v>10841.3206</v>
      </c>
      <c r="X10" s="19"/>
      <c r="Y10" s="128"/>
    </row>
    <row r="11">
      <c r="A11" s="376" t="s">
        <v>783</v>
      </c>
      <c r="B11" s="19"/>
      <c r="C11" s="150">
        <v>7540.5</v>
      </c>
      <c r="D11" s="19"/>
      <c r="E11" s="150">
        <v>13195.875</v>
      </c>
      <c r="F11" s="19"/>
      <c r="G11" s="151">
        <v>0.17391649554673014</v>
      </c>
      <c r="H11" s="152">
        <v>0.08148148148148149</v>
      </c>
      <c r="I11" s="19"/>
      <c r="J11" s="151">
        <v>0.27724421457463033</v>
      </c>
      <c r="K11" s="151">
        <v>0.2762495988329686</v>
      </c>
      <c r="L11" s="151">
        <v>-9.946157416616936E-4</v>
      </c>
      <c r="M11" s="151">
        <v>0.36184223857834363</v>
      </c>
      <c r="N11" s="151">
        <v>0.6380918374113123</v>
      </c>
      <c r="O11" s="153">
        <v>43.33620689655172</v>
      </c>
      <c r="P11" s="154">
        <v>31.9728650137741</v>
      </c>
      <c r="Q11" s="155">
        <v>4.70121951219512</v>
      </c>
      <c r="R11" s="19"/>
      <c r="S11" s="156">
        <v>271.83</v>
      </c>
      <c r="T11" s="19"/>
      <c r="U11" s="157">
        <v>637.54413783</v>
      </c>
      <c r="V11" s="153">
        <v>588.74</v>
      </c>
      <c r="W11" s="156">
        <v>6866.9856</v>
      </c>
      <c r="X11" s="19"/>
      <c r="Y11" s="128"/>
    </row>
    <row r="12">
      <c r="A12" s="170" t="s">
        <v>43</v>
      </c>
      <c r="B12" s="19"/>
      <c r="C12" s="171">
        <v>108495.79</v>
      </c>
      <c r="D12" s="19"/>
      <c r="E12" s="171">
        <v>189867.6325</v>
      </c>
      <c r="F12" s="19"/>
      <c r="G12" s="172">
        <v>0.10888769649025981</v>
      </c>
      <c r="H12" s="173">
        <v>0.061241610738255035</v>
      </c>
      <c r="I12" s="19"/>
      <c r="J12" s="172">
        <v>0.27620159270696126</v>
      </c>
      <c r="K12" s="172">
        <v>0.28174286578308705</v>
      </c>
      <c r="L12" s="172">
        <v>0.005541273076125811</v>
      </c>
      <c r="M12" s="172">
        <v>0.23670921056015168</v>
      </c>
      <c r="N12" s="172">
        <v>0.5184520763432388</v>
      </c>
      <c r="O12" s="174">
        <v>59.8762637969095</v>
      </c>
      <c r="P12" s="175">
        <v>33.4395082492391</v>
      </c>
      <c r="Q12" s="176">
        <v>7.07186054784774</v>
      </c>
      <c r="R12" s="19"/>
      <c r="S12" s="177">
        <v>4655.14</v>
      </c>
      <c r="T12" s="19"/>
      <c r="U12" s="178">
        <v>10345.02071047</v>
      </c>
      <c r="V12" s="174">
        <v>10149.84</v>
      </c>
      <c r="W12" s="177">
        <v>69589.9286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784</v>
      </c>
      <c r="B15" s="19"/>
      <c r="C15" s="156">
        <v>315.74</v>
      </c>
      <c r="D15" s="19"/>
      <c r="E15" s="156">
        <v>0.0</v>
      </c>
      <c r="F15" s="19"/>
      <c r="G15" s="153">
        <v>0.0</v>
      </c>
      <c r="H15" s="185">
        <v>141.0</v>
      </c>
      <c r="I15" s="19"/>
      <c r="J15" s="157">
        <v>28.16</v>
      </c>
      <c r="K15" s="157">
        <v>-2.26</v>
      </c>
      <c r="L15" s="157">
        <v>6.6</v>
      </c>
      <c r="M15" s="157">
        <v>8.35</v>
      </c>
      <c r="N15" s="157">
        <v>32.0</v>
      </c>
      <c r="O15" s="157">
        <v>680.0</v>
      </c>
      <c r="P15" s="157">
        <v>570.0</v>
      </c>
      <c r="Q15" s="186">
        <v>480.0</v>
      </c>
      <c r="R15" s="19"/>
      <c r="S15" s="186">
        <v>31.0</v>
      </c>
      <c r="T15" s="19"/>
      <c r="U15" s="157">
        <v>19.0</v>
      </c>
      <c r="V15" s="153">
        <v>10.39</v>
      </c>
      <c r="W15" s="156">
        <v>30.643977272727273</v>
      </c>
      <c r="X15" s="19"/>
      <c r="Y15" s="128"/>
    </row>
    <row r="16">
      <c r="A16" s="376" t="s">
        <v>785</v>
      </c>
      <c r="B16" s="19"/>
      <c r="C16" s="156">
        <v>168.48</v>
      </c>
      <c r="D16" s="19"/>
      <c r="E16" s="156">
        <v>0.0</v>
      </c>
      <c r="F16" s="19"/>
      <c r="G16" s="153">
        <v>0.0</v>
      </c>
      <c r="H16" s="185">
        <v>75.0</v>
      </c>
      <c r="I16" s="19"/>
      <c r="J16" s="157">
        <v>-23.27</v>
      </c>
      <c r="K16" s="157">
        <v>-9.01</v>
      </c>
      <c r="L16" s="157">
        <v>0.0</v>
      </c>
      <c r="M16" s="157">
        <v>-0.72</v>
      </c>
      <c r="N16" s="157">
        <v>-4.0</v>
      </c>
      <c r="O16" s="157">
        <v>499.0</v>
      </c>
      <c r="P16" s="157">
        <v>551.5</v>
      </c>
      <c r="Q16" s="186">
        <v>617.0</v>
      </c>
      <c r="R16" s="19"/>
      <c r="S16" s="186">
        <v>15.0</v>
      </c>
      <c r="T16" s="19"/>
      <c r="U16" s="157">
        <v>15.0</v>
      </c>
      <c r="V16" s="153">
        <v>20.12</v>
      </c>
      <c r="W16" s="156">
        <v>28.455016181229773</v>
      </c>
      <c r="X16" s="19"/>
      <c r="Y16" s="128"/>
    </row>
    <row r="17">
      <c r="A17" s="376" t="s">
        <v>786</v>
      </c>
      <c r="B17" s="19"/>
      <c r="C17" s="156">
        <v>128.78</v>
      </c>
      <c r="D17" s="19"/>
      <c r="E17" s="156">
        <v>123.25</v>
      </c>
      <c r="F17" s="19"/>
      <c r="G17" s="153">
        <v>0.0</v>
      </c>
      <c r="H17" s="185">
        <v>81.0</v>
      </c>
      <c r="I17" s="19"/>
      <c r="J17" s="157">
        <v>-3.69</v>
      </c>
      <c r="K17" s="157">
        <v>0.13</v>
      </c>
      <c r="L17" s="157">
        <v>0.86</v>
      </c>
      <c r="M17" s="157">
        <v>0.27</v>
      </c>
      <c r="N17" s="157">
        <v>152.0</v>
      </c>
      <c r="O17" s="157">
        <v>304.0</v>
      </c>
      <c r="P17" s="157">
        <v>450.0</v>
      </c>
      <c r="Q17" s="186">
        <v>305.0</v>
      </c>
      <c r="R17" s="19"/>
      <c r="S17" s="186">
        <v>25.0</v>
      </c>
      <c r="T17" s="19"/>
      <c r="U17" s="157">
        <v>5.0</v>
      </c>
      <c r="V17" s="153">
        <v>-16.43</v>
      </c>
      <c r="W17" s="156">
        <v>26.475490196078432</v>
      </c>
      <c r="X17" s="19"/>
      <c r="Y17" s="128"/>
    </row>
    <row r="18">
      <c r="A18" s="376" t="s">
        <v>787</v>
      </c>
      <c r="B18" s="19"/>
      <c r="C18" s="156">
        <v>829.01</v>
      </c>
      <c r="D18" s="19"/>
      <c r="E18" s="156">
        <v>171.95</v>
      </c>
      <c r="F18" s="19"/>
      <c r="G18" s="153">
        <v>0.0</v>
      </c>
      <c r="H18" s="185">
        <v>327.0</v>
      </c>
      <c r="I18" s="19"/>
      <c r="J18" s="157">
        <v>5.07</v>
      </c>
      <c r="K18" s="157">
        <v>-0.28</v>
      </c>
      <c r="L18" s="157">
        <v>0.0</v>
      </c>
      <c r="M18" s="157">
        <v>-0.25</v>
      </c>
      <c r="N18" s="157">
        <v>0.0</v>
      </c>
      <c r="O18" s="157">
        <v>428.0</v>
      </c>
      <c r="P18" s="157">
        <v>595.0</v>
      </c>
      <c r="Q18" s="186">
        <v>253.5</v>
      </c>
      <c r="R18" s="19"/>
      <c r="S18" s="186">
        <v>20.0</v>
      </c>
      <c r="T18" s="19"/>
      <c r="U18" s="157">
        <v>19.0</v>
      </c>
      <c r="V18" s="153">
        <v>3.51</v>
      </c>
      <c r="W18" s="156">
        <v>36.47842424242424</v>
      </c>
      <c r="X18" s="19"/>
      <c r="Y18" s="128"/>
    </row>
    <row r="19">
      <c r="A19" s="376" t="s">
        <v>788</v>
      </c>
      <c r="B19" s="19"/>
      <c r="C19" s="156">
        <v>46.06</v>
      </c>
      <c r="D19" s="19"/>
      <c r="E19" s="156">
        <v>0.0</v>
      </c>
      <c r="F19" s="19"/>
      <c r="G19" s="153">
        <v>0.0</v>
      </c>
      <c r="H19" s="185">
        <v>78.0</v>
      </c>
      <c r="I19" s="19"/>
      <c r="J19" s="157">
        <v>-46.03</v>
      </c>
      <c r="K19" s="157">
        <v>14.26</v>
      </c>
      <c r="L19" s="157">
        <v>-4.91</v>
      </c>
      <c r="M19" s="157">
        <v>-5.49</v>
      </c>
      <c r="N19" s="157">
        <v>1.0</v>
      </c>
      <c r="O19" s="157">
        <v>337.0</v>
      </c>
      <c r="P19" s="157">
        <v>401.0</v>
      </c>
      <c r="Q19" s="186">
        <v>381.0</v>
      </c>
      <c r="R19" s="19"/>
      <c r="S19" s="186">
        <v>12.0</v>
      </c>
      <c r="T19" s="19"/>
      <c r="U19" s="157">
        <v>15.0</v>
      </c>
      <c r="V19" s="153">
        <v>-2.36</v>
      </c>
      <c r="W19" s="156">
        <v>29.20104424778761</v>
      </c>
      <c r="X19" s="19"/>
      <c r="Y19" s="128"/>
    </row>
    <row r="20">
      <c r="A20" s="376" t="s">
        <v>789</v>
      </c>
      <c r="B20" s="19"/>
      <c r="C20" s="156">
        <v>241.02</v>
      </c>
      <c r="D20" s="19"/>
      <c r="E20" s="156">
        <v>0.0</v>
      </c>
      <c r="F20" s="19"/>
      <c r="G20" s="153">
        <v>0.0</v>
      </c>
      <c r="H20" s="185">
        <v>216.0</v>
      </c>
      <c r="I20" s="19"/>
      <c r="J20" s="157">
        <v>33.56</v>
      </c>
      <c r="K20" s="157">
        <v>0.0</v>
      </c>
      <c r="L20" s="157">
        <v>0.0</v>
      </c>
      <c r="M20" s="157">
        <v>0.0</v>
      </c>
      <c r="N20" s="157">
        <v>0.0</v>
      </c>
      <c r="O20" s="157">
        <v>461.0</v>
      </c>
      <c r="P20" s="157">
        <v>604.5</v>
      </c>
      <c r="Q20" s="186">
        <v>367.5</v>
      </c>
      <c r="R20" s="19"/>
      <c r="S20" s="186">
        <v>15.0</v>
      </c>
      <c r="T20" s="19"/>
      <c r="U20" s="157">
        <v>7.0</v>
      </c>
      <c r="V20" s="153">
        <v>0.61</v>
      </c>
      <c r="W20" s="156">
        <v>27.40561433447099</v>
      </c>
      <c r="X20" s="19"/>
      <c r="Y20" s="128"/>
    </row>
    <row r="21">
      <c r="A21" s="376" t="s">
        <v>790</v>
      </c>
      <c r="B21" s="19"/>
      <c r="C21" s="156">
        <v>24.43</v>
      </c>
      <c r="D21" s="19"/>
      <c r="E21" s="156">
        <v>0.0</v>
      </c>
      <c r="F21" s="19"/>
      <c r="G21" s="153">
        <v>0.0</v>
      </c>
      <c r="H21" s="185">
        <v>37.0</v>
      </c>
      <c r="I21" s="19"/>
      <c r="J21" s="157">
        <v>3.45</v>
      </c>
      <c r="K21" s="157">
        <v>0.86</v>
      </c>
      <c r="L21" s="157">
        <v>0.03</v>
      </c>
      <c r="M21" s="157">
        <v>-0.03</v>
      </c>
      <c r="N21" s="157">
        <v>-20.0</v>
      </c>
      <c r="O21" s="157">
        <v>190.0</v>
      </c>
      <c r="P21" s="157">
        <v>240.0</v>
      </c>
      <c r="Q21" s="186">
        <v>165.0</v>
      </c>
      <c r="R21" s="19"/>
      <c r="S21" s="186">
        <v>12.0</v>
      </c>
      <c r="T21" s="19"/>
      <c r="U21" s="157">
        <v>11.0</v>
      </c>
      <c r="V21" s="153">
        <v>5.4</v>
      </c>
      <c r="W21" s="156">
        <v>26.95417857142857</v>
      </c>
      <c r="X21" s="19"/>
      <c r="Y21" s="128"/>
    </row>
    <row r="22">
      <c r="A22" s="170" t="s">
        <v>43</v>
      </c>
      <c r="B22" s="19"/>
      <c r="C22" s="177">
        <v>1753.52</v>
      </c>
      <c r="D22" s="19"/>
      <c r="E22" s="177">
        <v>295.2</v>
      </c>
      <c r="F22" s="19"/>
      <c r="G22" s="174">
        <v>0.0</v>
      </c>
      <c r="H22" s="170">
        <v>955.0</v>
      </c>
      <c r="I22" s="19"/>
      <c r="J22" s="178">
        <v>-2.75</v>
      </c>
      <c r="K22" s="178">
        <v>3.7</v>
      </c>
      <c r="L22" s="178">
        <v>2.58</v>
      </c>
      <c r="M22" s="178">
        <v>2.13</v>
      </c>
      <c r="N22" s="178">
        <v>161.0</v>
      </c>
      <c r="O22" s="178">
        <v>2899.0</v>
      </c>
      <c r="P22" s="178">
        <v>3412.0</v>
      </c>
      <c r="Q22" s="193">
        <v>2569.0</v>
      </c>
      <c r="R22" s="19"/>
      <c r="S22" s="193">
        <v>130.0</v>
      </c>
      <c r="T22" s="19"/>
      <c r="U22" s="178">
        <v>91.0</v>
      </c>
      <c r="V22" s="174">
        <v>21.24</v>
      </c>
      <c r="W22" s="177">
        <v>29.5043962420558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27241.41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745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25473.02</v>
      </c>
      <c r="E2" s="3"/>
      <c r="F2" s="136">
        <v>0.06942207873271407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791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792</v>
      </c>
      <c r="B5" s="19"/>
      <c r="C5" s="150">
        <v>35612.28</v>
      </c>
      <c r="D5" s="19"/>
      <c r="E5" s="150">
        <v>41547.66</v>
      </c>
      <c r="F5" s="19"/>
      <c r="G5" s="151">
        <v>0.008692726151085189</v>
      </c>
      <c r="H5" s="152">
        <v>-0.06769983686786298</v>
      </c>
      <c r="I5" s="19"/>
      <c r="J5" s="151">
        <v>0.2733528996177723</v>
      </c>
      <c r="K5" s="151">
        <v>0.32594151511781894</v>
      </c>
      <c r="L5" s="151">
        <v>0.052588615500046614</v>
      </c>
      <c r="M5" s="151">
        <v>0.21677998432001547</v>
      </c>
      <c r="N5" s="151">
        <v>0.5427214994378343</v>
      </c>
      <c r="O5" s="153">
        <v>60.875692307692304</v>
      </c>
      <c r="P5" s="154">
        <v>32.3318634423898</v>
      </c>
      <c r="Q5" s="155">
        <v>5.19497330960854</v>
      </c>
      <c r="R5" s="19"/>
      <c r="S5" s="156">
        <v>2325.93</v>
      </c>
      <c r="T5" s="19"/>
      <c r="U5" s="157">
        <v>5233.28994894</v>
      </c>
      <c r="V5" s="153">
        <v>3375.56</v>
      </c>
      <c r="W5" s="156">
        <v>10471.4881</v>
      </c>
      <c r="X5" s="19"/>
      <c r="Y5" s="128"/>
    </row>
    <row r="6">
      <c r="A6" s="376" t="s">
        <v>793</v>
      </c>
      <c r="B6" s="19"/>
      <c r="C6" s="150">
        <v>31122.73</v>
      </c>
      <c r="D6" s="19"/>
      <c r="E6" s="150">
        <v>36309.85166666667</v>
      </c>
      <c r="F6" s="19"/>
      <c r="G6" s="151">
        <v>0.06794257223936011</v>
      </c>
      <c r="H6" s="152">
        <v>-9.009009009009009E-4</v>
      </c>
      <c r="I6" s="19"/>
      <c r="J6" s="151">
        <v>0.2861150034074774</v>
      </c>
      <c r="K6" s="151">
        <v>0.28495264393579867</v>
      </c>
      <c r="L6" s="151">
        <v>-0.0011623594716787377</v>
      </c>
      <c r="M6" s="151">
        <v>0.21462749572418616</v>
      </c>
      <c r="N6" s="151">
        <v>0.4995801396599848</v>
      </c>
      <c r="O6" s="153">
        <v>62.49544176706827</v>
      </c>
      <c r="P6" s="154">
        <v>27.9556486654252</v>
      </c>
      <c r="Q6" s="155">
        <v>5.0905525030525</v>
      </c>
      <c r="R6" s="19"/>
      <c r="S6" s="156">
        <v>1210.73</v>
      </c>
      <c r="T6" s="19"/>
      <c r="U6" s="157">
        <v>2444.73670055</v>
      </c>
      <c r="V6" s="153">
        <v>2588.11</v>
      </c>
      <c r="W6" s="156">
        <v>11168.8257</v>
      </c>
      <c r="X6" s="19"/>
      <c r="Y6" s="128"/>
    </row>
    <row r="7">
      <c r="A7" s="376" t="s">
        <v>794</v>
      </c>
      <c r="B7" s="19"/>
      <c r="C7" s="150">
        <v>23231.47</v>
      </c>
      <c r="D7" s="19"/>
      <c r="E7" s="150">
        <v>27103.381666666668</v>
      </c>
      <c r="F7" s="19"/>
      <c r="G7" s="151">
        <v>0.021402367498685407</v>
      </c>
      <c r="H7" s="152">
        <v>0.026378896882494004</v>
      </c>
      <c r="I7" s="19"/>
      <c r="J7" s="151">
        <v>0.28623328614160015</v>
      </c>
      <c r="K7" s="151">
        <v>0.2977207382916363</v>
      </c>
      <c r="L7" s="151">
        <v>0.011487452150036137</v>
      </c>
      <c r="M7" s="151">
        <v>0.25346401239353344</v>
      </c>
      <c r="N7" s="151">
        <v>0.5511847506851697</v>
      </c>
      <c r="O7" s="153">
        <v>52.44124153498871</v>
      </c>
      <c r="P7" s="154">
        <v>27.1203546099291</v>
      </c>
      <c r="Q7" s="155">
        <v>7.28652105470287</v>
      </c>
      <c r="R7" s="19"/>
      <c r="S7" s="156">
        <v>863.87</v>
      </c>
      <c r="T7" s="19"/>
      <c r="U7" s="157">
        <v>2029.29813001</v>
      </c>
      <c r="V7" s="153">
        <v>2238.62</v>
      </c>
      <c r="W7" s="156">
        <v>5767.7059</v>
      </c>
      <c r="X7" s="19"/>
      <c r="Y7" s="128"/>
    </row>
    <row r="8">
      <c r="A8" s="376" t="s">
        <v>795</v>
      </c>
      <c r="B8" s="19"/>
      <c r="C8" s="150">
        <v>34930.02</v>
      </c>
      <c r="D8" s="19"/>
      <c r="E8" s="150">
        <v>40751.69</v>
      </c>
      <c r="F8" s="19"/>
      <c r="G8" s="151">
        <v>0.05729775673205886</v>
      </c>
      <c r="H8" s="152">
        <v>0.13373493975903614</v>
      </c>
      <c r="I8" s="19"/>
      <c r="J8" s="151">
        <v>0.25171356901599257</v>
      </c>
      <c r="K8" s="151">
        <v>0.251253652302518</v>
      </c>
      <c r="L8" s="151">
        <v>-4.599167134745414E-4</v>
      </c>
      <c r="M8" s="151">
        <v>0.2200800343085976</v>
      </c>
      <c r="N8" s="151">
        <v>0.4713336866111156</v>
      </c>
      <c r="O8" s="153">
        <v>74.79661670235546</v>
      </c>
      <c r="P8" s="154">
        <v>39.5814960629921</v>
      </c>
      <c r="Q8" s="155">
        <v>9.4555614973262</v>
      </c>
      <c r="R8" s="19"/>
      <c r="S8" s="156">
        <v>965.96</v>
      </c>
      <c r="T8" s="19"/>
      <c r="U8" s="157">
        <v>2384.98711831</v>
      </c>
      <c r="V8" s="153">
        <v>2641.87</v>
      </c>
      <c r="W8" s="156">
        <v>6984.2724</v>
      </c>
      <c r="X8" s="19"/>
      <c r="Y8" s="128"/>
    </row>
    <row r="9">
      <c r="A9" s="376" t="s">
        <v>796</v>
      </c>
      <c r="B9" s="19"/>
      <c r="C9" s="150">
        <v>26173.05</v>
      </c>
      <c r="D9" s="19"/>
      <c r="E9" s="150">
        <v>30535.225</v>
      </c>
      <c r="F9" s="19"/>
      <c r="G9" s="151">
        <v>0.211133260960705</v>
      </c>
      <c r="H9" s="152">
        <v>0.21254801536491677</v>
      </c>
      <c r="I9" s="19"/>
      <c r="J9" s="151">
        <v>0.26701206011527123</v>
      </c>
      <c r="K9" s="151">
        <v>0.25854942775106454</v>
      </c>
      <c r="L9" s="151">
        <v>-0.008462632364206694</v>
      </c>
      <c r="M9" s="151">
        <v>0.21901226643436664</v>
      </c>
      <c r="N9" s="151">
        <v>0.4775616941854312</v>
      </c>
      <c r="O9" s="153">
        <v>64.62481481481481</v>
      </c>
      <c r="P9" s="154">
        <v>35.284738292011</v>
      </c>
      <c r="Q9" s="155">
        <v>9.51960043196544</v>
      </c>
      <c r="R9" s="19"/>
      <c r="S9" s="156">
        <v>1389.9</v>
      </c>
      <c r="T9" s="19"/>
      <c r="U9" s="157">
        <v>2746.73600942</v>
      </c>
      <c r="V9" s="153">
        <v>3112.92</v>
      </c>
      <c r="W9" s="156">
        <v>9684.947</v>
      </c>
      <c r="X9" s="19"/>
      <c r="Y9" s="128"/>
    </row>
    <row r="10">
      <c r="A10" s="376" t="s">
        <v>797</v>
      </c>
      <c r="B10" s="19"/>
      <c r="C10" s="150">
        <v>26463.2</v>
      </c>
      <c r="D10" s="19"/>
      <c r="E10" s="150">
        <v>30873.733333333334</v>
      </c>
      <c r="F10" s="19"/>
      <c r="G10" s="151">
        <v>0.08857394723234953</v>
      </c>
      <c r="H10" s="152">
        <v>0.06195652173913044</v>
      </c>
      <c r="I10" s="19"/>
      <c r="J10" s="151">
        <v>0.28118103630702257</v>
      </c>
      <c r="K10" s="151">
        <v>0.28586520904501345</v>
      </c>
      <c r="L10" s="151">
        <v>0.00468417273799087</v>
      </c>
      <c r="M10" s="151">
        <v>0.225300931104326</v>
      </c>
      <c r="N10" s="151">
        <v>0.5111661401493395</v>
      </c>
      <c r="O10" s="153">
        <v>60.97511520737327</v>
      </c>
      <c r="P10" s="154">
        <v>29.8897282968854</v>
      </c>
      <c r="Q10" s="155">
        <v>7.99652920962199</v>
      </c>
      <c r="R10" s="19"/>
      <c r="S10" s="156">
        <v>886.83</v>
      </c>
      <c r="T10" s="19"/>
      <c r="U10" s="157">
        <v>1566.82443984</v>
      </c>
      <c r="V10" s="153">
        <v>2360.04</v>
      </c>
      <c r="W10" s="156">
        <v>7742.5582</v>
      </c>
      <c r="X10" s="19"/>
      <c r="Y10" s="128"/>
    </row>
    <row r="11">
      <c r="A11" s="376" t="s">
        <v>798</v>
      </c>
      <c r="B11" s="19"/>
      <c r="C11" s="150">
        <v>13157.12</v>
      </c>
      <c r="D11" s="19"/>
      <c r="E11" s="150">
        <v>15349.973333333333</v>
      </c>
      <c r="F11" s="19"/>
      <c r="G11" s="151">
        <v>0.08191458569060338</v>
      </c>
      <c r="H11" s="152">
        <v>0.041407867494824016</v>
      </c>
      <c r="I11" s="19"/>
      <c r="J11" s="151">
        <v>0.28388127492946785</v>
      </c>
      <c r="K11" s="151">
        <v>0.24145073541930148</v>
      </c>
      <c r="L11" s="151">
        <v>-0.04243053951016636</v>
      </c>
      <c r="M11" s="151">
        <v>0.35307590870950484</v>
      </c>
      <c r="N11" s="151">
        <v>0.5945266441288063</v>
      </c>
      <c r="O11" s="153">
        <v>41.116</v>
      </c>
      <c r="P11" s="154">
        <v>28.1378421900161</v>
      </c>
      <c r="Q11" s="155">
        <v>4.26447105788423</v>
      </c>
      <c r="R11" s="19"/>
      <c r="S11" s="156">
        <v>453.46</v>
      </c>
      <c r="T11" s="19"/>
      <c r="U11" s="157">
        <v>1169.86870998</v>
      </c>
      <c r="V11" s="153">
        <v>992.21</v>
      </c>
      <c r="W11" s="156">
        <v>8412.7051</v>
      </c>
      <c r="X11" s="19"/>
      <c r="Y11" s="128"/>
    </row>
    <row r="12">
      <c r="A12" s="170" t="s">
        <v>43</v>
      </c>
      <c r="B12" s="19"/>
      <c r="C12" s="171">
        <v>190689.87</v>
      </c>
      <c r="D12" s="19"/>
      <c r="E12" s="171">
        <v>222471.515</v>
      </c>
      <c r="F12" s="19"/>
      <c r="G12" s="172">
        <v>0.06942207873271407</v>
      </c>
      <c r="H12" s="173">
        <v>0.04721862871927555</v>
      </c>
      <c r="I12" s="19"/>
      <c r="J12" s="172">
        <v>0.2739836678267178</v>
      </c>
      <c r="K12" s="172">
        <v>0.2814913125694616</v>
      </c>
      <c r="L12" s="172">
        <v>0.007507644742743807</v>
      </c>
      <c r="M12" s="172">
        <v>0.23239529923639887</v>
      </c>
      <c r="N12" s="172">
        <v>0.5138866118058605</v>
      </c>
      <c r="O12" s="174">
        <v>60.4980552030457</v>
      </c>
      <c r="P12" s="175">
        <v>31.9280450985942</v>
      </c>
      <c r="Q12" s="176">
        <v>7.0553479280688</v>
      </c>
      <c r="R12" s="19"/>
      <c r="S12" s="177">
        <v>8096.68</v>
      </c>
      <c r="T12" s="19"/>
      <c r="U12" s="178">
        <v>17575.74105705</v>
      </c>
      <c r="V12" s="174">
        <v>17309.33</v>
      </c>
      <c r="W12" s="177">
        <v>60232.5024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799</v>
      </c>
      <c r="B15" s="19"/>
      <c r="C15" s="156">
        <v>515.01</v>
      </c>
      <c r="D15" s="19"/>
      <c r="E15" s="156">
        <v>0.0</v>
      </c>
      <c r="F15" s="19"/>
      <c r="G15" s="153">
        <v>0.0</v>
      </c>
      <c r="H15" s="185">
        <v>289.0</v>
      </c>
      <c r="I15" s="19"/>
      <c r="J15" s="157">
        <v>29.3</v>
      </c>
      <c r="K15" s="157">
        <v>39.08</v>
      </c>
      <c r="L15" s="157">
        <v>12.68</v>
      </c>
      <c r="M15" s="157">
        <v>6.25</v>
      </c>
      <c r="N15" s="157">
        <v>34.0</v>
      </c>
      <c r="O15" s="157">
        <v>519.0</v>
      </c>
      <c r="P15" s="157">
        <v>534.0</v>
      </c>
      <c r="Q15" s="186">
        <v>449.0</v>
      </c>
      <c r="R15" s="19"/>
      <c r="S15" s="186">
        <v>13.0</v>
      </c>
      <c r="T15" s="19"/>
      <c r="U15" s="157">
        <v>24.0</v>
      </c>
      <c r="V15" s="153">
        <v>10.4</v>
      </c>
      <c r="W15" s="156">
        <v>31.478031135531136</v>
      </c>
      <c r="X15" s="19"/>
      <c r="Y15" s="128"/>
    </row>
    <row r="16">
      <c r="A16" s="376" t="s">
        <v>800</v>
      </c>
      <c r="B16" s="19"/>
      <c r="C16" s="156">
        <v>218.17</v>
      </c>
      <c r="D16" s="19"/>
      <c r="E16" s="156">
        <v>0.0</v>
      </c>
      <c r="F16" s="19"/>
      <c r="G16" s="153">
        <v>0.0</v>
      </c>
      <c r="H16" s="185">
        <v>130.0</v>
      </c>
      <c r="I16" s="19"/>
      <c r="J16" s="157">
        <v>-24.37</v>
      </c>
      <c r="K16" s="157">
        <v>-7.28</v>
      </c>
      <c r="L16" s="157">
        <v>0.0</v>
      </c>
      <c r="M16" s="157">
        <v>-1.75</v>
      </c>
      <c r="N16" s="157">
        <v>-4.0</v>
      </c>
      <c r="O16" s="157">
        <v>494.0</v>
      </c>
      <c r="P16" s="157">
        <v>504.0</v>
      </c>
      <c r="Q16" s="186">
        <v>442.0</v>
      </c>
      <c r="R16" s="19"/>
      <c r="S16" s="186">
        <v>8.0</v>
      </c>
      <c r="T16" s="19"/>
      <c r="U16" s="157">
        <v>12.0</v>
      </c>
      <c r="V16" s="153">
        <v>-8.38</v>
      </c>
      <c r="W16" s="156">
        <v>29.073093457943926</v>
      </c>
      <c r="X16" s="19"/>
      <c r="Y16" s="128"/>
    </row>
    <row r="17">
      <c r="A17" s="376" t="s">
        <v>801</v>
      </c>
      <c r="B17" s="19"/>
      <c r="C17" s="156">
        <v>354.8</v>
      </c>
      <c r="D17" s="19"/>
      <c r="E17" s="156">
        <v>164.15</v>
      </c>
      <c r="F17" s="19"/>
      <c r="G17" s="153">
        <v>0.0</v>
      </c>
      <c r="H17" s="185">
        <v>147.0</v>
      </c>
      <c r="I17" s="19"/>
      <c r="J17" s="157">
        <v>-5.01</v>
      </c>
      <c r="K17" s="157">
        <v>0.85</v>
      </c>
      <c r="L17" s="157">
        <v>0.0</v>
      </c>
      <c r="M17" s="157">
        <v>-0.54</v>
      </c>
      <c r="N17" s="157">
        <v>146.0</v>
      </c>
      <c r="O17" s="157">
        <v>142.0</v>
      </c>
      <c r="P17" s="157">
        <v>229.5</v>
      </c>
      <c r="Q17" s="186">
        <v>145.0</v>
      </c>
      <c r="R17" s="19"/>
      <c r="S17" s="186">
        <v>13.0</v>
      </c>
      <c r="T17" s="19"/>
      <c r="U17" s="157">
        <v>1.0</v>
      </c>
      <c r="V17" s="153">
        <v>0.24</v>
      </c>
      <c r="W17" s="156">
        <v>27.236768060836503</v>
      </c>
      <c r="X17" s="19"/>
      <c r="Y17" s="128"/>
    </row>
    <row r="18">
      <c r="A18" s="376" t="s">
        <v>802</v>
      </c>
      <c r="B18" s="19"/>
      <c r="C18" s="156">
        <v>937.13</v>
      </c>
      <c r="D18" s="19"/>
      <c r="E18" s="156">
        <v>289.14</v>
      </c>
      <c r="F18" s="19"/>
      <c r="G18" s="153">
        <v>0.0</v>
      </c>
      <c r="H18" s="185">
        <v>631.0</v>
      </c>
      <c r="I18" s="19"/>
      <c r="J18" s="157">
        <v>5.07</v>
      </c>
      <c r="K18" s="157">
        <v>-0.28</v>
      </c>
      <c r="L18" s="157">
        <v>0.0</v>
      </c>
      <c r="M18" s="157">
        <v>-0.25</v>
      </c>
      <c r="N18" s="157">
        <v>-2.0</v>
      </c>
      <c r="O18" s="157">
        <v>238.0</v>
      </c>
      <c r="P18" s="157">
        <v>373.0</v>
      </c>
      <c r="Q18" s="186">
        <v>213.0</v>
      </c>
      <c r="R18" s="19"/>
      <c r="S18" s="186">
        <v>16.0</v>
      </c>
      <c r="T18" s="19"/>
      <c r="U18" s="157">
        <v>13.0</v>
      </c>
      <c r="V18" s="153">
        <v>12.45</v>
      </c>
      <c r="W18" s="156">
        <v>38.43607497243661</v>
      </c>
      <c r="X18" s="19"/>
      <c r="Y18" s="128"/>
    </row>
    <row r="19">
      <c r="A19" s="376" t="s">
        <v>803</v>
      </c>
      <c r="B19" s="19"/>
      <c r="C19" s="156">
        <v>79.86</v>
      </c>
      <c r="D19" s="19"/>
      <c r="E19" s="156">
        <v>0.0</v>
      </c>
      <c r="F19" s="19"/>
      <c r="G19" s="153">
        <v>96.1349995136261</v>
      </c>
      <c r="H19" s="185">
        <v>118.0</v>
      </c>
      <c r="I19" s="19"/>
      <c r="J19" s="157">
        <v>-57.99</v>
      </c>
      <c r="K19" s="157">
        <v>6.76</v>
      </c>
      <c r="L19" s="157">
        <v>-4.91</v>
      </c>
      <c r="M19" s="157">
        <v>-6.37</v>
      </c>
      <c r="N19" s="157">
        <v>1.0</v>
      </c>
      <c r="O19" s="157">
        <v>306.0</v>
      </c>
      <c r="P19" s="157">
        <v>409.0</v>
      </c>
      <c r="Q19" s="186">
        <v>402.0</v>
      </c>
      <c r="R19" s="19"/>
      <c r="S19" s="186">
        <v>11.0</v>
      </c>
      <c r="T19" s="19"/>
      <c r="U19" s="157">
        <v>20.0</v>
      </c>
      <c r="V19" s="153">
        <v>-1.05</v>
      </c>
      <c r="W19" s="156">
        <v>28.742566079295155</v>
      </c>
      <c r="X19" s="19"/>
      <c r="Y19" s="128"/>
    </row>
    <row r="20">
      <c r="A20" s="376" t="s">
        <v>804</v>
      </c>
      <c r="B20" s="19"/>
      <c r="C20" s="156">
        <v>309.49</v>
      </c>
      <c r="D20" s="19"/>
      <c r="E20" s="156">
        <v>0.0</v>
      </c>
      <c r="F20" s="19"/>
      <c r="G20" s="153">
        <v>79.3650033473968</v>
      </c>
      <c r="H20" s="185">
        <v>364.0</v>
      </c>
      <c r="I20" s="19"/>
      <c r="J20" s="157">
        <v>60.67</v>
      </c>
      <c r="K20" s="157">
        <v>0.0</v>
      </c>
      <c r="L20" s="157">
        <v>0.0</v>
      </c>
      <c r="M20" s="157">
        <v>0.0</v>
      </c>
      <c r="N20" s="157">
        <v>0.0</v>
      </c>
      <c r="O20" s="157">
        <v>261.0</v>
      </c>
      <c r="P20" s="157">
        <v>300.0</v>
      </c>
      <c r="Q20" s="186">
        <v>172.0</v>
      </c>
      <c r="R20" s="19"/>
      <c r="S20" s="186">
        <v>14.0</v>
      </c>
      <c r="T20" s="19"/>
      <c r="U20" s="157">
        <v>4.0</v>
      </c>
      <c r="V20" s="153">
        <v>-3.11</v>
      </c>
      <c r="W20" s="156">
        <v>27.71799149840595</v>
      </c>
      <c r="X20" s="19"/>
      <c r="Y20" s="128"/>
    </row>
    <row r="21">
      <c r="A21" s="376" t="s">
        <v>805</v>
      </c>
      <c r="B21" s="19"/>
      <c r="C21" s="156">
        <v>76.74</v>
      </c>
      <c r="D21" s="19"/>
      <c r="E21" s="156">
        <v>124.54</v>
      </c>
      <c r="F21" s="19"/>
      <c r="G21" s="153">
        <v>0.0</v>
      </c>
      <c r="H21" s="185">
        <v>68.0</v>
      </c>
      <c r="I21" s="19"/>
      <c r="J21" s="157">
        <v>-55.84</v>
      </c>
      <c r="K21" s="157">
        <v>-9.57</v>
      </c>
      <c r="L21" s="157">
        <v>1.88</v>
      </c>
      <c r="M21" s="157">
        <v>5.99</v>
      </c>
      <c r="N21" s="157">
        <v>-67.0</v>
      </c>
      <c r="O21" s="157">
        <v>197.0</v>
      </c>
      <c r="P21" s="157">
        <v>265.5</v>
      </c>
      <c r="Q21" s="186">
        <v>184.0</v>
      </c>
      <c r="R21" s="19"/>
      <c r="S21" s="186">
        <v>8.0</v>
      </c>
      <c r="T21" s="19"/>
      <c r="U21" s="157">
        <v>13.0</v>
      </c>
      <c r="V21" s="153">
        <v>11.81</v>
      </c>
      <c r="W21" s="156">
        <v>27.203181818181818</v>
      </c>
      <c r="X21" s="19"/>
      <c r="Y21" s="128"/>
    </row>
    <row r="22">
      <c r="A22" s="170" t="s">
        <v>43</v>
      </c>
      <c r="B22" s="19"/>
      <c r="C22" s="177">
        <v>2491.2</v>
      </c>
      <c r="D22" s="19"/>
      <c r="E22" s="177">
        <v>577.83</v>
      </c>
      <c r="F22" s="19"/>
      <c r="G22" s="174">
        <v>175.5000028610229</v>
      </c>
      <c r="H22" s="170">
        <v>1747.0</v>
      </c>
      <c r="I22" s="19"/>
      <c r="J22" s="178">
        <v>-48.17</v>
      </c>
      <c r="K22" s="178">
        <v>29.56</v>
      </c>
      <c r="L22" s="178">
        <v>9.65</v>
      </c>
      <c r="M22" s="178">
        <v>3.33</v>
      </c>
      <c r="N22" s="178">
        <v>108.0</v>
      </c>
      <c r="O22" s="178">
        <v>2157.0</v>
      </c>
      <c r="P22" s="178">
        <v>2615.0</v>
      </c>
      <c r="Q22" s="193">
        <v>2007.0</v>
      </c>
      <c r="R22" s="19"/>
      <c r="S22" s="193">
        <v>83.0</v>
      </c>
      <c r="T22" s="19"/>
      <c r="U22" s="178">
        <v>87.0</v>
      </c>
      <c r="V22" s="174">
        <v>22.36</v>
      </c>
      <c r="W22" s="177">
        <v>30.2343353254725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32152.858571428573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745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29815.02857142857</v>
      </c>
      <c r="E2" s="3"/>
      <c r="F2" s="136">
        <v>0.07841112727426054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806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807</v>
      </c>
      <c r="B5" s="19"/>
      <c r="C5" s="150">
        <v>41824.89</v>
      </c>
      <c r="D5" s="19"/>
      <c r="E5" s="150">
        <v>41824.89</v>
      </c>
      <c r="F5" s="19"/>
      <c r="G5" s="151">
        <v>0.006961474624022588</v>
      </c>
      <c r="H5" s="152">
        <v>-0.07192254495159059</v>
      </c>
      <c r="I5" s="19"/>
      <c r="J5" s="151">
        <v>0.2733642575031279</v>
      </c>
      <c r="K5" s="151">
        <v>0.318142244964661</v>
      </c>
      <c r="L5" s="151">
        <v>0.044777987461533074</v>
      </c>
      <c r="M5" s="151">
        <v>0.21809518447029985</v>
      </c>
      <c r="N5" s="151">
        <v>0.5362374294349609</v>
      </c>
      <c r="O5" s="153">
        <v>60.969227405247814</v>
      </c>
      <c r="P5" s="154">
        <v>31.9610974610975</v>
      </c>
      <c r="Q5" s="155">
        <v>5.10094912680334</v>
      </c>
      <c r="R5" s="19"/>
      <c r="S5" s="156">
        <v>2718.3</v>
      </c>
      <c r="T5" s="19"/>
      <c r="U5" s="157">
        <v>6114.81417593</v>
      </c>
      <c r="V5" s="153">
        <v>3947.03</v>
      </c>
      <c r="W5" s="156">
        <v>8772.7436</v>
      </c>
      <c r="X5" s="19"/>
      <c r="Y5" s="128"/>
    </row>
    <row r="6">
      <c r="A6" s="376" t="s">
        <v>808</v>
      </c>
      <c r="B6" s="19"/>
      <c r="C6" s="150">
        <v>36433.17</v>
      </c>
      <c r="D6" s="19"/>
      <c r="E6" s="150">
        <v>36433.17</v>
      </c>
      <c r="F6" s="19"/>
      <c r="G6" s="151">
        <v>0.08613852472114039</v>
      </c>
      <c r="H6" s="152">
        <v>0.010164190774042221</v>
      </c>
      <c r="I6" s="19"/>
      <c r="J6" s="151">
        <v>0.2867779553632034</v>
      </c>
      <c r="K6" s="151">
        <v>0.2894400432353265</v>
      </c>
      <c r="L6" s="151">
        <v>0.002662087872123123</v>
      </c>
      <c r="M6" s="151">
        <v>0.21703637372207799</v>
      </c>
      <c r="N6" s="151">
        <v>0.5064764169574045</v>
      </c>
      <c r="O6" s="153">
        <v>61.96117346938775</v>
      </c>
      <c r="P6" s="154">
        <v>28.0451225873761</v>
      </c>
      <c r="Q6" s="155">
        <v>5.15687123000262</v>
      </c>
      <c r="R6" s="19"/>
      <c r="S6" s="156">
        <v>1451.81</v>
      </c>
      <c r="T6" s="19"/>
      <c r="U6" s="157">
        <v>2931.27632684</v>
      </c>
      <c r="V6" s="153">
        <v>3079.34</v>
      </c>
      <c r="W6" s="156">
        <v>9492.1118</v>
      </c>
      <c r="X6" s="19"/>
      <c r="Y6" s="128"/>
    </row>
    <row r="7">
      <c r="A7" s="376" t="s">
        <v>809</v>
      </c>
      <c r="B7" s="19"/>
      <c r="C7" s="150">
        <v>27619.62</v>
      </c>
      <c r="D7" s="19"/>
      <c r="E7" s="150">
        <v>27619.62</v>
      </c>
      <c r="F7" s="19"/>
      <c r="G7" s="151">
        <v>0.05012535521111916</v>
      </c>
      <c r="H7" s="152">
        <v>0.05159958720330237</v>
      </c>
      <c r="I7" s="19"/>
      <c r="J7" s="151">
        <v>0.28690184730999196</v>
      </c>
      <c r="K7" s="151">
        <v>0.2819896435939379</v>
      </c>
      <c r="L7" s="151">
        <v>-0.004912203716054022</v>
      </c>
      <c r="M7" s="151">
        <v>0.2502921618762315</v>
      </c>
      <c r="N7" s="151">
        <v>0.5322818054701693</v>
      </c>
      <c r="O7" s="153">
        <v>52.911149425287356</v>
      </c>
      <c r="P7" s="154">
        <v>27.4042182890855</v>
      </c>
      <c r="Q7" s="155">
        <v>7.81727965540093</v>
      </c>
      <c r="R7" s="19"/>
      <c r="S7" s="156">
        <v>1034.02</v>
      </c>
      <c r="T7" s="19"/>
      <c r="U7" s="157">
        <v>2443.16721084</v>
      </c>
      <c r="V7" s="153">
        <v>2706.58</v>
      </c>
      <c r="W7" s="156">
        <v>6939.3302</v>
      </c>
      <c r="X7" s="19"/>
      <c r="Y7" s="128"/>
    </row>
    <row r="8">
      <c r="A8" s="376" t="s">
        <v>810</v>
      </c>
      <c r="B8" s="19"/>
      <c r="C8" s="150">
        <v>41501.01</v>
      </c>
      <c r="D8" s="19"/>
      <c r="E8" s="150">
        <v>41501.01</v>
      </c>
      <c r="F8" s="19"/>
      <c r="G8" s="151">
        <v>0.08552783356412227</v>
      </c>
      <c r="H8" s="152">
        <v>0.15148413510747186</v>
      </c>
      <c r="I8" s="19"/>
      <c r="J8" s="151">
        <v>0.2526287914438709</v>
      </c>
      <c r="K8" s="151">
        <v>0.25336628674820205</v>
      </c>
      <c r="L8" s="151">
        <v>7.374953043311476E-4</v>
      </c>
      <c r="M8" s="151">
        <v>0.22208628175555245</v>
      </c>
      <c r="N8" s="151">
        <v>0.4754525685037545</v>
      </c>
      <c r="O8" s="153">
        <v>73.9768449197861</v>
      </c>
      <c r="P8" s="154">
        <v>37.7583870967742</v>
      </c>
      <c r="Q8" s="155">
        <v>8.95575432319618</v>
      </c>
      <c r="R8" s="19"/>
      <c r="S8" s="156">
        <v>1202.53</v>
      </c>
      <c r="T8" s="19"/>
      <c r="U8" s="157">
        <v>2944.96327308</v>
      </c>
      <c r="V8" s="153">
        <v>3215.38</v>
      </c>
      <c r="W8" s="156">
        <v>5247.5199</v>
      </c>
      <c r="X8" s="19"/>
      <c r="Y8" s="128"/>
    </row>
    <row r="9">
      <c r="A9" s="376" t="s">
        <v>811</v>
      </c>
      <c r="B9" s="19"/>
      <c r="C9" s="150">
        <v>30670.21</v>
      </c>
      <c r="D9" s="19"/>
      <c r="E9" s="150">
        <v>30670.21</v>
      </c>
      <c r="F9" s="19"/>
      <c r="G9" s="151">
        <v>0.2216773551085441</v>
      </c>
      <c r="H9" s="152">
        <v>0.2273224043715847</v>
      </c>
      <c r="I9" s="19"/>
      <c r="J9" s="151">
        <v>0.2676369023883436</v>
      </c>
      <c r="K9" s="151">
        <v>0.2588490558101819</v>
      </c>
      <c r="L9" s="151">
        <v>-0.008787846578161675</v>
      </c>
      <c r="M9" s="151">
        <v>0.21434511208107151</v>
      </c>
      <c r="N9" s="151">
        <v>0.47319416789125346</v>
      </c>
      <c r="O9" s="153">
        <v>66.24235421166307</v>
      </c>
      <c r="P9" s="154">
        <v>36.1929063360882</v>
      </c>
      <c r="Q9" s="155">
        <v>9.5729034211323</v>
      </c>
      <c r="R9" s="19"/>
      <c r="S9" s="156">
        <v>1615.81</v>
      </c>
      <c r="T9" s="19"/>
      <c r="U9" s="157">
        <v>3188.40334347</v>
      </c>
      <c r="V9" s="153">
        <v>3720.14</v>
      </c>
      <c r="W9" s="156">
        <v>8481.6639</v>
      </c>
      <c r="X9" s="19"/>
      <c r="Y9" s="128"/>
    </row>
    <row r="10">
      <c r="A10" s="376" t="s">
        <v>812</v>
      </c>
      <c r="B10" s="19"/>
      <c r="C10" s="150">
        <v>31205.95</v>
      </c>
      <c r="D10" s="19"/>
      <c r="E10" s="150">
        <v>31205.95</v>
      </c>
      <c r="F10" s="19"/>
      <c r="G10" s="151">
        <v>0.0565255266469599</v>
      </c>
      <c r="H10" s="152">
        <v>0.057813911472448055</v>
      </c>
      <c r="I10" s="19"/>
      <c r="J10" s="151">
        <v>0.284156066391185</v>
      </c>
      <c r="K10" s="151">
        <v>0.2914789967938807</v>
      </c>
      <c r="L10" s="151">
        <v>0.00732293040269564</v>
      </c>
      <c r="M10" s="151">
        <v>0.2266767587591469</v>
      </c>
      <c r="N10" s="151">
        <v>0.5181557555530275</v>
      </c>
      <c r="O10" s="153">
        <v>60.24314671814672</v>
      </c>
      <c r="P10" s="154">
        <v>30.1164421997755</v>
      </c>
      <c r="Q10" s="155">
        <v>8.10623924268503</v>
      </c>
      <c r="R10" s="19"/>
      <c r="S10" s="156">
        <v>1054.11</v>
      </c>
      <c r="T10" s="19"/>
      <c r="U10" s="157">
        <v>1933.12767797</v>
      </c>
      <c r="V10" s="153">
        <v>2791.25</v>
      </c>
      <c r="W10" s="156">
        <v>9071.4672</v>
      </c>
      <c r="X10" s="19"/>
      <c r="Y10" s="128"/>
    </row>
    <row r="11">
      <c r="A11" s="376" t="s">
        <v>813</v>
      </c>
      <c r="B11" s="19"/>
      <c r="C11" s="150">
        <v>15815.16</v>
      </c>
      <c r="D11" s="19"/>
      <c r="E11" s="150">
        <v>15815.16</v>
      </c>
      <c r="F11" s="19"/>
      <c r="G11" s="151">
        <v>0.09433312090407678</v>
      </c>
      <c r="H11" s="152">
        <v>0.04173913043478261</v>
      </c>
      <c r="I11" s="19"/>
      <c r="J11" s="151">
        <v>0.2807818574077025</v>
      </c>
      <c r="K11" s="151">
        <v>0.2460855976164642</v>
      </c>
      <c r="L11" s="151">
        <v>-0.03469625979123828</v>
      </c>
      <c r="M11" s="151">
        <v>0.34716405651286486</v>
      </c>
      <c r="N11" s="151">
        <v>0.5932496541293291</v>
      </c>
      <c r="O11" s="153">
        <v>41.950026525198936</v>
      </c>
      <c r="P11" s="154">
        <v>27.6087270341207</v>
      </c>
      <c r="Q11" s="155">
        <v>4.29820728291317</v>
      </c>
      <c r="R11" s="19"/>
      <c r="S11" s="156">
        <v>569.9</v>
      </c>
      <c r="T11" s="19"/>
      <c r="U11" s="157">
        <v>1462.04157189</v>
      </c>
      <c r="V11" s="153">
        <v>1217.96</v>
      </c>
      <c r="W11" s="156">
        <v>7725.9757</v>
      </c>
      <c r="X11" s="19"/>
      <c r="Y11" s="128"/>
    </row>
    <row r="12">
      <c r="A12" s="170" t="s">
        <v>43</v>
      </c>
      <c r="B12" s="19"/>
      <c r="C12" s="171">
        <v>225070.01</v>
      </c>
      <c r="D12" s="19"/>
      <c r="E12" s="171">
        <v>225070.01</v>
      </c>
      <c r="F12" s="19"/>
      <c r="G12" s="172">
        <v>0.07841112727426054</v>
      </c>
      <c r="H12" s="173">
        <v>0.055448541552008804</v>
      </c>
      <c r="I12" s="19"/>
      <c r="J12" s="172">
        <v>0.274610464539456</v>
      </c>
      <c r="K12" s="172">
        <v>0.2802754720631149</v>
      </c>
      <c r="L12" s="172">
        <v>0.005665007523658972</v>
      </c>
      <c r="M12" s="172">
        <v>0.23235897976811748</v>
      </c>
      <c r="N12" s="172">
        <v>0.5126344518312325</v>
      </c>
      <c r="O12" s="174">
        <v>60.5841211305518</v>
      </c>
      <c r="P12" s="175">
        <v>31.8159029756252</v>
      </c>
      <c r="Q12" s="176">
        <v>7.08926023778071</v>
      </c>
      <c r="R12" s="19"/>
      <c r="S12" s="177">
        <v>9646.48</v>
      </c>
      <c r="T12" s="19"/>
      <c r="U12" s="178">
        <v>21017.79358002</v>
      </c>
      <c r="V12" s="174">
        <v>20677.68</v>
      </c>
      <c r="W12" s="177">
        <v>55730.8123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814</v>
      </c>
      <c r="B15" s="19"/>
      <c r="C15" s="156">
        <v>560.03</v>
      </c>
      <c r="D15" s="19"/>
      <c r="E15" s="156">
        <v>0.0</v>
      </c>
      <c r="F15" s="19"/>
      <c r="G15" s="153">
        <v>99.9600019454956</v>
      </c>
      <c r="H15" s="185">
        <v>323.0</v>
      </c>
      <c r="I15" s="19"/>
      <c r="J15" s="157">
        <v>29.3</v>
      </c>
      <c r="K15" s="157">
        <v>39.08</v>
      </c>
      <c r="L15" s="157">
        <v>12.68</v>
      </c>
      <c r="M15" s="157">
        <v>6.25</v>
      </c>
      <c r="N15" s="157">
        <v>34.0</v>
      </c>
      <c r="O15" s="157">
        <v>405.0</v>
      </c>
      <c r="P15" s="157">
        <v>430.0</v>
      </c>
      <c r="Q15" s="186">
        <v>336.0</v>
      </c>
      <c r="R15" s="19"/>
      <c r="S15" s="186">
        <v>11.0</v>
      </c>
      <c r="T15" s="19"/>
      <c r="U15" s="157">
        <v>19.0</v>
      </c>
      <c r="V15" s="153">
        <v>17.45</v>
      </c>
      <c r="W15" s="156">
        <v>31.635660672400313</v>
      </c>
      <c r="X15" s="19"/>
      <c r="Y15" s="128"/>
    </row>
    <row r="16">
      <c r="A16" s="376" t="s">
        <v>815</v>
      </c>
      <c r="B16" s="19"/>
      <c r="C16" s="156">
        <v>247.66</v>
      </c>
      <c r="D16" s="19"/>
      <c r="E16" s="156">
        <v>0.0</v>
      </c>
      <c r="F16" s="19"/>
      <c r="G16" s="153">
        <v>0.0</v>
      </c>
      <c r="H16" s="185">
        <v>151.0</v>
      </c>
      <c r="I16" s="19"/>
      <c r="J16" s="157">
        <v>-55.05</v>
      </c>
      <c r="K16" s="157">
        <v>-0.43</v>
      </c>
      <c r="L16" s="157">
        <v>-0.57</v>
      </c>
      <c r="M16" s="157">
        <v>0.76</v>
      </c>
      <c r="N16" s="157">
        <v>3.0</v>
      </c>
      <c r="O16" s="157">
        <v>360.0</v>
      </c>
      <c r="P16" s="157">
        <v>432.0</v>
      </c>
      <c r="Q16" s="186">
        <v>320.0</v>
      </c>
      <c r="R16" s="19"/>
      <c r="S16" s="186">
        <v>3.0</v>
      </c>
      <c r="T16" s="19"/>
      <c r="U16" s="157">
        <v>5.0</v>
      </c>
      <c r="V16" s="153">
        <v>-10.69</v>
      </c>
      <c r="W16" s="156">
        <v>29.15966373098479</v>
      </c>
      <c r="X16" s="19"/>
      <c r="Y16" s="128"/>
    </row>
    <row r="17">
      <c r="A17" s="376" t="s">
        <v>816</v>
      </c>
      <c r="B17" s="19"/>
      <c r="C17" s="156">
        <v>369.72</v>
      </c>
      <c r="D17" s="19"/>
      <c r="E17" s="156">
        <v>164.15</v>
      </c>
      <c r="F17" s="19"/>
      <c r="G17" s="153">
        <v>10.4904000806808</v>
      </c>
      <c r="H17" s="185">
        <v>174.0</v>
      </c>
      <c r="I17" s="19"/>
      <c r="J17" s="157">
        <v>-10.78</v>
      </c>
      <c r="K17" s="157">
        <v>-0.24</v>
      </c>
      <c r="L17" s="157">
        <v>0.26</v>
      </c>
      <c r="M17" s="157">
        <v>-1.4</v>
      </c>
      <c r="N17" s="157">
        <v>4.0</v>
      </c>
      <c r="O17" s="157">
        <v>261.0</v>
      </c>
      <c r="P17" s="157">
        <v>342.5</v>
      </c>
      <c r="Q17" s="186">
        <v>170.0</v>
      </c>
      <c r="R17" s="19"/>
      <c r="S17" s="186">
        <v>18.0</v>
      </c>
      <c r="T17" s="19"/>
      <c r="U17" s="157">
        <v>12.0</v>
      </c>
      <c r="V17" s="153">
        <v>-0.08</v>
      </c>
      <c r="W17" s="156">
        <v>27.209851380042462</v>
      </c>
      <c r="X17" s="19"/>
      <c r="Y17" s="128"/>
    </row>
    <row r="18">
      <c r="A18" s="376" t="s">
        <v>817</v>
      </c>
      <c r="B18" s="19"/>
      <c r="C18" s="156">
        <v>1010.21</v>
      </c>
      <c r="D18" s="19"/>
      <c r="E18" s="156">
        <v>296.74</v>
      </c>
      <c r="F18" s="19"/>
      <c r="G18" s="153">
        <v>633.389986887574</v>
      </c>
      <c r="H18" s="185">
        <v>746.0</v>
      </c>
      <c r="I18" s="19"/>
      <c r="J18" s="157">
        <v>-11.75</v>
      </c>
      <c r="K18" s="157">
        <v>13.77</v>
      </c>
      <c r="L18" s="157">
        <v>4.85</v>
      </c>
      <c r="M18" s="157">
        <v>2.14</v>
      </c>
      <c r="N18" s="157">
        <v>-3.0</v>
      </c>
      <c r="O18" s="157">
        <v>99.0</v>
      </c>
      <c r="P18" s="157">
        <v>233.0</v>
      </c>
      <c r="Q18" s="186">
        <v>106.0</v>
      </c>
      <c r="R18" s="19"/>
      <c r="S18" s="186">
        <v>0.0</v>
      </c>
      <c r="T18" s="19"/>
      <c r="U18" s="157">
        <v>0.0</v>
      </c>
      <c r="V18" s="153">
        <v>13.95</v>
      </c>
      <c r="W18" s="156">
        <v>38.28273567467652</v>
      </c>
      <c r="X18" s="19"/>
      <c r="Y18" s="128"/>
    </row>
    <row r="19">
      <c r="A19" s="376" t="s">
        <v>818</v>
      </c>
      <c r="B19" s="19"/>
      <c r="C19" s="156">
        <v>121.31</v>
      </c>
      <c r="D19" s="19"/>
      <c r="E19" s="156">
        <v>0.0</v>
      </c>
      <c r="F19" s="19"/>
      <c r="G19" s="153">
        <v>191.220102846622</v>
      </c>
      <c r="H19" s="185">
        <v>137.0</v>
      </c>
      <c r="I19" s="19"/>
      <c r="J19" s="157">
        <v>-78.38</v>
      </c>
      <c r="K19" s="157">
        <v>5.34</v>
      </c>
      <c r="L19" s="157">
        <v>-11.93</v>
      </c>
      <c r="M19" s="157">
        <v>-10.07</v>
      </c>
      <c r="N19" s="157">
        <v>3.0</v>
      </c>
      <c r="O19" s="157">
        <v>232.0</v>
      </c>
      <c r="P19" s="157">
        <v>330.0</v>
      </c>
      <c r="Q19" s="186">
        <v>304.0</v>
      </c>
      <c r="R19" s="19"/>
      <c r="S19" s="186">
        <v>9.0</v>
      </c>
      <c r="T19" s="19"/>
      <c r="U19" s="157">
        <v>16.0</v>
      </c>
      <c r="V19" s="153">
        <v>-0.67</v>
      </c>
      <c r="W19" s="156">
        <v>28.32648148148148</v>
      </c>
      <c r="X19" s="19"/>
      <c r="Y19" s="128"/>
    </row>
    <row r="20">
      <c r="A20" s="376" t="s">
        <v>819</v>
      </c>
      <c r="B20" s="19"/>
      <c r="C20" s="156">
        <v>349.81</v>
      </c>
      <c r="D20" s="19"/>
      <c r="E20" s="156">
        <v>0.0</v>
      </c>
      <c r="F20" s="19"/>
      <c r="G20" s="153">
        <v>117.585001766682</v>
      </c>
      <c r="H20" s="185">
        <v>428.0</v>
      </c>
      <c r="I20" s="19"/>
      <c r="J20" s="157">
        <v>72.43</v>
      </c>
      <c r="K20" s="157">
        <v>-6.81</v>
      </c>
      <c r="L20" s="157">
        <v>8.79</v>
      </c>
      <c r="M20" s="157">
        <v>6.03</v>
      </c>
      <c r="N20" s="157">
        <v>-6.0</v>
      </c>
      <c r="O20" s="157">
        <v>324.0</v>
      </c>
      <c r="P20" s="157">
        <v>327.0</v>
      </c>
      <c r="Q20" s="186">
        <v>268.0</v>
      </c>
      <c r="R20" s="19"/>
      <c r="S20" s="186">
        <v>11.0</v>
      </c>
      <c r="T20" s="19"/>
      <c r="U20" s="157">
        <v>6.0</v>
      </c>
      <c r="V20" s="153">
        <v>1.92</v>
      </c>
      <c r="W20" s="156">
        <v>27.5255764075067</v>
      </c>
      <c r="X20" s="19"/>
      <c r="Y20" s="128"/>
    </row>
    <row r="21">
      <c r="A21" s="376" t="s">
        <v>820</v>
      </c>
      <c r="B21" s="19"/>
      <c r="C21" s="156">
        <v>89.71</v>
      </c>
      <c r="D21" s="19"/>
      <c r="E21" s="156">
        <v>152.9</v>
      </c>
      <c r="F21" s="19"/>
      <c r="G21" s="153">
        <v>144.56999874115</v>
      </c>
      <c r="H21" s="185">
        <v>83.0</v>
      </c>
      <c r="I21" s="19"/>
      <c r="J21" s="157">
        <v>-51.56</v>
      </c>
      <c r="K21" s="157">
        <v>-9.57</v>
      </c>
      <c r="L21" s="157">
        <v>1.88</v>
      </c>
      <c r="M21" s="157">
        <v>5.99</v>
      </c>
      <c r="N21" s="157">
        <v>-67.0</v>
      </c>
      <c r="O21" s="157">
        <v>148.0</v>
      </c>
      <c r="P21" s="157">
        <v>225.5</v>
      </c>
      <c r="Q21" s="186">
        <v>143.5</v>
      </c>
      <c r="R21" s="19"/>
      <c r="S21" s="186">
        <v>7.0</v>
      </c>
      <c r="T21" s="19"/>
      <c r="U21" s="157">
        <v>13.0</v>
      </c>
      <c r="V21" s="153">
        <v>30.09</v>
      </c>
      <c r="W21" s="156">
        <v>27.417712305025997</v>
      </c>
      <c r="X21" s="19"/>
      <c r="Y21" s="128"/>
    </row>
    <row r="22">
      <c r="A22" s="170" t="s">
        <v>43</v>
      </c>
      <c r="B22" s="19"/>
      <c r="C22" s="177">
        <v>2748.45</v>
      </c>
      <c r="D22" s="19"/>
      <c r="E22" s="177">
        <v>613.79</v>
      </c>
      <c r="F22" s="19"/>
      <c r="G22" s="174">
        <v>1197.2154922682043</v>
      </c>
      <c r="H22" s="170">
        <v>2042.0</v>
      </c>
      <c r="I22" s="19"/>
      <c r="J22" s="178">
        <v>-105.79</v>
      </c>
      <c r="K22" s="178">
        <v>41.14</v>
      </c>
      <c r="L22" s="178">
        <v>15.96</v>
      </c>
      <c r="M22" s="178">
        <v>9.7</v>
      </c>
      <c r="N22" s="178">
        <v>-32.0</v>
      </c>
      <c r="O22" s="178">
        <v>1829.0</v>
      </c>
      <c r="P22" s="178">
        <v>2320.0</v>
      </c>
      <c r="Q22" s="193">
        <v>1647.5</v>
      </c>
      <c r="R22" s="19"/>
      <c r="S22" s="193">
        <v>59.0</v>
      </c>
      <c r="T22" s="19"/>
      <c r="U22" s="178">
        <v>71.0</v>
      </c>
      <c r="V22" s="174">
        <v>51.97</v>
      </c>
      <c r="W22" s="177">
        <v>30.178734989083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35705.247142857144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745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33013.08714285714</v>
      </c>
      <c r="E2" s="3"/>
      <c r="F2" s="136">
        <v>0.08154826564235716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821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822</v>
      </c>
      <c r="B5" s="19"/>
      <c r="C5" s="150">
        <v>47029.39</v>
      </c>
      <c r="D5" s="19"/>
      <c r="E5" s="150">
        <v>41150.71625</v>
      </c>
      <c r="F5" s="19"/>
      <c r="G5" s="151">
        <v>0.012124125947493255</v>
      </c>
      <c r="H5" s="152">
        <v>-0.06501547987616099</v>
      </c>
      <c r="I5" s="19"/>
      <c r="J5" s="151">
        <v>0.27306945720537734</v>
      </c>
      <c r="K5" s="151">
        <v>0.3146023752381224</v>
      </c>
      <c r="L5" s="151">
        <v>0.04153291803274506</v>
      </c>
      <c r="M5" s="151">
        <v>0.21245724428915622</v>
      </c>
      <c r="N5" s="151">
        <v>0.5270596195272785</v>
      </c>
      <c r="O5" s="153">
        <v>61.23618489583333</v>
      </c>
      <c r="P5" s="154">
        <v>32.4073210412148</v>
      </c>
      <c r="Q5" s="155">
        <v>5.14772829509672</v>
      </c>
      <c r="R5" s="19"/>
      <c r="S5" s="156">
        <v>3059.42</v>
      </c>
      <c r="T5" s="19"/>
      <c r="U5" s="157">
        <v>6903.85345386</v>
      </c>
      <c r="V5" s="153">
        <v>4481.0</v>
      </c>
      <c r="W5" s="156">
        <v>7283.4502</v>
      </c>
      <c r="X5" s="19"/>
      <c r="Y5" s="128"/>
    </row>
    <row r="6">
      <c r="A6" s="376" t="s">
        <v>823</v>
      </c>
      <c r="B6" s="19"/>
      <c r="C6" s="150">
        <v>39927.3</v>
      </c>
      <c r="D6" s="19"/>
      <c r="E6" s="150">
        <v>34936.3875</v>
      </c>
      <c r="F6" s="19"/>
      <c r="G6" s="151">
        <v>0.07404180411412997</v>
      </c>
      <c r="H6" s="152">
        <v>0.0028149190710767065</v>
      </c>
      <c r="I6" s="19"/>
      <c r="J6" s="151">
        <v>0.28480062513618504</v>
      </c>
      <c r="K6" s="151">
        <v>0.28785939695396384</v>
      </c>
      <c r="L6" s="151">
        <v>0.003058771817778813</v>
      </c>
      <c r="M6" s="151">
        <v>0.21854740741297307</v>
      </c>
      <c r="N6" s="151">
        <v>0.5064068043669369</v>
      </c>
      <c r="O6" s="153">
        <v>61.33225806451613</v>
      </c>
      <c r="P6" s="154">
        <v>27.8137296037296</v>
      </c>
      <c r="Q6" s="155">
        <v>4.97607661194385</v>
      </c>
      <c r="R6" s="19"/>
      <c r="S6" s="156">
        <v>1615.4</v>
      </c>
      <c r="T6" s="19"/>
      <c r="U6" s="157">
        <v>3247.12048808</v>
      </c>
      <c r="V6" s="153">
        <v>3435.56</v>
      </c>
      <c r="W6" s="156">
        <v>8543.8814</v>
      </c>
      <c r="X6" s="19"/>
      <c r="Y6" s="128"/>
    </row>
    <row r="7">
      <c r="A7" s="376" t="s">
        <v>824</v>
      </c>
      <c r="B7" s="19"/>
      <c r="C7" s="150">
        <v>30394.54</v>
      </c>
      <c r="D7" s="19"/>
      <c r="E7" s="150">
        <v>26595.2225</v>
      </c>
      <c r="F7" s="19"/>
      <c r="G7" s="151">
        <v>0.03547620020985787</v>
      </c>
      <c r="H7" s="152">
        <v>0.034703196347031964</v>
      </c>
      <c r="I7" s="19"/>
      <c r="J7" s="151">
        <v>0.28610566239857554</v>
      </c>
      <c r="K7" s="151">
        <v>0.2814523726958855</v>
      </c>
      <c r="L7" s="151">
        <v>-0.004653289702690023</v>
      </c>
      <c r="M7" s="151">
        <v>0.2538938375116057</v>
      </c>
      <c r="N7" s="151">
        <v>0.5353462102074912</v>
      </c>
      <c r="O7" s="153">
        <v>52.31418244406196</v>
      </c>
      <c r="P7" s="154">
        <v>27.007711038961</v>
      </c>
      <c r="Q7" s="155">
        <v>7.56690540137272</v>
      </c>
      <c r="R7" s="19"/>
      <c r="S7" s="156">
        <v>1130.37</v>
      </c>
      <c r="T7" s="19"/>
      <c r="U7" s="157">
        <v>2676.41934742</v>
      </c>
      <c r="V7" s="153">
        <v>2958.58</v>
      </c>
      <c r="W7" s="156">
        <v>6062.1768</v>
      </c>
      <c r="X7" s="19"/>
      <c r="Y7" s="128"/>
    </row>
    <row r="8">
      <c r="A8" s="376" t="s">
        <v>825</v>
      </c>
      <c r="B8" s="19"/>
      <c r="C8" s="150">
        <v>46465.88</v>
      </c>
      <c r="D8" s="19"/>
      <c r="E8" s="150">
        <v>40657.645</v>
      </c>
      <c r="F8" s="19"/>
      <c r="G8" s="151">
        <v>0.09741476509179471</v>
      </c>
      <c r="H8" s="152">
        <v>0.14862385321100918</v>
      </c>
      <c r="I8" s="19"/>
      <c r="J8" s="151">
        <v>0.2519315248091718</v>
      </c>
      <c r="K8" s="151">
        <v>0.2530296832858863</v>
      </c>
      <c r="L8" s="151">
        <v>0.001098158476714527</v>
      </c>
      <c r="M8" s="151">
        <v>0.22487672675089765</v>
      </c>
      <c r="N8" s="151">
        <v>0.47790641003678397</v>
      </c>
      <c r="O8" s="153">
        <v>74.58407704654896</v>
      </c>
      <c r="P8" s="154">
        <v>37.2095238095238</v>
      </c>
      <c r="Q8" s="155">
        <v>8.55766345123258</v>
      </c>
      <c r="R8" s="19"/>
      <c r="S8" s="156">
        <v>1328.81</v>
      </c>
      <c r="T8" s="19"/>
      <c r="U8" s="157">
        <v>3252.96865025</v>
      </c>
      <c r="V8" s="153">
        <v>3521.33</v>
      </c>
      <c r="W8" s="156">
        <v>4225.7785</v>
      </c>
      <c r="X8" s="19"/>
      <c r="Y8" s="128"/>
    </row>
    <row r="9">
      <c r="A9" s="376" t="s">
        <v>826</v>
      </c>
      <c r="B9" s="19"/>
      <c r="C9" s="150">
        <v>33930.05</v>
      </c>
      <c r="D9" s="19"/>
      <c r="E9" s="150">
        <v>29688.79375</v>
      </c>
      <c r="F9" s="19"/>
      <c r="G9" s="151">
        <v>0.252032751327769</v>
      </c>
      <c r="H9" s="152">
        <v>0.24974924774322968</v>
      </c>
      <c r="I9" s="19"/>
      <c r="J9" s="151">
        <v>0.2681325255930952</v>
      </c>
      <c r="K9" s="151">
        <v>0.2600378838227471</v>
      </c>
      <c r="L9" s="151">
        <v>-0.008094641770348113</v>
      </c>
      <c r="M9" s="151">
        <v>0.2169182420892395</v>
      </c>
      <c r="N9" s="151">
        <v>0.47695612591198655</v>
      </c>
      <c r="O9" s="153">
        <v>65.12485604606526</v>
      </c>
      <c r="P9" s="154">
        <v>35.8154628476546</v>
      </c>
      <c r="Q9" s="155">
        <v>9.48274638274638</v>
      </c>
      <c r="R9" s="19"/>
      <c r="S9" s="156">
        <v>1823.27</v>
      </c>
      <c r="T9" s="19"/>
      <c r="U9" s="157">
        <v>3595.2345366</v>
      </c>
      <c r="V9" s="153">
        <v>4115.38</v>
      </c>
      <c r="W9" s="156">
        <v>7597.5204</v>
      </c>
      <c r="X9" s="19"/>
      <c r="Y9" s="128"/>
    </row>
    <row r="10">
      <c r="A10" s="376" t="s">
        <v>827</v>
      </c>
      <c r="B10" s="19"/>
      <c r="C10" s="150">
        <v>34264.7</v>
      </c>
      <c r="D10" s="19"/>
      <c r="E10" s="150">
        <v>29981.6125</v>
      </c>
      <c r="F10" s="19"/>
      <c r="G10" s="151">
        <v>0.041062552410582986</v>
      </c>
      <c r="H10" s="152">
        <v>0.05101214574898785</v>
      </c>
      <c r="I10" s="19"/>
      <c r="J10" s="151">
        <v>0.2844297483999568</v>
      </c>
      <c r="K10" s="151">
        <v>0.2910233505619486</v>
      </c>
      <c r="L10" s="151">
        <v>0.006593602161991788</v>
      </c>
      <c r="M10" s="151">
        <v>0.22929746357038</v>
      </c>
      <c r="N10" s="151">
        <v>0.5203208141323286</v>
      </c>
      <c r="O10" s="153">
        <v>59.48732638888889</v>
      </c>
      <c r="P10" s="154">
        <v>29.8927624872579</v>
      </c>
      <c r="Q10" s="155">
        <v>7.7774715320911</v>
      </c>
      <c r="R10" s="19"/>
      <c r="S10" s="156">
        <v>1155.79</v>
      </c>
      <c r="T10" s="19"/>
      <c r="U10" s="157">
        <v>2138.10937657</v>
      </c>
      <c r="V10" s="153">
        <v>3062.69</v>
      </c>
      <c r="W10" s="156">
        <v>8172.1683</v>
      </c>
      <c r="X10" s="19"/>
      <c r="Y10" s="128"/>
    </row>
    <row r="11">
      <c r="A11" s="376" t="s">
        <v>828</v>
      </c>
      <c r="B11" s="19"/>
      <c r="C11" s="150">
        <v>17924.87</v>
      </c>
      <c r="D11" s="19"/>
      <c r="E11" s="150">
        <v>15684.26125</v>
      </c>
      <c r="F11" s="19"/>
      <c r="G11" s="151">
        <v>0.1385800073428621</v>
      </c>
      <c r="H11" s="152">
        <v>0.07221350078492936</v>
      </c>
      <c r="I11" s="19"/>
      <c r="J11" s="151">
        <v>0.2807601951924895</v>
      </c>
      <c r="K11" s="151">
        <v>0.25014666215152465</v>
      </c>
      <c r="L11" s="151">
        <v>-0.030613533040964872</v>
      </c>
      <c r="M11" s="151">
        <v>0.3458134257040637</v>
      </c>
      <c r="N11" s="151">
        <v>0.5959600878555884</v>
      </c>
      <c r="O11" s="153">
        <v>43.1924578313253</v>
      </c>
      <c r="P11" s="154">
        <v>28.2008045977012</v>
      </c>
      <c r="Q11" s="155">
        <v>4.69012254901961</v>
      </c>
      <c r="R11" s="19"/>
      <c r="S11" s="156">
        <v>636.73</v>
      </c>
      <c r="T11" s="19"/>
      <c r="U11" s="157">
        <v>1624.89985386</v>
      </c>
      <c r="V11" s="153">
        <v>1403.2</v>
      </c>
      <c r="W11" s="156">
        <v>7134.0123</v>
      </c>
      <c r="X11" s="19"/>
      <c r="Y11" s="128"/>
    </row>
    <row r="12">
      <c r="A12" s="170" t="s">
        <v>43</v>
      </c>
      <c r="B12" s="19"/>
      <c r="C12" s="171">
        <v>249936.73</v>
      </c>
      <c r="D12" s="19"/>
      <c r="E12" s="171">
        <v>218694.63875</v>
      </c>
      <c r="F12" s="19"/>
      <c r="G12" s="172">
        <v>0.08154826564235716</v>
      </c>
      <c r="H12" s="173">
        <v>0.05648949320148331</v>
      </c>
      <c r="I12" s="19"/>
      <c r="J12" s="172">
        <v>0.2740378334949009</v>
      </c>
      <c r="K12" s="172">
        <v>0.27958932326593217</v>
      </c>
      <c r="L12" s="172">
        <v>0.0055514897710312525</v>
      </c>
      <c r="M12" s="172">
        <v>0.23325639332802345</v>
      </c>
      <c r="N12" s="172">
        <v>0.5128457165939556</v>
      </c>
      <c r="O12" s="174">
        <v>60.4441910519952</v>
      </c>
      <c r="P12" s="175">
        <v>31.664094892071</v>
      </c>
      <c r="Q12" s="176">
        <v>6.93507450887387</v>
      </c>
      <c r="R12" s="19"/>
      <c r="S12" s="177">
        <v>10749.79</v>
      </c>
      <c r="T12" s="19"/>
      <c r="U12" s="178">
        <v>23438.60570664</v>
      </c>
      <c r="V12" s="174">
        <v>22977.74</v>
      </c>
      <c r="W12" s="177">
        <v>49018.9879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829</v>
      </c>
      <c r="B15" s="19"/>
      <c r="C15" s="156">
        <v>651.3</v>
      </c>
      <c r="D15" s="19"/>
      <c r="E15" s="156">
        <v>0.0</v>
      </c>
      <c r="F15" s="19"/>
      <c r="G15" s="153">
        <v>99.9600019454956</v>
      </c>
      <c r="H15" s="185">
        <v>361.0</v>
      </c>
      <c r="I15" s="19"/>
      <c r="J15" s="157">
        <v>44.67</v>
      </c>
      <c r="K15" s="157">
        <v>39.08</v>
      </c>
      <c r="L15" s="157">
        <v>18.57</v>
      </c>
      <c r="M15" s="157">
        <v>9.15</v>
      </c>
      <c r="N15" s="157">
        <v>34.0</v>
      </c>
      <c r="O15" s="157">
        <v>317.0</v>
      </c>
      <c r="P15" s="157">
        <v>358.5</v>
      </c>
      <c r="Q15" s="186">
        <v>227.0</v>
      </c>
      <c r="R15" s="19"/>
      <c r="S15" s="186">
        <v>11.0</v>
      </c>
      <c r="T15" s="19"/>
      <c r="U15" s="157">
        <v>15.0</v>
      </c>
      <c r="V15" s="153">
        <v>17.95</v>
      </c>
      <c r="W15" s="156">
        <v>31.52847705146036</v>
      </c>
      <c r="X15" s="19"/>
      <c r="Y15" s="128"/>
    </row>
    <row r="16">
      <c r="A16" s="376" t="s">
        <v>830</v>
      </c>
      <c r="B16" s="19"/>
      <c r="C16" s="156">
        <v>333.08</v>
      </c>
      <c r="D16" s="19"/>
      <c r="E16" s="156">
        <v>0.0</v>
      </c>
      <c r="F16" s="19"/>
      <c r="G16" s="153">
        <v>0.0</v>
      </c>
      <c r="H16" s="185">
        <v>174.0</v>
      </c>
      <c r="I16" s="19"/>
      <c r="J16" s="157">
        <v>-38.31</v>
      </c>
      <c r="K16" s="157">
        <v>2.3</v>
      </c>
      <c r="L16" s="157">
        <v>-0.57</v>
      </c>
      <c r="M16" s="157">
        <v>0.06</v>
      </c>
      <c r="N16" s="157">
        <v>2.0</v>
      </c>
      <c r="O16" s="157">
        <v>293.0</v>
      </c>
      <c r="P16" s="157">
        <v>388.0</v>
      </c>
      <c r="Q16" s="186">
        <v>271.0</v>
      </c>
      <c r="R16" s="19"/>
      <c r="S16" s="186">
        <v>3.0</v>
      </c>
      <c r="T16" s="19"/>
      <c r="U16" s="157">
        <v>5.0</v>
      </c>
      <c r="V16" s="153">
        <v>-19.24</v>
      </c>
      <c r="W16" s="156">
        <v>28.984531590413944</v>
      </c>
      <c r="X16" s="19"/>
      <c r="Y16" s="128"/>
    </row>
    <row r="17">
      <c r="A17" s="376" t="s">
        <v>831</v>
      </c>
      <c r="B17" s="19"/>
      <c r="C17" s="156">
        <v>384.14</v>
      </c>
      <c r="D17" s="19"/>
      <c r="E17" s="156">
        <v>164.15</v>
      </c>
      <c r="F17" s="19"/>
      <c r="G17" s="153">
        <v>10.4904000806808</v>
      </c>
      <c r="H17" s="185">
        <v>187.0</v>
      </c>
      <c r="I17" s="19"/>
      <c r="J17" s="157">
        <v>-12.27</v>
      </c>
      <c r="K17" s="157">
        <v>-0.24</v>
      </c>
      <c r="L17" s="157">
        <v>0.26</v>
      </c>
      <c r="M17" s="157">
        <v>-1.4</v>
      </c>
      <c r="N17" s="157">
        <v>4.0</v>
      </c>
      <c r="O17" s="157">
        <v>181.0</v>
      </c>
      <c r="P17" s="157">
        <v>257.0</v>
      </c>
      <c r="Q17" s="186">
        <v>125.0</v>
      </c>
      <c r="R17" s="19"/>
      <c r="S17" s="186">
        <v>18.0</v>
      </c>
      <c r="T17" s="19"/>
      <c r="U17" s="157">
        <v>12.0</v>
      </c>
      <c r="V17" s="153">
        <v>-0.18</v>
      </c>
      <c r="W17" s="156">
        <v>27.008478468899522</v>
      </c>
      <c r="X17" s="19"/>
      <c r="Y17" s="128"/>
    </row>
    <row r="18">
      <c r="A18" s="376" t="s">
        <v>832</v>
      </c>
      <c r="B18" s="19"/>
      <c r="C18" s="156">
        <v>1041.8</v>
      </c>
      <c r="D18" s="19"/>
      <c r="E18" s="156">
        <v>517.29</v>
      </c>
      <c r="F18" s="19"/>
      <c r="G18" s="153">
        <v>633.389986887574</v>
      </c>
      <c r="H18" s="185">
        <v>833.0</v>
      </c>
      <c r="I18" s="19"/>
      <c r="J18" s="157">
        <v>-13.49</v>
      </c>
      <c r="K18" s="157">
        <v>13.77</v>
      </c>
      <c r="L18" s="157">
        <v>4.85</v>
      </c>
      <c r="M18" s="157">
        <v>2.14</v>
      </c>
      <c r="N18" s="157">
        <v>-3.0</v>
      </c>
      <c r="O18" s="157">
        <v>108.0</v>
      </c>
      <c r="P18" s="157">
        <v>135.0</v>
      </c>
      <c r="Q18" s="186">
        <v>57.0</v>
      </c>
      <c r="R18" s="19"/>
      <c r="S18" s="186">
        <v>0.0</v>
      </c>
      <c r="T18" s="19"/>
      <c r="U18" s="157">
        <v>0.0</v>
      </c>
      <c r="V18" s="153">
        <v>14.92</v>
      </c>
      <c r="W18" s="156">
        <v>38.61629475437136</v>
      </c>
      <c r="X18" s="19"/>
      <c r="Y18" s="128"/>
    </row>
    <row r="19">
      <c r="A19" s="376" t="s">
        <v>833</v>
      </c>
      <c r="B19" s="19"/>
      <c r="C19" s="156">
        <v>141.62</v>
      </c>
      <c r="D19" s="19"/>
      <c r="E19" s="156">
        <v>0.0</v>
      </c>
      <c r="F19" s="19"/>
      <c r="G19" s="153">
        <v>191.220102846622</v>
      </c>
      <c r="H19" s="185">
        <v>151.0</v>
      </c>
      <c r="I19" s="19"/>
      <c r="J19" s="157">
        <v>-105.7</v>
      </c>
      <c r="K19" s="157">
        <v>13.4</v>
      </c>
      <c r="L19" s="157">
        <v>6.71</v>
      </c>
      <c r="M19" s="157">
        <v>-3.16</v>
      </c>
      <c r="N19" s="157">
        <v>3.0</v>
      </c>
      <c r="O19" s="157">
        <v>171.0</v>
      </c>
      <c r="P19" s="157">
        <v>265.0</v>
      </c>
      <c r="Q19" s="186">
        <v>275.0</v>
      </c>
      <c r="R19" s="19"/>
      <c r="S19" s="186">
        <v>8.0</v>
      </c>
      <c r="T19" s="19"/>
      <c r="U19" s="157">
        <v>16.0</v>
      </c>
      <c r="V19" s="153">
        <v>0.19</v>
      </c>
      <c r="W19" s="156">
        <v>28.33252093802345</v>
      </c>
      <c r="X19" s="19"/>
      <c r="Y19" s="128"/>
    </row>
    <row r="20">
      <c r="A20" s="376" t="s">
        <v>834</v>
      </c>
      <c r="B20" s="19"/>
      <c r="C20" s="156">
        <v>439.41</v>
      </c>
      <c r="D20" s="19"/>
      <c r="E20" s="156">
        <v>0.0</v>
      </c>
      <c r="F20" s="19"/>
      <c r="G20" s="153">
        <v>117.585001766682</v>
      </c>
      <c r="H20" s="185">
        <v>475.0</v>
      </c>
      <c r="I20" s="19"/>
      <c r="J20" s="157">
        <v>72.43</v>
      </c>
      <c r="K20" s="157">
        <v>-6.81</v>
      </c>
      <c r="L20" s="157">
        <v>8.79</v>
      </c>
      <c r="M20" s="157">
        <v>6.03</v>
      </c>
      <c r="N20" s="157">
        <v>-6.0</v>
      </c>
      <c r="O20" s="157">
        <v>225.0</v>
      </c>
      <c r="P20" s="157">
        <v>280.0</v>
      </c>
      <c r="Q20" s="186">
        <v>218.0</v>
      </c>
      <c r="R20" s="19"/>
      <c r="S20" s="186">
        <v>10.0</v>
      </c>
      <c r="T20" s="19"/>
      <c r="U20" s="157">
        <v>6.0</v>
      </c>
      <c r="V20" s="153">
        <v>2.21</v>
      </c>
      <c r="W20" s="156">
        <v>27.300629032258065</v>
      </c>
      <c r="X20" s="19"/>
      <c r="Y20" s="128"/>
    </row>
    <row r="21">
      <c r="A21" s="376" t="s">
        <v>835</v>
      </c>
      <c r="B21" s="19"/>
      <c r="C21" s="156">
        <v>114.72</v>
      </c>
      <c r="D21" s="19"/>
      <c r="E21" s="156">
        <v>152.9</v>
      </c>
      <c r="F21" s="19"/>
      <c r="G21" s="153">
        <v>144.56999874115</v>
      </c>
      <c r="H21" s="185">
        <v>90.0</v>
      </c>
      <c r="I21" s="19"/>
      <c r="J21" s="157">
        <v>-51.56</v>
      </c>
      <c r="K21" s="157">
        <v>-9.57</v>
      </c>
      <c r="L21" s="157">
        <v>1.88</v>
      </c>
      <c r="M21" s="157">
        <v>5.99</v>
      </c>
      <c r="N21" s="157">
        <v>-67.0</v>
      </c>
      <c r="O21" s="157">
        <v>115.0</v>
      </c>
      <c r="P21" s="157">
        <v>193.0</v>
      </c>
      <c r="Q21" s="186">
        <v>101.0</v>
      </c>
      <c r="R21" s="19"/>
      <c r="S21" s="186">
        <v>6.0</v>
      </c>
      <c r="T21" s="19"/>
      <c r="U21" s="157">
        <v>11.0</v>
      </c>
      <c r="V21" s="153">
        <v>30.09</v>
      </c>
      <c r="W21" s="156">
        <v>27.21391502276176</v>
      </c>
      <c r="X21" s="19"/>
      <c r="Y21" s="128"/>
    </row>
    <row r="22">
      <c r="A22" s="170" t="s">
        <v>43</v>
      </c>
      <c r="B22" s="19"/>
      <c r="C22" s="177">
        <v>3106.07</v>
      </c>
      <c r="D22" s="19"/>
      <c r="E22" s="177">
        <v>834.34</v>
      </c>
      <c r="F22" s="19"/>
      <c r="G22" s="174">
        <v>1197.2154922682043</v>
      </c>
      <c r="H22" s="170">
        <v>2271.0</v>
      </c>
      <c r="I22" s="19"/>
      <c r="J22" s="178">
        <v>-104.23</v>
      </c>
      <c r="K22" s="178">
        <v>51.93</v>
      </c>
      <c r="L22" s="178">
        <v>40.49</v>
      </c>
      <c r="M22" s="178">
        <v>18.81</v>
      </c>
      <c r="N22" s="178">
        <v>-33.0</v>
      </c>
      <c r="O22" s="178">
        <v>1410.0</v>
      </c>
      <c r="P22" s="178">
        <v>1876.5</v>
      </c>
      <c r="Q22" s="193">
        <v>1274.0</v>
      </c>
      <c r="R22" s="19"/>
      <c r="S22" s="193">
        <v>56.0</v>
      </c>
      <c r="T22" s="19"/>
      <c r="U22" s="178">
        <v>65.0</v>
      </c>
      <c r="V22" s="174">
        <v>45.94</v>
      </c>
      <c r="W22" s="177">
        <v>30.1039318126073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39074.16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745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36302.66142857143</v>
      </c>
      <c r="E2" s="3"/>
      <c r="F2" s="136">
        <v>0.07634422552962764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836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837</v>
      </c>
      <c r="B5" s="19"/>
      <c r="C5" s="150">
        <v>51478.24</v>
      </c>
      <c r="D5" s="19"/>
      <c r="E5" s="150">
        <v>40038.63111111111</v>
      </c>
      <c r="F5" s="19"/>
      <c r="G5" s="151">
        <v>0.014312981423526994</v>
      </c>
      <c r="H5" s="152">
        <v>-0.06058890147225368</v>
      </c>
      <c r="I5" s="19"/>
      <c r="J5" s="151">
        <v>0.27301885223737254</v>
      </c>
      <c r="K5" s="151">
        <v>0.3127693040787719</v>
      </c>
      <c r="L5" s="151">
        <v>0.039750451841399394</v>
      </c>
      <c r="M5" s="151">
        <v>0.21873864763053283</v>
      </c>
      <c r="N5" s="151">
        <v>0.5315079517093048</v>
      </c>
      <c r="O5" s="153">
        <v>60.49146886016451</v>
      </c>
      <c r="P5" s="154">
        <v>32.2931479642503</v>
      </c>
      <c r="Q5" s="155">
        <v>5.04637592137592</v>
      </c>
      <c r="R5" s="19"/>
      <c r="S5" s="156">
        <v>3358.72</v>
      </c>
      <c r="T5" s="19"/>
      <c r="U5" s="157">
        <v>7567.83132866</v>
      </c>
      <c r="V5" s="153">
        <v>4893.48</v>
      </c>
      <c r="W5" s="156">
        <v>9467.9347</v>
      </c>
      <c r="X5" s="19"/>
      <c r="Y5" s="128"/>
    </row>
    <row r="6">
      <c r="A6" s="376" t="s">
        <v>838</v>
      </c>
      <c r="B6" s="19"/>
      <c r="C6" s="150">
        <v>43301.84</v>
      </c>
      <c r="D6" s="19"/>
      <c r="E6" s="150">
        <v>33679.20888888889</v>
      </c>
      <c r="F6" s="19"/>
      <c r="G6" s="151">
        <v>0.05816223845809098</v>
      </c>
      <c r="H6" s="152">
        <v>0.0</v>
      </c>
      <c r="I6" s="19"/>
      <c r="J6" s="151">
        <v>0.2845232442778413</v>
      </c>
      <c r="K6" s="151">
        <v>0.2866078531535842</v>
      </c>
      <c r="L6" s="151">
        <v>0.0020846088757429247</v>
      </c>
      <c r="M6" s="151">
        <v>0.22269133598018007</v>
      </c>
      <c r="N6" s="151">
        <v>0.5092991891337643</v>
      </c>
      <c r="O6" s="153">
        <v>60.39308228730823</v>
      </c>
      <c r="P6" s="154">
        <v>27.4731800766284</v>
      </c>
      <c r="Q6" s="155">
        <v>4.93347457627119</v>
      </c>
      <c r="R6" s="19"/>
      <c r="S6" s="156">
        <v>1770.79</v>
      </c>
      <c r="T6" s="19"/>
      <c r="U6" s="157">
        <v>3521.15344184</v>
      </c>
      <c r="V6" s="153">
        <v>3766.31</v>
      </c>
      <c r="W6" s="156">
        <v>10347.113</v>
      </c>
      <c r="X6" s="19"/>
      <c r="Y6" s="128"/>
    </row>
    <row r="7">
      <c r="A7" s="376" t="s">
        <v>839</v>
      </c>
      <c r="B7" s="19"/>
      <c r="C7" s="150">
        <v>34023.5</v>
      </c>
      <c r="D7" s="19"/>
      <c r="E7" s="150">
        <v>26462.722222222223</v>
      </c>
      <c r="F7" s="19"/>
      <c r="G7" s="151">
        <v>0.05449459200960043</v>
      </c>
      <c r="H7" s="152">
        <v>0.04036243822075782</v>
      </c>
      <c r="I7" s="19"/>
      <c r="J7" s="151">
        <v>0.28619248460622804</v>
      </c>
      <c r="K7" s="151">
        <v>0.2819425926198069</v>
      </c>
      <c r="L7" s="151">
        <v>-0.00424989198642115</v>
      </c>
      <c r="M7" s="151">
        <v>0.25566998104251476</v>
      </c>
      <c r="N7" s="151">
        <v>0.5376125736623216</v>
      </c>
      <c r="O7" s="153">
        <v>52.83152173913044</v>
      </c>
      <c r="P7" s="154">
        <v>26.7310684391925</v>
      </c>
      <c r="Q7" s="155">
        <v>7.20725568942436</v>
      </c>
      <c r="R7" s="19"/>
      <c r="S7" s="156">
        <v>1234.1</v>
      </c>
      <c r="T7" s="19"/>
      <c r="U7" s="157">
        <v>2921.22528906</v>
      </c>
      <c r="V7" s="153">
        <v>3267.55</v>
      </c>
      <c r="W7" s="156">
        <v>8268.5031</v>
      </c>
      <c r="X7" s="19"/>
      <c r="Y7" s="128"/>
    </row>
    <row r="8">
      <c r="A8" s="376" t="s">
        <v>840</v>
      </c>
      <c r="B8" s="19"/>
      <c r="C8" s="150">
        <v>50905.95</v>
      </c>
      <c r="D8" s="19"/>
      <c r="E8" s="150">
        <v>39593.51666666667</v>
      </c>
      <c r="F8" s="19"/>
      <c r="G8" s="151">
        <v>0.07491220112909601</v>
      </c>
      <c r="H8" s="152">
        <v>0.13104013104013104</v>
      </c>
      <c r="I8" s="19"/>
      <c r="J8" s="151">
        <v>0.2508361006915695</v>
      </c>
      <c r="K8" s="151">
        <v>0.2518186439895533</v>
      </c>
      <c r="L8" s="151">
        <v>9.82543297983831E-4</v>
      </c>
      <c r="M8" s="151">
        <v>0.2292217314478956</v>
      </c>
      <c r="N8" s="151">
        <v>0.4810403754374489</v>
      </c>
      <c r="O8" s="153">
        <v>73.14073275862069</v>
      </c>
      <c r="P8" s="154">
        <v>36.4425527142216</v>
      </c>
      <c r="Q8" s="155">
        <v>8.16914841849148</v>
      </c>
      <c r="R8" s="19"/>
      <c r="S8" s="156">
        <v>1467.8</v>
      </c>
      <c r="T8" s="19"/>
      <c r="U8" s="157">
        <v>3574.26158751</v>
      </c>
      <c r="V8" s="153">
        <v>3850.77</v>
      </c>
      <c r="W8" s="156">
        <v>9360.8078</v>
      </c>
      <c r="X8" s="19"/>
      <c r="Y8" s="128"/>
    </row>
    <row r="9">
      <c r="A9" s="376" t="s">
        <v>841</v>
      </c>
      <c r="B9" s="19"/>
      <c r="C9" s="150">
        <v>36948.93</v>
      </c>
      <c r="D9" s="19"/>
      <c r="E9" s="150">
        <v>28738.056666666667</v>
      </c>
      <c r="F9" s="19"/>
      <c r="G9" s="151">
        <v>0.26859881520769574</v>
      </c>
      <c r="H9" s="152">
        <v>0.2638888888888889</v>
      </c>
      <c r="I9" s="19"/>
      <c r="J9" s="151">
        <v>0.2694524577572341</v>
      </c>
      <c r="K9" s="151">
        <v>0.2620146131430599</v>
      </c>
      <c r="L9" s="151">
        <v>-0.007437844614174213</v>
      </c>
      <c r="M9" s="151">
        <v>0.22175309542116645</v>
      </c>
      <c r="N9" s="151">
        <v>0.48376770856422635</v>
      </c>
      <c r="O9" s="153">
        <v>63.377238421955404</v>
      </c>
      <c r="P9" s="154">
        <v>35.5154022988506</v>
      </c>
      <c r="Q9" s="155">
        <v>9.19567115768463</v>
      </c>
      <c r="R9" s="19"/>
      <c r="S9" s="156">
        <v>2007.77</v>
      </c>
      <c r="T9" s="19"/>
      <c r="U9" s="157">
        <v>3895.51546217</v>
      </c>
      <c r="V9" s="153">
        <v>4455.85</v>
      </c>
      <c r="W9" s="156">
        <v>8859.7493</v>
      </c>
      <c r="X9" s="19"/>
      <c r="Y9" s="128"/>
    </row>
    <row r="10">
      <c r="A10" s="376" t="s">
        <v>842</v>
      </c>
      <c r="B10" s="19"/>
      <c r="C10" s="150">
        <v>37009.55</v>
      </c>
      <c r="D10" s="19"/>
      <c r="E10" s="150">
        <v>28785.205555555556</v>
      </c>
      <c r="F10" s="19"/>
      <c r="G10" s="151">
        <v>0.018208014640804255</v>
      </c>
      <c r="H10" s="152">
        <v>0.031432748538011694</v>
      </c>
      <c r="I10" s="19"/>
      <c r="J10" s="151">
        <v>0.28433634021489046</v>
      </c>
      <c r="K10" s="151">
        <v>0.29037757551767046</v>
      </c>
      <c r="L10" s="151">
        <v>0.006041235302779958</v>
      </c>
      <c r="M10" s="151">
        <v>0.22939873086811377</v>
      </c>
      <c r="N10" s="151">
        <v>0.5197763063857842</v>
      </c>
      <c r="O10" s="153">
        <v>57.827421875</v>
      </c>
      <c r="P10" s="154">
        <v>30.1425899621212</v>
      </c>
      <c r="Q10" s="155">
        <v>7.72671901023079</v>
      </c>
      <c r="R10" s="19"/>
      <c r="S10" s="156">
        <v>1244.76</v>
      </c>
      <c r="T10" s="19"/>
      <c r="U10" s="157">
        <v>2329.75751447</v>
      </c>
      <c r="V10" s="153">
        <v>3304.9</v>
      </c>
      <c r="W10" s="156">
        <v>7397.2526</v>
      </c>
      <c r="X10" s="19"/>
      <c r="Y10" s="128"/>
    </row>
    <row r="11">
      <c r="A11" s="376" t="s">
        <v>843</v>
      </c>
      <c r="B11" s="19"/>
      <c r="C11" s="150">
        <v>19851.11</v>
      </c>
      <c r="D11" s="19"/>
      <c r="E11" s="150">
        <v>15439.752222222221</v>
      </c>
      <c r="F11" s="19"/>
      <c r="G11" s="151">
        <v>0.1442821659329644</v>
      </c>
      <c r="H11" s="152">
        <v>0.07244318181818182</v>
      </c>
      <c r="I11" s="19"/>
      <c r="J11" s="151">
        <v>0.2810432262981768</v>
      </c>
      <c r="K11" s="151">
        <v>0.25354209411967393</v>
      </c>
      <c r="L11" s="151">
        <v>-0.027501132178502863</v>
      </c>
      <c r="M11" s="151">
        <v>0.3403429531144606</v>
      </c>
      <c r="N11" s="151">
        <v>0.5938850472341345</v>
      </c>
      <c r="O11" s="153">
        <v>43.72491189427313</v>
      </c>
      <c r="P11" s="154">
        <v>28.4438679245283</v>
      </c>
      <c r="Q11" s="155">
        <v>4.64103585657371</v>
      </c>
      <c r="R11" s="19"/>
      <c r="S11" s="156">
        <v>700.28</v>
      </c>
      <c r="T11" s="19"/>
      <c r="U11" s="157">
        <v>1781.31075412</v>
      </c>
      <c r="V11" s="153">
        <v>1539.7</v>
      </c>
      <c r="W11" s="156">
        <v>7285.0422</v>
      </c>
      <c r="X11" s="19"/>
      <c r="Y11" s="128"/>
    </row>
    <row r="12">
      <c r="A12" s="170" t="s">
        <v>43</v>
      </c>
      <c r="B12" s="19"/>
      <c r="C12" s="171">
        <v>273519.12</v>
      </c>
      <c r="D12" s="19"/>
      <c r="E12" s="171">
        <v>212737.09333333332</v>
      </c>
      <c r="F12" s="19"/>
      <c r="G12" s="172">
        <v>0.07634422552962764</v>
      </c>
      <c r="H12" s="173">
        <v>0.05395401009534492</v>
      </c>
      <c r="I12" s="19"/>
      <c r="J12" s="172">
        <v>0.27398227224480687</v>
      </c>
      <c r="K12" s="172">
        <v>0.27926456037150166</v>
      </c>
      <c r="L12" s="172">
        <v>0.005282288126694763</v>
      </c>
      <c r="M12" s="172">
        <v>0.23658467312998083</v>
      </c>
      <c r="N12" s="172">
        <v>0.5158492335014825</v>
      </c>
      <c r="O12" s="174">
        <v>59.6552061068702</v>
      </c>
      <c r="P12" s="175">
        <v>31.4324545929701</v>
      </c>
      <c r="Q12" s="176">
        <v>6.75013129024136</v>
      </c>
      <c r="R12" s="19"/>
      <c r="S12" s="177">
        <v>11784.22</v>
      </c>
      <c r="T12" s="19"/>
      <c r="U12" s="178">
        <v>25591.05537783</v>
      </c>
      <c r="V12" s="174">
        <v>25078.56</v>
      </c>
      <c r="W12" s="177">
        <v>60986.4027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844</v>
      </c>
      <c r="B15" s="19"/>
      <c r="C15" s="156">
        <v>755.21</v>
      </c>
      <c r="D15" s="19"/>
      <c r="E15" s="156">
        <v>0.0</v>
      </c>
      <c r="F15" s="19"/>
      <c r="G15" s="153">
        <v>99.9600019454956</v>
      </c>
      <c r="H15" s="185">
        <v>396.0</v>
      </c>
      <c r="I15" s="19"/>
      <c r="J15" s="157">
        <v>49.19</v>
      </c>
      <c r="K15" s="157">
        <v>39.08</v>
      </c>
      <c r="L15" s="157">
        <v>14.19</v>
      </c>
      <c r="M15" s="157">
        <v>6.15</v>
      </c>
      <c r="N15" s="157">
        <v>34.0</v>
      </c>
      <c r="O15" s="157">
        <v>376.0</v>
      </c>
      <c r="P15" s="157">
        <v>444.0</v>
      </c>
      <c r="Q15" s="186">
        <v>296.0</v>
      </c>
      <c r="R15" s="19"/>
      <c r="S15" s="186">
        <v>17.0</v>
      </c>
      <c r="T15" s="19"/>
      <c r="U15" s="157">
        <v>14.0</v>
      </c>
      <c r="V15" s="153">
        <v>19.86</v>
      </c>
      <c r="W15" s="156">
        <v>31.43638095238095</v>
      </c>
      <c r="X15" s="19"/>
      <c r="Y15" s="128"/>
    </row>
    <row r="16">
      <c r="A16" s="376" t="s">
        <v>845</v>
      </c>
      <c r="B16" s="19"/>
      <c r="C16" s="156">
        <v>394.7</v>
      </c>
      <c r="D16" s="19"/>
      <c r="E16" s="156">
        <v>0.0</v>
      </c>
      <c r="F16" s="19"/>
      <c r="G16" s="153">
        <v>0.0</v>
      </c>
      <c r="H16" s="185">
        <v>190.0</v>
      </c>
      <c r="I16" s="19"/>
      <c r="J16" s="157">
        <v>-53.03</v>
      </c>
      <c r="K16" s="157">
        <v>2.3</v>
      </c>
      <c r="L16" s="157">
        <v>-0.57</v>
      </c>
      <c r="M16" s="157">
        <v>0.06</v>
      </c>
      <c r="N16" s="157">
        <v>2.0</v>
      </c>
      <c r="O16" s="157">
        <v>546.0</v>
      </c>
      <c r="P16" s="157">
        <v>497.5</v>
      </c>
      <c r="Q16" s="186">
        <v>439.0</v>
      </c>
      <c r="R16" s="19"/>
      <c r="S16" s="186">
        <v>9.0</v>
      </c>
      <c r="T16" s="19"/>
      <c r="U16" s="157">
        <v>9.0</v>
      </c>
      <c r="V16" s="153">
        <v>-14.47</v>
      </c>
      <c r="W16" s="156">
        <v>28.77873670212766</v>
      </c>
      <c r="X16" s="19"/>
      <c r="Y16" s="128"/>
    </row>
    <row r="17">
      <c r="A17" s="376" t="s">
        <v>846</v>
      </c>
      <c r="B17" s="19"/>
      <c r="C17" s="156">
        <v>402.66</v>
      </c>
      <c r="D17" s="19"/>
      <c r="E17" s="156">
        <v>164.15</v>
      </c>
      <c r="F17" s="19"/>
      <c r="G17" s="153">
        <v>10.4904000806808</v>
      </c>
      <c r="H17" s="185">
        <v>208.0</v>
      </c>
      <c r="I17" s="19"/>
      <c r="J17" s="157">
        <v>-14.69</v>
      </c>
      <c r="K17" s="157">
        <v>-2.15</v>
      </c>
      <c r="L17" s="157">
        <v>1.11</v>
      </c>
      <c r="M17" s="157">
        <v>0.01</v>
      </c>
      <c r="N17" s="157">
        <v>4.0</v>
      </c>
      <c r="O17" s="157">
        <v>257.0</v>
      </c>
      <c r="P17" s="157">
        <v>381.0</v>
      </c>
      <c r="Q17" s="186">
        <v>224.0</v>
      </c>
      <c r="R17" s="19"/>
      <c r="S17" s="186">
        <v>17.0</v>
      </c>
      <c r="T17" s="19"/>
      <c r="U17" s="157">
        <v>11.0</v>
      </c>
      <c r="V17" s="153">
        <v>0.97</v>
      </c>
      <c r="W17" s="156">
        <v>27.01073756432247</v>
      </c>
      <c r="X17" s="19"/>
      <c r="Y17" s="128"/>
    </row>
    <row r="18">
      <c r="A18" s="376" t="s">
        <v>847</v>
      </c>
      <c r="B18" s="19"/>
      <c r="C18" s="156">
        <v>1120.49</v>
      </c>
      <c r="D18" s="19"/>
      <c r="E18" s="156">
        <v>517.29</v>
      </c>
      <c r="F18" s="19"/>
      <c r="G18" s="153">
        <v>633.389986887574</v>
      </c>
      <c r="H18" s="185">
        <v>916.0</v>
      </c>
      <c r="I18" s="19"/>
      <c r="J18" s="157">
        <v>-13.49</v>
      </c>
      <c r="K18" s="157">
        <v>13.77</v>
      </c>
      <c r="L18" s="157">
        <v>4.85</v>
      </c>
      <c r="M18" s="157">
        <v>2.14</v>
      </c>
      <c r="N18" s="157">
        <v>-3.0</v>
      </c>
      <c r="O18" s="157">
        <v>518.0</v>
      </c>
      <c r="P18" s="157">
        <v>575.5</v>
      </c>
      <c r="Q18" s="186">
        <v>285.0</v>
      </c>
      <c r="R18" s="19"/>
      <c r="S18" s="186">
        <v>18.0</v>
      </c>
      <c r="T18" s="19"/>
      <c r="U18" s="157">
        <v>12.0</v>
      </c>
      <c r="V18" s="153">
        <v>16.17</v>
      </c>
      <c r="W18" s="156">
        <v>38.31839366515837</v>
      </c>
      <c r="X18" s="19"/>
      <c r="Y18" s="128"/>
    </row>
    <row r="19">
      <c r="A19" s="376" t="s">
        <v>848</v>
      </c>
      <c r="B19" s="19"/>
      <c r="C19" s="156">
        <v>160.14</v>
      </c>
      <c r="D19" s="19"/>
      <c r="E19" s="156">
        <v>0.0</v>
      </c>
      <c r="F19" s="19"/>
      <c r="G19" s="153">
        <v>191.220102846622</v>
      </c>
      <c r="H19" s="185">
        <v>169.0</v>
      </c>
      <c r="I19" s="19"/>
      <c r="J19" s="157">
        <v>-88.82</v>
      </c>
      <c r="K19" s="157">
        <v>15.6</v>
      </c>
      <c r="L19" s="157">
        <v>6.71</v>
      </c>
      <c r="M19" s="157">
        <v>-14.2</v>
      </c>
      <c r="N19" s="157">
        <v>3.0</v>
      </c>
      <c r="O19" s="157">
        <v>328.0</v>
      </c>
      <c r="P19" s="157">
        <v>404.0</v>
      </c>
      <c r="Q19" s="186">
        <v>442.5</v>
      </c>
      <c r="R19" s="19"/>
      <c r="S19" s="186">
        <v>10.0</v>
      </c>
      <c r="T19" s="19"/>
      <c r="U19" s="157">
        <v>18.0</v>
      </c>
      <c r="V19" s="153">
        <v>0.31</v>
      </c>
      <c r="W19" s="156">
        <v>28.19096403978577</v>
      </c>
      <c r="X19" s="19"/>
      <c r="Y19" s="128"/>
    </row>
    <row r="20">
      <c r="A20" s="376" t="s">
        <v>849</v>
      </c>
      <c r="B20" s="19"/>
      <c r="C20" s="156">
        <v>462.38</v>
      </c>
      <c r="D20" s="19"/>
      <c r="E20" s="156">
        <v>0.0</v>
      </c>
      <c r="F20" s="19"/>
      <c r="G20" s="153">
        <v>117.585001766682</v>
      </c>
      <c r="H20" s="185">
        <v>512.0</v>
      </c>
      <c r="I20" s="19"/>
      <c r="J20" s="157">
        <v>72.43</v>
      </c>
      <c r="K20" s="157">
        <v>-6.81</v>
      </c>
      <c r="L20" s="157">
        <v>8.79</v>
      </c>
      <c r="M20" s="157">
        <v>6.03</v>
      </c>
      <c r="N20" s="157">
        <v>-6.0</v>
      </c>
      <c r="O20" s="157">
        <v>178.0</v>
      </c>
      <c r="P20" s="157">
        <v>219.0</v>
      </c>
      <c r="Q20" s="186">
        <v>170.5</v>
      </c>
      <c r="R20" s="19"/>
      <c r="S20" s="186">
        <v>10.0</v>
      </c>
      <c r="T20" s="19"/>
      <c r="U20" s="157">
        <v>6.0</v>
      </c>
      <c r="V20" s="153">
        <v>1.78</v>
      </c>
      <c r="W20" s="156">
        <v>27.131163825055598</v>
      </c>
      <c r="X20" s="19"/>
      <c r="Y20" s="128"/>
    </row>
    <row r="21">
      <c r="A21" s="376" t="s">
        <v>850</v>
      </c>
      <c r="B21" s="19"/>
      <c r="C21" s="156">
        <v>145.42</v>
      </c>
      <c r="D21" s="19"/>
      <c r="E21" s="156">
        <v>169.78</v>
      </c>
      <c r="F21" s="19"/>
      <c r="G21" s="153">
        <v>144.56999874115</v>
      </c>
      <c r="H21" s="185">
        <v>100.0</v>
      </c>
      <c r="I21" s="19"/>
      <c r="J21" s="157">
        <v>-51.35</v>
      </c>
      <c r="K21" s="157">
        <v>-9.27</v>
      </c>
      <c r="L21" s="157">
        <v>1.44</v>
      </c>
      <c r="M21" s="157">
        <v>5.99</v>
      </c>
      <c r="N21" s="157">
        <v>-67.0</v>
      </c>
      <c r="O21" s="157">
        <v>163.0</v>
      </c>
      <c r="P21" s="157">
        <v>226.5</v>
      </c>
      <c r="Q21" s="186">
        <v>144.5</v>
      </c>
      <c r="R21" s="19"/>
      <c r="S21" s="186">
        <v>12.0</v>
      </c>
      <c r="T21" s="19"/>
      <c r="U21" s="157">
        <v>11.0</v>
      </c>
      <c r="V21" s="153">
        <v>21.51</v>
      </c>
      <c r="W21" s="156">
        <v>27.282458791208793</v>
      </c>
      <c r="X21" s="19"/>
      <c r="Y21" s="128"/>
    </row>
    <row r="22">
      <c r="A22" s="170" t="s">
        <v>43</v>
      </c>
      <c r="B22" s="19"/>
      <c r="C22" s="177">
        <v>3441.0</v>
      </c>
      <c r="D22" s="19"/>
      <c r="E22" s="177">
        <v>851.22</v>
      </c>
      <c r="F22" s="19"/>
      <c r="G22" s="174">
        <v>1197.2154922682043</v>
      </c>
      <c r="H22" s="170">
        <v>2491.0</v>
      </c>
      <c r="I22" s="19"/>
      <c r="J22" s="178">
        <v>-99.76</v>
      </c>
      <c r="K22" s="178">
        <v>52.52</v>
      </c>
      <c r="L22" s="178">
        <v>36.52</v>
      </c>
      <c r="M22" s="178">
        <v>6.18</v>
      </c>
      <c r="N22" s="178">
        <v>-33.0</v>
      </c>
      <c r="O22" s="178">
        <v>2366.0</v>
      </c>
      <c r="P22" s="178">
        <v>2747.5</v>
      </c>
      <c r="Q22" s="193">
        <v>2001.5</v>
      </c>
      <c r="R22" s="19"/>
      <c r="S22" s="193">
        <v>93.0</v>
      </c>
      <c r="T22" s="19"/>
      <c r="U22" s="178">
        <v>81.0</v>
      </c>
      <c r="V22" s="174">
        <v>46.13</v>
      </c>
      <c r="W22" s="177">
        <v>29.9729078726968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42806.62142857143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745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39605.36</v>
      </c>
      <c r="E2" s="3"/>
      <c r="F2" s="136">
        <v>0.0808289945747603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851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852</v>
      </c>
      <c r="B5" s="19"/>
      <c r="C5" s="150">
        <v>56461.3</v>
      </c>
      <c r="D5" s="19"/>
      <c r="E5" s="150">
        <v>39522.91</v>
      </c>
      <c r="F5" s="19"/>
      <c r="G5" s="151">
        <v>0.015332315866459001</v>
      </c>
      <c r="H5" s="152">
        <v>-0.06266050333846944</v>
      </c>
      <c r="I5" s="19"/>
      <c r="J5" s="151">
        <v>0.27322325203280834</v>
      </c>
      <c r="K5" s="151">
        <v>0.3051615513635003</v>
      </c>
      <c r="L5" s="151">
        <v>0.031938299330692</v>
      </c>
      <c r="M5" s="151">
        <v>0.21844111099106822</v>
      </c>
      <c r="N5" s="151">
        <v>0.5236026623545685</v>
      </c>
      <c r="O5" s="153">
        <v>60.51586280814577</v>
      </c>
      <c r="P5" s="154">
        <v>32.1492636008416</v>
      </c>
      <c r="Q5" s="155">
        <v>5.10712425595238</v>
      </c>
      <c r="R5" s="19"/>
      <c r="S5" s="156">
        <v>3698.2</v>
      </c>
      <c r="T5" s="19"/>
      <c r="U5" s="157">
        <v>8347.23941474</v>
      </c>
      <c r="V5" s="153">
        <v>5378.68</v>
      </c>
      <c r="W5" s="156">
        <v>8735.3405</v>
      </c>
      <c r="X5" s="19"/>
      <c r="Y5" s="128"/>
    </row>
    <row r="6">
      <c r="A6" s="376" t="s">
        <v>853</v>
      </c>
      <c r="B6" s="19"/>
      <c r="C6" s="150">
        <v>47510.43</v>
      </c>
      <c r="D6" s="19"/>
      <c r="E6" s="150">
        <v>33257.301</v>
      </c>
      <c r="F6" s="19"/>
      <c r="G6" s="151">
        <v>0.06711895090421284</v>
      </c>
      <c r="H6" s="152">
        <v>0.005847953216374269</v>
      </c>
      <c r="I6" s="19"/>
      <c r="J6" s="151">
        <v>0.2844855329661298</v>
      </c>
      <c r="K6" s="151">
        <v>0.28630280971988675</v>
      </c>
      <c r="L6" s="151">
        <v>0.0018172767537570171</v>
      </c>
      <c r="M6" s="151">
        <v>0.2211164622168227</v>
      </c>
      <c r="N6" s="151">
        <v>0.5074192719367094</v>
      </c>
      <c r="O6" s="153">
        <v>59.83681360201511</v>
      </c>
      <c r="P6" s="154">
        <v>27.4439846743295</v>
      </c>
      <c r="Q6" s="155">
        <v>5.00531872903098</v>
      </c>
      <c r="R6" s="19"/>
      <c r="S6" s="156">
        <v>1957.34</v>
      </c>
      <c r="T6" s="19"/>
      <c r="U6" s="157">
        <v>3904.53185839</v>
      </c>
      <c r="V6" s="153">
        <v>4204.29</v>
      </c>
      <c r="W6" s="156">
        <v>9155.3911</v>
      </c>
      <c r="X6" s="19"/>
      <c r="Y6" s="128"/>
    </row>
    <row r="7">
      <c r="A7" s="376" t="s">
        <v>854</v>
      </c>
      <c r="B7" s="19"/>
      <c r="C7" s="150">
        <v>37048.45</v>
      </c>
      <c r="D7" s="19"/>
      <c r="E7" s="150">
        <v>25933.915</v>
      </c>
      <c r="F7" s="19"/>
      <c r="G7" s="151">
        <v>0.05156786671522152</v>
      </c>
      <c r="H7" s="152">
        <v>0.028592927012791574</v>
      </c>
      <c r="I7" s="19"/>
      <c r="J7" s="151">
        <v>0.284707187480178</v>
      </c>
      <c r="K7" s="151">
        <v>0.28140379691997913</v>
      </c>
      <c r="L7" s="151">
        <v>-0.0033033905601988745</v>
      </c>
      <c r="M7" s="151">
        <v>0.2599796968564137</v>
      </c>
      <c r="N7" s="151">
        <v>0.5413834937763928</v>
      </c>
      <c r="O7" s="153">
        <v>52.85085592011412</v>
      </c>
      <c r="P7" s="154">
        <v>26.569262295082</v>
      </c>
      <c r="Q7" s="155">
        <v>7.06706231454006</v>
      </c>
      <c r="R7" s="19"/>
      <c r="S7" s="156">
        <v>1361.2</v>
      </c>
      <c r="T7" s="19"/>
      <c r="U7" s="157">
        <v>3162.82678715</v>
      </c>
      <c r="V7" s="153">
        <v>3530.79</v>
      </c>
      <c r="W7" s="156">
        <v>7435.6026</v>
      </c>
      <c r="X7" s="19"/>
      <c r="Y7" s="128"/>
    </row>
    <row r="8">
      <c r="A8" s="376" t="s">
        <v>855</v>
      </c>
      <c r="B8" s="19"/>
      <c r="C8" s="150">
        <v>55316.37</v>
      </c>
      <c r="D8" s="19"/>
      <c r="E8" s="150">
        <v>38721.459</v>
      </c>
      <c r="F8" s="19"/>
      <c r="G8" s="151">
        <v>0.08664051643563236</v>
      </c>
      <c r="H8" s="152">
        <v>0.13258426966292136</v>
      </c>
      <c r="I8" s="19"/>
      <c r="J8" s="151">
        <v>0.2508863108696395</v>
      </c>
      <c r="K8" s="151">
        <v>0.25176775157155107</v>
      </c>
      <c r="L8" s="151">
        <v>8.81440701911568E-4</v>
      </c>
      <c r="M8" s="151">
        <v>0.23146366979612001</v>
      </c>
      <c r="N8" s="151">
        <v>0.4832314213676711</v>
      </c>
      <c r="O8" s="153">
        <v>72.30898039215687</v>
      </c>
      <c r="P8" s="154">
        <v>35.9032470201397</v>
      </c>
      <c r="Q8" s="155">
        <v>7.88589401024271</v>
      </c>
      <c r="R8" s="19"/>
      <c r="S8" s="156">
        <v>1640.41</v>
      </c>
      <c r="T8" s="19"/>
      <c r="U8" s="157">
        <v>4000.37232827</v>
      </c>
      <c r="V8" s="153">
        <v>4209.13</v>
      </c>
      <c r="W8" s="156">
        <v>8252.9975</v>
      </c>
      <c r="X8" s="19"/>
      <c r="Y8" s="128"/>
    </row>
    <row r="9">
      <c r="A9" s="376" t="s">
        <v>856</v>
      </c>
      <c r="B9" s="19"/>
      <c r="C9" s="150">
        <v>40357.11</v>
      </c>
      <c r="D9" s="19"/>
      <c r="E9" s="150">
        <v>28249.977</v>
      </c>
      <c r="F9" s="19"/>
      <c r="G9" s="151">
        <v>0.270032052038538</v>
      </c>
      <c r="H9" s="152">
        <v>0.25379426644182124</v>
      </c>
      <c r="I9" s="19"/>
      <c r="J9" s="151">
        <v>0.27151250424026896</v>
      </c>
      <c r="K9" s="151">
        <v>0.2639185065531204</v>
      </c>
      <c r="L9" s="151">
        <v>-0.007593997687148559</v>
      </c>
      <c r="M9" s="151">
        <v>0.22457842992226154</v>
      </c>
      <c r="N9" s="151">
        <v>0.4884969364753819</v>
      </c>
      <c r="O9" s="153">
        <v>62.76377916018662</v>
      </c>
      <c r="P9" s="154">
        <v>34.8505158306652</v>
      </c>
      <c r="Q9" s="155">
        <v>8.99886597938144</v>
      </c>
      <c r="R9" s="19"/>
      <c r="S9" s="156">
        <v>2202.11</v>
      </c>
      <c r="T9" s="19"/>
      <c r="U9" s="157">
        <v>4218.73819619</v>
      </c>
      <c r="V9" s="153">
        <v>4798.59</v>
      </c>
      <c r="W9" s="156">
        <v>7899.0906</v>
      </c>
      <c r="X9" s="19"/>
      <c r="Y9" s="128"/>
    </row>
    <row r="10">
      <c r="A10" s="376" t="s">
        <v>857</v>
      </c>
      <c r="B10" s="19"/>
      <c r="C10" s="150">
        <v>41030.97</v>
      </c>
      <c r="D10" s="19"/>
      <c r="E10" s="150">
        <v>28721.679</v>
      </c>
      <c r="F10" s="19"/>
      <c r="G10" s="151">
        <v>0.02255218805543732</v>
      </c>
      <c r="H10" s="152">
        <v>0.02706270627062706</v>
      </c>
      <c r="I10" s="19"/>
      <c r="J10" s="151">
        <v>0.2836852260621672</v>
      </c>
      <c r="K10" s="151">
        <v>0.28972303360120416</v>
      </c>
      <c r="L10" s="151">
        <v>0.006037807539036977</v>
      </c>
      <c r="M10" s="151">
        <v>0.2289510045704501</v>
      </c>
      <c r="N10" s="151">
        <v>0.5186740381716543</v>
      </c>
      <c r="O10" s="153">
        <v>58.11752124645892</v>
      </c>
      <c r="P10" s="154">
        <v>30.1620288013554</v>
      </c>
      <c r="Q10" s="155">
        <v>7.77528029322984</v>
      </c>
      <c r="R10" s="19"/>
      <c r="S10" s="156">
        <v>1376.37</v>
      </c>
      <c r="T10" s="19"/>
      <c r="U10" s="157">
        <v>2618.26129839</v>
      </c>
      <c r="V10" s="153">
        <v>3713.62</v>
      </c>
      <c r="W10" s="156">
        <v>9328.8686</v>
      </c>
      <c r="X10" s="19"/>
      <c r="Y10" s="128"/>
    </row>
    <row r="11">
      <c r="A11" s="376" t="s">
        <v>858</v>
      </c>
      <c r="B11" s="19"/>
      <c r="C11" s="150">
        <v>21921.72</v>
      </c>
      <c r="D11" s="19"/>
      <c r="E11" s="150">
        <v>15345.204</v>
      </c>
      <c r="F11" s="19"/>
      <c r="G11" s="151">
        <v>0.14973854940813042</v>
      </c>
      <c r="H11" s="152">
        <v>0.07216494845360824</v>
      </c>
      <c r="I11" s="19"/>
      <c r="J11" s="151">
        <v>0.28078864249703034</v>
      </c>
      <c r="K11" s="151">
        <v>0.2558843329811712</v>
      </c>
      <c r="L11" s="151">
        <v>-0.024904309515859157</v>
      </c>
      <c r="M11" s="151">
        <v>0.3375063817985085</v>
      </c>
      <c r="N11" s="151">
        <v>0.5933907147796798</v>
      </c>
      <c r="O11" s="153">
        <v>43.93130260521042</v>
      </c>
      <c r="P11" s="154">
        <v>29.1155335221907</v>
      </c>
      <c r="Q11" s="155">
        <v>4.9229718875502</v>
      </c>
      <c r="R11" s="19"/>
      <c r="S11" s="156">
        <v>769.16</v>
      </c>
      <c r="T11" s="19"/>
      <c r="U11" s="157">
        <v>1970.89539651</v>
      </c>
      <c r="V11" s="153">
        <v>1714.44</v>
      </c>
      <c r="W11" s="156">
        <v>6699.5396</v>
      </c>
      <c r="X11" s="19"/>
      <c r="Y11" s="128"/>
    </row>
    <row r="12">
      <c r="A12" s="170" t="s">
        <v>43</v>
      </c>
      <c r="B12" s="19"/>
      <c r="C12" s="171">
        <v>299646.35</v>
      </c>
      <c r="D12" s="19"/>
      <c r="E12" s="171">
        <v>209752.445</v>
      </c>
      <c r="F12" s="19"/>
      <c r="G12" s="172">
        <v>0.0808289945747603</v>
      </c>
      <c r="H12" s="173">
        <v>0.05113288426209431</v>
      </c>
      <c r="I12" s="19"/>
      <c r="J12" s="172">
        <v>0.27406093883673205</v>
      </c>
      <c r="K12" s="172">
        <v>0.2781034045634128</v>
      </c>
      <c r="L12" s="172">
        <v>0.004042465726680803</v>
      </c>
      <c r="M12" s="172">
        <v>0.23738156897289087</v>
      </c>
      <c r="N12" s="172">
        <v>0.5154849735363037</v>
      </c>
      <c r="O12" s="174">
        <v>59.4418468557826</v>
      </c>
      <c r="P12" s="175">
        <v>31.2138358040126</v>
      </c>
      <c r="Q12" s="176">
        <v>6.70843096714909</v>
      </c>
      <c r="R12" s="19"/>
      <c r="S12" s="177">
        <v>13004.79</v>
      </c>
      <c r="T12" s="19"/>
      <c r="U12" s="178">
        <v>28222.86527964</v>
      </c>
      <c r="V12" s="174">
        <v>27549.54</v>
      </c>
      <c r="W12" s="177">
        <v>57506.8305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859</v>
      </c>
      <c r="B15" s="19"/>
      <c r="C15" s="156">
        <v>815.16</v>
      </c>
      <c r="D15" s="19"/>
      <c r="E15" s="156">
        <v>0.0</v>
      </c>
      <c r="F15" s="19"/>
      <c r="G15" s="153">
        <v>99.9600019454956</v>
      </c>
      <c r="H15" s="185">
        <v>443.0</v>
      </c>
      <c r="I15" s="19"/>
      <c r="J15" s="157">
        <v>38.88</v>
      </c>
      <c r="K15" s="157">
        <v>38.47</v>
      </c>
      <c r="L15" s="157">
        <v>8.53</v>
      </c>
      <c r="M15" s="157">
        <v>6.37</v>
      </c>
      <c r="N15" s="157">
        <v>34.0</v>
      </c>
      <c r="O15" s="157">
        <v>280.0</v>
      </c>
      <c r="P15" s="157">
        <v>351.0</v>
      </c>
      <c r="Q15" s="186">
        <v>217.0</v>
      </c>
      <c r="R15" s="19"/>
      <c r="S15" s="186">
        <v>16.0</v>
      </c>
      <c r="T15" s="19"/>
      <c r="U15" s="157">
        <v>9.0</v>
      </c>
      <c r="V15" s="153">
        <v>-0.37</v>
      </c>
      <c r="W15" s="156">
        <v>31.40308357348703</v>
      </c>
      <c r="X15" s="19"/>
      <c r="Y15" s="128"/>
    </row>
    <row r="16">
      <c r="A16" s="376" t="s">
        <v>860</v>
      </c>
      <c r="B16" s="19"/>
      <c r="C16" s="156">
        <v>456.65</v>
      </c>
      <c r="D16" s="19"/>
      <c r="E16" s="156">
        <v>0.0</v>
      </c>
      <c r="F16" s="19"/>
      <c r="G16" s="153">
        <v>0.0</v>
      </c>
      <c r="H16" s="185">
        <v>208.0</v>
      </c>
      <c r="I16" s="19"/>
      <c r="J16" s="157">
        <v>-53.03</v>
      </c>
      <c r="K16" s="157">
        <v>2.3</v>
      </c>
      <c r="L16" s="157">
        <v>-0.57</v>
      </c>
      <c r="M16" s="157">
        <v>0.06</v>
      </c>
      <c r="N16" s="157">
        <v>2.0</v>
      </c>
      <c r="O16" s="157">
        <v>453.0</v>
      </c>
      <c r="P16" s="157">
        <v>454.0</v>
      </c>
      <c r="Q16" s="186">
        <v>352.5</v>
      </c>
      <c r="R16" s="19"/>
      <c r="S16" s="186">
        <v>7.0</v>
      </c>
      <c r="T16" s="19"/>
      <c r="U16" s="157">
        <v>8.0</v>
      </c>
      <c r="V16" s="153">
        <v>-11.8</v>
      </c>
      <c r="W16" s="156">
        <v>28.6937583081571</v>
      </c>
      <c r="X16" s="19"/>
      <c r="Y16" s="128"/>
    </row>
    <row r="17">
      <c r="A17" s="376" t="s">
        <v>861</v>
      </c>
      <c r="B17" s="19"/>
      <c r="C17" s="156">
        <v>462.91</v>
      </c>
      <c r="D17" s="19"/>
      <c r="E17" s="156">
        <v>164.15</v>
      </c>
      <c r="F17" s="19"/>
      <c r="G17" s="153">
        <v>10.4904000806808</v>
      </c>
      <c r="H17" s="185">
        <v>226.0</v>
      </c>
      <c r="I17" s="19"/>
      <c r="J17" s="157">
        <v>-12.77</v>
      </c>
      <c r="K17" s="157">
        <v>0.82</v>
      </c>
      <c r="L17" s="157">
        <v>1.62</v>
      </c>
      <c r="M17" s="157">
        <v>0.43</v>
      </c>
      <c r="N17" s="157">
        <v>4.0</v>
      </c>
      <c r="O17" s="157">
        <v>219.0</v>
      </c>
      <c r="P17" s="157">
        <v>312.0</v>
      </c>
      <c r="Q17" s="186">
        <v>175.5</v>
      </c>
      <c r="R17" s="19"/>
      <c r="S17" s="186">
        <v>16.0</v>
      </c>
      <c r="T17" s="19"/>
      <c r="U17" s="157">
        <v>11.0</v>
      </c>
      <c r="V17" s="153">
        <v>-7.24</v>
      </c>
      <c r="W17" s="156">
        <v>27.078006329113926</v>
      </c>
      <c r="X17" s="19"/>
      <c r="Y17" s="128"/>
    </row>
    <row r="18">
      <c r="A18" s="376" t="s">
        <v>862</v>
      </c>
      <c r="B18" s="19"/>
      <c r="C18" s="156">
        <v>1239.8</v>
      </c>
      <c r="D18" s="19"/>
      <c r="E18" s="156">
        <v>517.29</v>
      </c>
      <c r="F18" s="19"/>
      <c r="G18" s="153">
        <v>633.389986887574</v>
      </c>
      <c r="H18" s="185">
        <v>1000.0</v>
      </c>
      <c r="I18" s="19"/>
      <c r="J18" s="157">
        <v>-13.49</v>
      </c>
      <c r="K18" s="157">
        <v>13.77</v>
      </c>
      <c r="L18" s="157">
        <v>4.85</v>
      </c>
      <c r="M18" s="157">
        <v>2.14</v>
      </c>
      <c r="N18" s="157">
        <v>-3.0</v>
      </c>
      <c r="O18" s="157">
        <v>453.0</v>
      </c>
      <c r="P18" s="157">
        <v>480.0</v>
      </c>
      <c r="Q18" s="186">
        <v>218.5</v>
      </c>
      <c r="R18" s="19"/>
      <c r="S18" s="186">
        <v>17.0</v>
      </c>
      <c r="T18" s="19"/>
      <c r="U18" s="157">
        <v>11.0</v>
      </c>
      <c r="V18" s="153">
        <v>2.17</v>
      </c>
      <c r="W18" s="156">
        <v>38.05075809786354</v>
      </c>
      <c r="X18" s="19"/>
      <c r="Y18" s="128"/>
    </row>
    <row r="19">
      <c r="A19" s="376" t="s">
        <v>863</v>
      </c>
      <c r="B19" s="19"/>
      <c r="C19" s="156">
        <v>189.84</v>
      </c>
      <c r="D19" s="19"/>
      <c r="E19" s="156">
        <v>9.17</v>
      </c>
      <c r="F19" s="19"/>
      <c r="G19" s="153">
        <v>191.220102846622</v>
      </c>
      <c r="H19" s="185">
        <v>181.0</v>
      </c>
      <c r="I19" s="19"/>
      <c r="J19" s="157">
        <v>-93.46</v>
      </c>
      <c r="K19" s="157">
        <v>14.42</v>
      </c>
      <c r="L19" s="157">
        <v>6.28</v>
      </c>
      <c r="M19" s="157">
        <v>-13.42</v>
      </c>
      <c r="N19" s="157">
        <v>3.0</v>
      </c>
      <c r="O19" s="157">
        <v>276.0</v>
      </c>
      <c r="P19" s="157">
        <v>330.0</v>
      </c>
      <c r="Q19" s="186">
        <v>376.0</v>
      </c>
      <c r="R19" s="19"/>
      <c r="S19" s="186">
        <v>9.0</v>
      </c>
      <c r="T19" s="19"/>
      <c r="U19" s="157">
        <v>10.0</v>
      </c>
      <c r="V19" s="153">
        <v>0.47</v>
      </c>
      <c r="W19" s="156">
        <v>28.248519298245615</v>
      </c>
      <c r="X19" s="19"/>
      <c r="Y19" s="128"/>
    </row>
    <row r="20">
      <c r="A20" s="376" t="s">
        <v>864</v>
      </c>
      <c r="B20" s="19"/>
      <c r="C20" s="156">
        <v>495.67</v>
      </c>
      <c r="D20" s="19"/>
      <c r="E20" s="156">
        <v>0.0</v>
      </c>
      <c r="F20" s="19"/>
      <c r="G20" s="153">
        <v>117.585001766682</v>
      </c>
      <c r="H20" s="185">
        <v>561.0</v>
      </c>
      <c r="I20" s="19"/>
      <c r="J20" s="157">
        <v>84.76</v>
      </c>
      <c r="K20" s="157">
        <v>-6.81</v>
      </c>
      <c r="L20" s="157">
        <v>8.79</v>
      </c>
      <c r="M20" s="157">
        <v>6.03</v>
      </c>
      <c r="N20" s="157">
        <v>-6.0</v>
      </c>
      <c r="O20" s="157">
        <v>299.0</v>
      </c>
      <c r="P20" s="157">
        <v>360.5</v>
      </c>
      <c r="Q20" s="186">
        <v>255.5</v>
      </c>
      <c r="R20" s="19"/>
      <c r="S20" s="186">
        <v>15.0</v>
      </c>
      <c r="T20" s="19"/>
      <c r="U20" s="157">
        <v>12.0</v>
      </c>
      <c r="V20" s="153">
        <v>10.84</v>
      </c>
      <c r="W20" s="156">
        <v>27.295866935483872</v>
      </c>
      <c r="X20" s="19"/>
      <c r="Y20" s="128"/>
    </row>
    <row r="21">
      <c r="A21" s="376" t="s">
        <v>865</v>
      </c>
      <c r="B21" s="19"/>
      <c r="C21" s="156">
        <v>173.13</v>
      </c>
      <c r="D21" s="19"/>
      <c r="E21" s="156">
        <v>169.78</v>
      </c>
      <c r="F21" s="19"/>
      <c r="G21" s="153">
        <v>144.56999874115</v>
      </c>
      <c r="H21" s="185">
        <v>114.0</v>
      </c>
      <c r="I21" s="19"/>
      <c r="J21" s="157">
        <v>-51.35</v>
      </c>
      <c r="K21" s="157">
        <v>-9.27</v>
      </c>
      <c r="L21" s="157">
        <v>1.44</v>
      </c>
      <c r="M21" s="157">
        <v>5.99</v>
      </c>
      <c r="N21" s="157">
        <v>-67.0</v>
      </c>
      <c r="O21" s="157">
        <v>121.0</v>
      </c>
      <c r="P21" s="157">
        <v>188.0</v>
      </c>
      <c r="Q21" s="186">
        <v>106.5</v>
      </c>
      <c r="R21" s="19"/>
      <c r="S21" s="186">
        <v>11.0</v>
      </c>
      <c r="T21" s="19"/>
      <c r="U21" s="157">
        <v>8.0</v>
      </c>
      <c r="V21" s="153">
        <v>21.51</v>
      </c>
      <c r="W21" s="156">
        <v>27.316089663760895</v>
      </c>
      <c r="X21" s="19"/>
      <c r="Y21" s="128"/>
    </row>
    <row r="22">
      <c r="A22" s="170" t="s">
        <v>43</v>
      </c>
      <c r="B22" s="19"/>
      <c r="C22" s="177">
        <v>3833.16</v>
      </c>
      <c r="D22" s="19"/>
      <c r="E22" s="177">
        <v>860.39</v>
      </c>
      <c r="F22" s="19"/>
      <c r="G22" s="174">
        <v>1197.2154922682043</v>
      </c>
      <c r="H22" s="170">
        <v>2733.0</v>
      </c>
      <c r="I22" s="19"/>
      <c r="J22" s="178">
        <v>-100.46</v>
      </c>
      <c r="K22" s="178">
        <v>53.7</v>
      </c>
      <c r="L22" s="178">
        <v>30.94</v>
      </c>
      <c r="M22" s="178">
        <v>7.6</v>
      </c>
      <c r="N22" s="178">
        <v>-33.0</v>
      </c>
      <c r="O22" s="178">
        <v>2101.0</v>
      </c>
      <c r="P22" s="178">
        <v>2475.5</v>
      </c>
      <c r="Q22" s="193">
        <v>1701.5</v>
      </c>
      <c r="R22" s="19"/>
      <c r="S22" s="193">
        <v>91.0</v>
      </c>
      <c r="T22" s="19"/>
      <c r="U22" s="178">
        <v>69.0</v>
      </c>
      <c r="V22" s="174">
        <v>15.58</v>
      </c>
      <c r="W22" s="177">
        <v>29.9578433968028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52940.71142857143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745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49662.631428571425</v>
      </c>
      <c r="E2" s="3"/>
      <c r="F2" s="136">
        <v>0.06600697356753606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866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867</v>
      </c>
      <c r="B5" s="19"/>
      <c r="C5" s="150">
        <v>70439.65</v>
      </c>
      <c r="D5" s="19"/>
      <c r="E5" s="150">
        <v>41089.79583333333</v>
      </c>
      <c r="F5" s="19"/>
      <c r="G5" s="151">
        <v>-0.010211286654437103</v>
      </c>
      <c r="H5" s="152">
        <v>-0.08720226079935406</v>
      </c>
      <c r="I5" s="19"/>
      <c r="J5" s="151">
        <v>0.27212869456336025</v>
      </c>
      <c r="K5" s="151">
        <v>0.2963519637022614</v>
      </c>
      <c r="L5" s="151">
        <v>0.024223269138901174</v>
      </c>
      <c r="M5" s="151">
        <v>0.2171667320891004</v>
      </c>
      <c r="N5" s="151">
        <v>0.5135186957913618</v>
      </c>
      <c r="O5" s="153">
        <v>60.88128781331029</v>
      </c>
      <c r="P5" s="154">
        <v>31.4238285024155</v>
      </c>
      <c r="Q5" s="155">
        <v>5.29301994301994</v>
      </c>
      <c r="R5" s="19"/>
      <c r="S5" s="156">
        <v>4647.76</v>
      </c>
      <c r="T5" s="19"/>
      <c r="U5" s="157">
        <v>10427.80946498</v>
      </c>
      <c r="V5" s="153">
        <v>6697.13</v>
      </c>
      <c r="W5" s="156">
        <v>9258.9198</v>
      </c>
      <c r="X5" s="19"/>
      <c r="Y5" s="128"/>
    </row>
    <row r="6">
      <c r="A6" s="376" t="s">
        <v>868</v>
      </c>
      <c r="B6" s="19"/>
      <c r="C6" s="150">
        <v>59394.53</v>
      </c>
      <c r="D6" s="19"/>
      <c r="E6" s="150">
        <v>34646.809166666666</v>
      </c>
      <c r="F6" s="19"/>
      <c r="G6" s="151">
        <v>0.0520726500041272</v>
      </c>
      <c r="H6" s="152">
        <v>-0.00831792975970425</v>
      </c>
      <c r="I6" s="19"/>
      <c r="J6" s="151">
        <v>0.2845991036548315</v>
      </c>
      <c r="K6" s="151">
        <v>0.28881952092221286</v>
      </c>
      <c r="L6" s="151">
        <v>0.004220417267381356</v>
      </c>
      <c r="M6" s="151">
        <v>0.2213740103676214</v>
      </c>
      <c r="N6" s="151">
        <v>0.5101935312898342</v>
      </c>
      <c r="O6" s="153">
        <v>60.73060327198364</v>
      </c>
      <c r="P6" s="154">
        <v>27.3471296296296</v>
      </c>
      <c r="Q6" s="155">
        <v>4.96168010115379</v>
      </c>
      <c r="R6" s="19"/>
      <c r="S6" s="156">
        <v>2430.48</v>
      </c>
      <c r="T6" s="19"/>
      <c r="U6" s="157">
        <v>4781.02928705</v>
      </c>
      <c r="V6" s="153">
        <v>5237.72</v>
      </c>
      <c r="W6" s="156">
        <v>8905.1108</v>
      </c>
      <c r="X6" s="19"/>
      <c r="Y6" s="128"/>
    </row>
    <row r="7">
      <c r="A7" s="376" t="s">
        <v>869</v>
      </c>
      <c r="B7" s="19"/>
      <c r="C7" s="150">
        <v>46423.41</v>
      </c>
      <c r="D7" s="19"/>
      <c r="E7" s="150">
        <v>27080.3225</v>
      </c>
      <c r="F7" s="19"/>
      <c r="G7" s="151">
        <v>0.034736462486537376</v>
      </c>
      <c r="H7" s="152">
        <v>0.01189767995240928</v>
      </c>
      <c r="I7" s="19"/>
      <c r="J7" s="151">
        <v>0.2827381702464339</v>
      </c>
      <c r="K7" s="151">
        <v>0.2801738605587138</v>
      </c>
      <c r="L7" s="151">
        <v>-0.0025643096877200535</v>
      </c>
      <c r="M7" s="151">
        <v>0.25471245649554825</v>
      </c>
      <c r="N7" s="151">
        <v>0.534886317054262</v>
      </c>
      <c r="O7" s="153">
        <v>53.11602974828375</v>
      </c>
      <c r="P7" s="154">
        <v>26.2316558441558</v>
      </c>
      <c r="Q7" s="155">
        <v>6.86727290797058</v>
      </c>
      <c r="R7" s="19"/>
      <c r="S7" s="156">
        <v>1874.97</v>
      </c>
      <c r="T7" s="19"/>
      <c r="U7" s="157">
        <v>3980.54589232</v>
      </c>
      <c r="V7" s="153">
        <v>4441.98</v>
      </c>
      <c r="W7" s="156">
        <v>8356.1508</v>
      </c>
      <c r="X7" s="19"/>
      <c r="Y7" s="128"/>
    </row>
    <row r="8">
      <c r="A8" s="376" t="s">
        <v>870</v>
      </c>
      <c r="B8" s="19"/>
      <c r="C8" s="150">
        <v>66926.27</v>
      </c>
      <c r="D8" s="19"/>
      <c r="E8" s="150">
        <v>39040.324166666665</v>
      </c>
      <c r="F8" s="19"/>
      <c r="G8" s="151">
        <v>0.07911500221139804</v>
      </c>
      <c r="H8" s="152">
        <v>0.11955855303494789</v>
      </c>
      <c r="I8" s="19"/>
      <c r="J8" s="151">
        <v>0.24830712962189586</v>
      </c>
      <c r="K8" s="151">
        <v>0.24869839601101332</v>
      </c>
      <c r="L8" s="151">
        <v>3.9126638911745715E-4</v>
      </c>
      <c r="M8" s="151">
        <v>0.23307245420968478</v>
      </c>
      <c r="N8" s="151">
        <v>0.4817708502206981</v>
      </c>
      <c r="O8" s="153">
        <v>71.42611526147279</v>
      </c>
      <c r="P8" s="154">
        <v>35.1103997289973</v>
      </c>
      <c r="Q8" s="155">
        <v>7.46178591236828</v>
      </c>
      <c r="R8" s="19"/>
      <c r="S8" s="156">
        <v>2038.52</v>
      </c>
      <c r="T8" s="19"/>
      <c r="U8" s="157">
        <v>4895.09053706</v>
      </c>
      <c r="V8" s="153">
        <v>5085.07</v>
      </c>
      <c r="W8" s="156">
        <v>7090.1597</v>
      </c>
      <c r="X8" s="19"/>
      <c r="Y8" s="128"/>
    </row>
    <row r="9">
      <c r="A9" s="376" t="s">
        <v>871</v>
      </c>
      <c r="B9" s="19"/>
      <c r="C9" s="150">
        <v>50103.61</v>
      </c>
      <c r="D9" s="19"/>
      <c r="E9" s="150">
        <v>29227.105833333335</v>
      </c>
      <c r="F9" s="19"/>
      <c r="G9" s="151">
        <v>0.27122255904796605</v>
      </c>
      <c r="H9" s="152">
        <v>0.26753782668500686</v>
      </c>
      <c r="I9" s="19"/>
      <c r="J9" s="151">
        <v>0.27143213832296714</v>
      </c>
      <c r="K9" s="151">
        <v>0.2639381274123761</v>
      </c>
      <c r="L9" s="151">
        <v>-0.007494010910591073</v>
      </c>
      <c r="M9" s="151">
        <v>0.22679245667128575</v>
      </c>
      <c r="N9" s="151">
        <v>0.4907305840836618</v>
      </c>
      <c r="O9" s="153">
        <v>62.163287841191064</v>
      </c>
      <c r="P9" s="154">
        <v>33.4969527896996</v>
      </c>
      <c r="Q9" s="155">
        <v>8.17766094816455</v>
      </c>
      <c r="R9" s="19"/>
      <c r="S9" s="156">
        <v>2873.58</v>
      </c>
      <c r="T9" s="19"/>
      <c r="U9" s="157">
        <v>5495.20935943</v>
      </c>
      <c r="V9" s="153">
        <v>5960.03</v>
      </c>
      <c r="W9" s="156">
        <v>7891.8864</v>
      </c>
      <c r="X9" s="19"/>
      <c r="Y9" s="128"/>
    </row>
    <row r="10">
      <c r="A10" s="376" t="s">
        <v>872</v>
      </c>
      <c r="B10" s="19"/>
      <c r="C10" s="150">
        <v>50229.09</v>
      </c>
      <c r="D10" s="19"/>
      <c r="E10" s="150">
        <v>29300.3025</v>
      </c>
      <c r="F10" s="19"/>
      <c r="G10" s="151">
        <v>0.013432307023699372</v>
      </c>
      <c r="H10" s="152">
        <v>0.003215434083601286</v>
      </c>
      <c r="I10" s="19"/>
      <c r="J10" s="151">
        <v>0.2823764077748572</v>
      </c>
      <c r="K10" s="151">
        <v>0.28794564862712024</v>
      </c>
      <c r="L10" s="151">
        <v>0.005569240852263101</v>
      </c>
      <c r="M10" s="151">
        <v>0.23048808967074658</v>
      </c>
      <c r="N10" s="151">
        <v>0.5184337382978669</v>
      </c>
      <c r="O10" s="153">
        <v>58.13552083333333</v>
      </c>
      <c r="P10" s="154">
        <v>29.7103580118179</v>
      </c>
      <c r="Q10" s="155">
        <v>7.87012358946803</v>
      </c>
      <c r="R10" s="19"/>
      <c r="S10" s="156">
        <v>1678.95</v>
      </c>
      <c r="T10" s="19"/>
      <c r="U10" s="157">
        <v>3318.09898761</v>
      </c>
      <c r="V10" s="153">
        <v>4534.82</v>
      </c>
      <c r="W10" s="156">
        <v>10428.5978</v>
      </c>
      <c r="X10" s="19"/>
      <c r="Y10" s="128"/>
    </row>
    <row r="11">
      <c r="A11" s="376" t="s">
        <v>873</v>
      </c>
      <c r="B11" s="19"/>
      <c r="C11" s="150">
        <v>27068.42</v>
      </c>
      <c r="D11" s="19"/>
      <c r="E11" s="150">
        <v>15789.911666666667</v>
      </c>
      <c r="F11" s="19"/>
      <c r="G11" s="151">
        <v>0.12058199148192061</v>
      </c>
      <c r="H11" s="152">
        <v>0.06038894575230297</v>
      </c>
      <c r="I11" s="19"/>
      <c r="J11" s="151">
        <v>0.28275385116678403</v>
      </c>
      <c r="K11" s="151">
        <v>0.27412503574275854</v>
      </c>
      <c r="L11" s="151">
        <v>-0.008628815424025488</v>
      </c>
      <c r="M11" s="151">
        <v>0.3392752587701831</v>
      </c>
      <c r="N11" s="151">
        <v>0.6134002945129416</v>
      </c>
      <c r="O11" s="153">
        <v>43.871021069692056</v>
      </c>
      <c r="P11" s="154">
        <v>28.3728170083523</v>
      </c>
      <c r="Q11" s="155">
        <v>4.91193236714976</v>
      </c>
      <c r="R11" s="19"/>
      <c r="S11" s="156">
        <v>945.87</v>
      </c>
      <c r="T11" s="19"/>
      <c r="U11" s="157">
        <v>2464.1345376</v>
      </c>
      <c r="V11" s="153">
        <v>2130.68</v>
      </c>
      <c r="W11" s="156">
        <v>7232.4529</v>
      </c>
      <c r="X11" s="19"/>
      <c r="Y11" s="128"/>
    </row>
    <row r="12">
      <c r="A12" s="170" t="s">
        <v>43</v>
      </c>
      <c r="B12" s="19"/>
      <c r="C12" s="171">
        <v>370584.98</v>
      </c>
      <c r="D12" s="19"/>
      <c r="E12" s="171">
        <v>216174.57166666666</v>
      </c>
      <c r="F12" s="19"/>
      <c r="G12" s="172">
        <v>0.06600697356753606</v>
      </c>
      <c r="H12" s="173">
        <v>0.035510204081632656</v>
      </c>
      <c r="I12" s="19"/>
      <c r="J12" s="172">
        <v>0.2732252127433767</v>
      </c>
      <c r="K12" s="172">
        <v>0.277366726519785</v>
      </c>
      <c r="L12" s="172">
        <v>0.0041415137764083156</v>
      </c>
      <c r="M12" s="172">
        <v>0.23744302238045373</v>
      </c>
      <c r="N12" s="172">
        <v>0.5148097489002388</v>
      </c>
      <c r="O12" s="174">
        <v>59.4553152575004</v>
      </c>
      <c r="P12" s="175">
        <v>30.5379190112057</v>
      </c>
      <c r="Q12" s="176">
        <v>6.52878678918631</v>
      </c>
      <c r="R12" s="19"/>
      <c r="S12" s="177">
        <v>16490.13</v>
      </c>
      <c r="T12" s="19"/>
      <c r="U12" s="178">
        <v>35361.91806605</v>
      </c>
      <c r="V12" s="174">
        <v>34087.43</v>
      </c>
      <c r="W12" s="177">
        <v>59163.2782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874</v>
      </c>
      <c r="B15" s="19"/>
      <c r="C15" s="156">
        <v>991.43</v>
      </c>
      <c r="D15" s="19"/>
      <c r="E15" s="156">
        <v>0.0</v>
      </c>
      <c r="F15" s="19"/>
      <c r="G15" s="153">
        <v>99.9600019454956</v>
      </c>
      <c r="H15" s="185">
        <v>558.0</v>
      </c>
      <c r="I15" s="19"/>
      <c r="J15" s="157">
        <v>-21.69</v>
      </c>
      <c r="K15" s="157">
        <v>22.61</v>
      </c>
      <c r="L15" s="157">
        <v>16.13</v>
      </c>
      <c r="M15" s="157">
        <v>4.73</v>
      </c>
      <c r="N15" s="157">
        <v>30.0</v>
      </c>
      <c r="O15" s="157">
        <v>368.0</v>
      </c>
      <c r="P15" s="157">
        <v>474.0</v>
      </c>
      <c r="Q15" s="186">
        <v>280.0</v>
      </c>
      <c r="R15" s="19"/>
      <c r="S15" s="186">
        <v>24.0</v>
      </c>
      <c r="T15" s="19"/>
      <c r="U15" s="157">
        <v>17.0</v>
      </c>
      <c r="V15" s="153">
        <v>-2.57</v>
      </c>
      <c r="W15" s="156">
        <v>31.463971202972598</v>
      </c>
      <c r="X15" s="19"/>
      <c r="Y15" s="128"/>
    </row>
    <row r="16">
      <c r="A16" s="376" t="s">
        <v>875</v>
      </c>
      <c r="B16" s="19"/>
      <c r="C16" s="156">
        <v>547.02</v>
      </c>
      <c r="D16" s="19"/>
      <c r="E16" s="156">
        <v>0.0</v>
      </c>
      <c r="F16" s="19"/>
      <c r="G16" s="153">
        <v>0.0</v>
      </c>
      <c r="H16" s="185">
        <v>253.0</v>
      </c>
      <c r="I16" s="19"/>
      <c r="J16" s="157">
        <v>-60.86</v>
      </c>
      <c r="K16" s="157">
        <v>4.54</v>
      </c>
      <c r="L16" s="157">
        <v>-0.57</v>
      </c>
      <c r="M16" s="157">
        <v>3.88</v>
      </c>
      <c r="N16" s="157">
        <v>2.0</v>
      </c>
      <c r="O16" s="157">
        <v>381.0</v>
      </c>
      <c r="P16" s="157">
        <v>300.0</v>
      </c>
      <c r="Q16" s="186">
        <v>286.0</v>
      </c>
      <c r="R16" s="19"/>
      <c r="S16" s="186">
        <v>12.0</v>
      </c>
      <c r="T16" s="19"/>
      <c r="U16" s="157">
        <v>9.0</v>
      </c>
      <c r="V16" s="153">
        <v>-4.67</v>
      </c>
      <c r="W16" s="156">
        <v>28.65475386100386</v>
      </c>
      <c r="X16" s="19"/>
      <c r="Y16" s="128"/>
    </row>
    <row r="17">
      <c r="A17" s="376" t="s">
        <v>876</v>
      </c>
      <c r="B17" s="19"/>
      <c r="C17" s="156">
        <v>734.49</v>
      </c>
      <c r="D17" s="19"/>
      <c r="E17" s="156">
        <v>164.15</v>
      </c>
      <c r="F17" s="19"/>
      <c r="G17" s="153">
        <v>10.4904000806808</v>
      </c>
      <c r="H17" s="185">
        <v>287.0</v>
      </c>
      <c r="I17" s="19"/>
      <c r="J17" s="157">
        <v>-1.51</v>
      </c>
      <c r="K17" s="157">
        <v>0.4</v>
      </c>
      <c r="L17" s="157">
        <v>2.23</v>
      </c>
      <c r="M17" s="157">
        <v>-0.32</v>
      </c>
      <c r="N17" s="157">
        <v>4.0</v>
      </c>
      <c r="O17" s="157">
        <v>279.0</v>
      </c>
      <c r="P17" s="157">
        <v>377.0</v>
      </c>
      <c r="Q17" s="186">
        <v>219.0</v>
      </c>
      <c r="R17" s="19"/>
      <c r="S17" s="186">
        <v>24.0</v>
      </c>
      <c r="T17" s="19"/>
      <c r="U17" s="157">
        <v>20.0</v>
      </c>
      <c r="V17" s="153">
        <v>-8.4</v>
      </c>
      <c r="W17" s="156">
        <v>27.174052162849872</v>
      </c>
      <c r="X17" s="19"/>
      <c r="Y17" s="128"/>
    </row>
    <row r="18">
      <c r="A18" s="376" t="s">
        <v>877</v>
      </c>
      <c r="B18" s="19"/>
      <c r="C18" s="156">
        <v>1299.5</v>
      </c>
      <c r="D18" s="19"/>
      <c r="E18" s="156">
        <v>517.29</v>
      </c>
      <c r="F18" s="19"/>
      <c r="G18" s="153">
        <v>633.389986887574</v>
      </c>
      <c r="H18" s="185">
        <v>1187.0</v>
      </c>
      <c r="I18" s="19"/>
      <c r="J18" s="157">
        <v>-13.49</v>
      </c>
      <c r="K18" s="157">
        <v>13.77</v>
      </c>
      <c r="L18" s="157">
        <v>4.85</v>
      </c>
      <c r="M18" s="157">
        <v>2.14</v>
      </c>
      <c r="N18" s="157">
        <v>-12.0</v>
      </c>
      <c r="O18" s="157">
        <v>314.0</v>
      </c>
      <c r="P18" s="157">
        <v>538.5</v>
      </c>
      <c r="Q18" s="186">
        <v>181.0</v>
      </c>
      <c r="R18" s="19"/>
      <c r="S18" s="186">
        <v>15.0</v>
      </c>
      <c r="T18" s="19"/>
      <c r="U18" s="157">
        <v>9.0</v>
      </c>
      <c r="V18" s="153">
        <v>20.71</v>
      </c>
      <c r="W18" s="156">
        <v>38.19241280731847</v>
      </c>
      <c r="X18" s="19"/>
      <c r="Y18" s="128"/>
    </row>
    <row r="19">
      <c r="A19" s="376" t="s">
        <v>878</v>
      </c>
      <c r="B19" s="19"/>
      <c r="C19" s="156">
        <v>300.43</v>
      </c>
      <c r="D19" s="19"/>
      <c r="E19" s="156">
        <v>9.17</v>
      </c>
      <c r="F19" s="19"/>
      <c r="G19" s="153">
        <v>191.220102846622</v>
      </c>
      <c r="H19" s="185">
        <v>228.0</v>
      </c>
      <c r="I19" s="19"/>
      <c r="J19" s="157">
        <v>-111.19</v>
      </c>
      <c r="K19" s="157">
        <v>7.13</v>
      </c>
      <c r="L19" s="157">
        <v>6.28</v>
      </c>
      <c r="M19" s="157">
        <v>-17.4</v>
      </c>
      <c r="N19" s="157">
        <v>3.0</v>
      </c>
      <c r="O19" s="157">
        <v>215.0</v>
      </c>
      <c r="P19" s="157">
        <v>285.0</v>
      </c>
      <c r="Q19" s="186">
        <v>313.0</v>
      </c>
      <c r="R19" s="19"/>
      <c r="S19" s="186">
        <v>10.0</v>
      </c>
      <c r="T19" s="19"/>
      <c r="U19" s="157">
        <v>13.0</v>
      </c>
      <c r="V19" s="153">
        <v>-3.1</v>
      </c>
      <c r="W19" s="156">
        <v>28.236305084745762</v>
      </c>
      <c r="X19" s="19"/>
      <c r="Y19" s="128"/>
    </row>
    <row r="20">
      <c r="A20" s="376" t="s">
        <v>879</v>
      </c>
      <c r="B20" s="19"/>
      <c r="C20" s="156">
        <v>597.64</v>
      </c>
      <c r="D20" s="19"/>
      <c r="E20" s="156">
        <v>0.0</v>
      </c>
      <c r="F20" s="19"/>
      <c r="G20" s="153">
        <v>117.585001766682</v>
      </c>
      <c r="H20" s="185">
        <v>674.0</v>
      </c>
      <c r="I20" s="19"/>
      <c r="J20" s="157">
        <v>102.53</v>
      </c>
      <c r="K20" s="157">
        <v>-6.81</v>
      </c>
      <c r="L20" s="157">
        <v>8.79</v>
      </c>
      <c r="M20" s="157">
        <v>6.03</v>
      </c>
      <c r="N20" s="157">
        <v>-6.0</v>
      </c>
      <c r="O20" s="157">
        <v>312.0</v>
      </c>
      <c r="P20" s="157">
        <v>414.5</v>
      </c>
      <c r="Q20" s="186">
        <v>362.0</v>
      </c>
      <c r="R20" s="19"/>
      <c r="S20" s="186">
        <v>17.0</v>
      </c>
      <c r="T20" s="19"/>
      <c r="U20" s="157">
        <v>17.0</v>
      </c>
      <c r="V20" s="153">
        <v>7.95</v>
      </c>
      <c r="W20" s="156">
        <v>27.76448717948718</v>
      </c>
      <c r="X20" s="19"/>
      <c r="Y20" s="128"/>
    </row>
    <row r="21">
      <c r="A21" s="376" t="s">
        <v>880</v>
      </c>
      <c r="B21" s="19"/>
      <c r="C21" s="156">
        <v>277.36</v>
      </c>
      <c r="D21" s="19"/>
      <c r="E21" s="156">
        <v>169.78</v>
      </c>
      <c r="F21" s="19"/>
      <c r="G21" s="153">
        <v>144.56999874115</v>
      </c>
      <c r="H21" s="185">
        <v>142.0</v>
      </c>
      <c r="I21" s="19"/>
      <c r="J21" s="157">
        <v>-65.04</v>
      </c>
      <c r="K21" s="157">
        <v>-1.3</v>
      </c>
      <c r="L21" s="157">
        <v>9.15</v>
      </c>
      <c r="M21" s="157">
        <v>9.91</v>
      </c>
      <c r="N21" s="157">
        <v>-69.0</v>
      </c>
      <c r="O21" s="157">
        <v>149.0</v>
      </c>
      <c r="P21" s="157">
        <v>322.5</v>
      </c>
      <c r="Q21" s="186">
        <v>175.0</v>
      </c>
      <c r="R21" s="19"/>
      <c r="S21" s="186">
        <v>16.0</v>
      </c>
      <c r="T21" s="19"/>
      <c r="U21" s="157">
        <v>7.0</v>
      </c>
      <c r="V21" s="153">
        <v>30.96</v>
      </c>
      <c r="W21" s="156">
        <v>27.17293881644935</v>
      </c>
      <c r="X21" s="19"/>
      <c r="Y21" s="128"/>
    </row>
    <row r="22">
      <c r="A22" s="170" t="s">
        <v>43</v>
      </c>
      <c r="B22" s="19"/>
      <c r="C22" s="177">
        <v>4747.87</v>
      </c>
      <c r="D22" s="19"/>
      <c r="E22" s="177">
        <v>860.39</v>
      </c>
      <c r="F22" s="19"/>
      <c r="G22" s="174">
        <v>1197.2154922682043</v>
      </c>
      <c r="H22" s="170">
        <v>3329.0</v>
      </c>
      <c r="I22" s="19"/>
      <c r="J22" s="178">
        <v>-171.25</v>
      </c>
      <c r="K22" s="178">
        <v>40.34</v>
      </c>
      <c r="L22" s="178">
        <v>46.86</v>
      </c>
      <c r="M22" s="178">
        <v>8.97</v>
      </c>
      <c r="N22" s="178">
        <v>-48.0</v>
      </c>
      <c r="O22" s="178">
        <v>2018.0</v>
      </c>
      <c r="P22" s="178">
        <v>2711.5</v>
      </c>
      <c r="Q22" s="193">
        <v>1816.0</v>
      </c>
      <c r="R22" s="19"/>
      <c r="S22" s="193">
        <v>118.0</v>
      </c>
      <c r="T22" s="19"/>
      <c r="U22" s="178">
        <v>92.0</v>
      </c>
      <c r="V22" s="174">
        <v>40.88</v>
      </c>
      <c r="W22" s="177">
        <v>30.0247699677872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59543.57428571428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745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55476.72</v>
      </c>
      <c r="E2" s="3"/>
      <c r="F2" s="136">
        <v>0.07330740328040818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881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882</v>
      </c>
      <c r="B5" s="19"/>
      <c r="C5" s="150">
        <v>78208.19</v>
      </c>
      <c r="D5" s="19"/>
      <c r="E5" s="150">
        <v>42112.10230769231</v>
      </c>
      <c r="F5" s="19"/>
      <c r="G5" s="151">
        <v>-0.010979006750056938</v>
      </c>
      <c r="H5" s="152">
        <v>-0.08884826325411335</v>
      </c>
      <c r="I5" s="19"/>
      <c r="J5" s="151">
        <v>0.2721916975702928</v>
      </c>
      <c r="K5" s="151">
        <v>0.2932759753166516</v>
      </c>
      <c r="L5" s="151">
        <v>0.02108427774635879</v>
      </c>
      <c r="M5" s="151">
        <v>0.2164363962393197</v>
      </c>
      <c r="N5" s="151">
        <v>0.5097123715559713</v>
      </c>
      <c r="O5" s="153">
        <v>61.29168495297806</v>
      </c>
      <c r="P5" s="154">
        <v>31.0187225153914</v>
      </c>
      <c r="Q5" s="155">
        <v>5.21419627058663</v>
      </c>
      <c r="R5" s="19"/>
      <c r="S5" s="156">
        <v>5152.88</v>
      </c>
      <c r="T5" s="19"/>
      <c r="U5" s="157">
        <v>11535.88549336</v>
      </c>
      <c r="V5" s="153">
        <v>7368.34</v>
      </c>
      <c r="W5" s="156">
        <v>12202.1956</v>
      </c>
      <c r="X5" s="19"/>
      <c r="Y5" s="128"/>
    </row>
    <row r="6">
      <c r="A6" s="376" t="s">
        <v>883</v>
      </c>
      <c r="B6" s="19"/>
      <c r="C6" s="150">
        <v>66638.33</v>
      </c>
      <c r="D6" s="19"/>
      <c r="E6" s="150">
        <v>35882.17769230769</v>
      </c>
      <c r="F6" s="19"/>
      <c r="G6" s="151">
        <v>0.0578725053887128</v>
      </c>
      <c r="H6" s="152">
        <v>0.005879882402351953</v>
      </c>
      <c r="I6" s="19"/>
      <c r="J6" s="151">
        <v>0.2850331033205664</v>
      </c>
      <c r="K6" s="151">
        <v>0.28940171219776967</v>
      </c>
      <c r="L6" s="151">
        <v>0.004368608877203255</v>
      </c>
      <c r="M6" s="151">
        <v>0.21953075954934645</v>
      </c>
      <c r="N6" s="151">
        <v>0.5089324717471161</v>
      </c>
      <c r="O6" s="153">
        <v>61.24846507352941</v>
      </c>
      <c r="P6" s="154">
        <v>27.4984518828452</v>
      </c>
      <c r="Q6" s="155">
        <v>5.25184634974533</v>
      </c>
      <c r="R6" s="19"/>
      <c r="S6" s="156">
        <v>2738.8</v>
      </c>
      <c r="T6" s="19"/>
      <c r="U6" s="157">
        <v>5381.73027668</v>
      </c>
      <c r="V6" s="153">
        <v>5771.69</v>
      </c>
      <c r="W6" s="156">
        <v>10485.2135</v>
      </c>
      <c r="X6" s="19"/>
      <c r="Y6" s="128"/>
    </row>
    <row r="7">
      <c r="A7" s="376" t="s">
        <v>884</v>
      </c>
      <c r="B7" s="19"/>
      <c r="C7" s="150">
        <v>52024.39</v>
      </c>
      <c r="D7" s="19"/>
      <c r="E7" s="150">
        <v>28013.133076923077</v>
      </c>
      <c r="F7" s="19"/>
      <c r="G7" s="151">
        <v>0.039840187531205565</v>
      </c>
      <c r="H7" s="152">
        <v>0.011170212765957447</v>
      </c>
      <c r="I7" s="19"/>
      <c r="J7" s="151">
        <v>0.28387531309833713</v>
      </c>
      <c r="K7" s="151">
        <v>0.28149227506559904</v>
      </c>
      <c r="L7" s="151">
        <v>-0.002383038032738106</v>
      </c>
      <c r="M7" s="151">
        <v>0.2501830391475998</v>
      </c>
      <c r="N7" s="151">
        <v>0.5316753142131988</v>
      </c>
      <c r="O7" s="153">
        <v>53.744204545454544</v>
      </c>
      <c r="P7" s="154">
        <v>26.8315602836879</v>
      </c>
      <c r="Q7" s="155">
        <v>7.53793379604912</v>
      </c>
      <c r="R7" s="19"/>
      <c r="S7" s="156">
        <v>2055.37</v>
      </c>
      <c r="T7" s="19"/>
      <c r="U7" s="157">
        <v>4407.42657633</v>
      </c>
      <c r="V7" s="153">
        <v>4954.95</v>
      </c>
      <c r="W7" s="156">
        <v>6718.3128</v>
      </c>
      <c r="X7" s="19"/>
      <c r="Y7" s="128"/>
    </row>
    <row r="8">
      <c r="A8" s="376" t="s">
        <v>885</v>
      </c>
      <c r="B8" s="19"/>
      <c r="C8" s="150">
        <v>77611.0</v>
      </c>
      <c r="D8" s="19"/>
      <c r="E8" s="150">
        <v>41790.53846153846</v>
      </c>
      <c r="F8" s="19"/>
      <c r="G8" s="151">
        <v>0.1049991991315026</v>
      </c>
      <c r="H8" s="152">
        <v>0.12554585152838427</v>
      </c>
      <c r="I8" s="19"/>
      <c r="J8" s="151">
        <v>0.24614539176147712</v>
      </c>
      <c r="K8" s="151">
        <v>0.24560029634974423</v>
      </c>
      <c r="L8" s="151">
        <v>-5.450954117328729E-4</v>
      </c>
      <c r="M8" s="151">
        <v>0.22306966795943875</v>
      </c>
      <c r="N8" s="151">
        <v>0.46866996430918295</v>
      </c>
      <c r="O8" s="153">
        <v>73.70465337132003</v>
      </c>
      <c r="P8" s="154">
        <v>37.0458556946929</v>
      </c>
      <c r="Q8" s="155">
        <v>8.56488036709276</v>
      </c>
      <c r="R8" s="19"/>
      <c r="S8" s="156">
        <v>2289.03</v>
      </c>
      <c r="T8" s="19"/>
      <c r="U8" s="157">
        <v>5470.15079949</v>
      </c>
      <c r="V8" s="153">
        <v>5740.93</v>
      </c>
      <c r="W8" s="156">
        <v>4722.0911</v>
      </c>
      <c r="X8" s="19"/>
      <c r="Y8" s="128"/>
    </row>
    <row r="9">
      <c r="A9" s="376" t="s">
        <v>886</v>
      </c>
      <c r="B9" s="19"/>
      <c r="C9" s="150">
        <v>55929.23</v>
      </c>
      <c r="D9" s="19"/>
      <c r="E9" s="150">
        <v>30115.73923076923</v>
      </c>
      <c r="F9" s="19"/>
      <c r="G9" s="151">
        <v>0.26577155417069886</v>
      </c>
      <c r="H9" s="152">
        <v>0.2541436464088398</v>
      </c>
      <c r="I9" s="19"/>
      <c r="J9" s="151">
        <v>0.27005109850430625</v>
      </c>
      <c r="K9" s="151">
        <v>0.262695027269283</v>
      </c>
      <c r="L9" s="151">
        <v>-0.007356071235023261</v>
      </c>
      <c r="M9" s="151">
        <v>0.22628774971513108</v>
      </c>
      <c r="N9" s="151">
        <v>0.48898277698441406</v>
      </c>
      <c r="O9" s="153">
        <v>62.35142697881828</v>
      </c>
      <c r="P9" s="154">
        <v>33.5065675813008</v>
      </c>
      <c r="Q9" s="155">
        <v>8.04331009296149</v>
      </c>
      <c r="R9" s="19"/>
      <c r="S9" s="156">
        <v>3255.29</v>
      </c>
      <c r="T9" s="19"/>
      <c r="U9" s="157">
        <v>6233.24679311</v>
      </c>
      <c r="V9" s="153">
        <v>6702.51</v>
      </c>
      <c r="W9" s="156">
        <v>9269.9689</v>
      </c>
      <c r="X9" s="19"/>
      <c r="Y9" s="128"/>
    </row>
    <row r="10">
      <c r="A10" s="376" t="s">
        <v>887</v>
      </c>
      <c r="B10" s="19"/>
      <c r="C10" s="150">
        <v>56145.1</v>
      </c>
      <c r="D10" s="19"/>
      <c r="E10" s="150">
        <v>30231.976923076923</v>
      </c>
      <c r="F10" s="19"/>
      <c r="G10" s="151">
        <v>0.03347309293307774</v>
      </c>
      <c r="H10" s="152">
        <v>0.0196078431372549</v>
      </c>
      <c r="I10" s="19"/>
      <c r="J10" s="151">
        <v>0.28222480679525014</v>
      </c>
      <c r="K10" s="151">
        <v>0.2876332395881386</v>
      </c>
      <c r="L10" s="151">
        <v>0.005408432792888426</v>
      </c>
      <c r="M10" s="151">
        <v>0.2316220079757628</v>
      </c>
      <c r="N10" s="151">
        <v>0.5192552475639014</v>
      </c>
      <c r="O10" s="153">
        <v>57.88154639175258</v>
      </c>
      <c r="P10" s="154">
        <v>29.7097364341085</v>
      </c>
      <c r="Q10" s="155">
        <v>7.88330109606705</v>
      </c>
      <c r="R10" s="19"/>
      <c r="S10" s="156">
        <v>1876.98</v>
      </c>
      <c r="T10" s="19"/>
      <c r="U10" s="157">
        <v>3762.36262807</v>
      </c>
      <c r="V10" s="153">
        <v>5069.54</v>
      </c>
      <c r="W10" s="156">
        <v>8742.6489</v>
      </c>
      <c r="X10" s="19"/>
      <c r="Y10" s="128"/>
    </row>
    <row r="11">
      <c r="A11" s="376" t="s">
        <v>888</v>
      </c>
      <c r="B11" s="19"/>
      <c r="C11" s="150">
        <v>30248.78</v>
      </c>
      <c r="D11" s="19"/>
      <c r="E11" s="150">
        <v>16287.804615384615</v>
      </c>
      <c r="F11" s="19"/>
      <c r="G11" s="151">
        <v>0.10043582654249127</v>
      </c>
      <c r="H11" s="152">
        <v>0.05963302752293578</v>
      </c>
      <c r="I11" s="19"/>
      <c r="J11" s="151">
        <v>0.2829740571355274</v>
      </c>
      <c r="K11" s="151">
        <v>0.2738697263162349</v>
      </c>
      <c r="L11" s="151">
        <v>-0.009104330819292546</v>
      </c>
      <c r="M11" s="151">
        <v>0.3286416609198784</v>
      </c>
      <c r="N11" s="151">
        <v>0.6025113872361133</v>
      </c>
      <c r="O11" s="153">
        <v>44.2881112737921</v>
      </c>
      <c r="P11" s="154">
        <v>27.9411744738629</v>
      </c>
      <c r="Q11" s="155">
        <v>4.89535353535354</v>
      </c>
      <c r="R11" s="19"/>
      <c r="S11" s="156">
        <v>1084.86</v>
      </c>
      <c r="T11" s="19"/>
      <c r="U11" s="157">
        <v>2812.84240986</v>
      </c>
      <c r="V11" s="153">
        <v>2384.17</v>
      </c>
      <c r="W11" s="156">
        <v>7911.0192</v>
      </c>
      <c r="X11" s="19"/>
      <c r="Y11" s="128"/>
    </row>
    <row r="12">
      <c r="A12" s="170" t="s">
        <v>43</v>
      </c>
      <c r="B12" s="19"/>
      <c r="C12" s="171">
        <v>416805.02</v>
      </c>
      <c r="D12" s="19"/>
      <c r="E12" s="171">
        <v>224433.4723076923</v>
      </c>
      <c r="F12" s="19"/>
      <c r="G12" s="172">
        <v>0.07330740328040818</v>
      </c>
      <c r="H12" s="173">
        <v>0.03981747258408773</v>
      </c>
      <c r="I12" s="19"/>
      <c r="J12" s="172">
        <v>0.2726999065414327</v>
      </c>
      <c r="K12" s="172">
        <v>0.27603633756618384</v>
      </c>
      <c r="L12" s="172">
        <v>0.0033364310247510935</v>
      </c>
      <c r="M12" s="172">
        <v>0.2338889577193672</v>
      </c>
      <c r="N12" s="172">
        <v>0.509925295285551</v>
      </c>
      <c r="O12" s="174">
        <v>60.1016611391492</v>
      </c>
      <c r="P12" s="175">
        <v>30.8311372346381</v>
      </c>
      <c r="Q12" s="176">
        <v>6.79840780319874</v>
      </c>
      <c r="R12" s="19"/>
      <c r="S12" s="177">
        <v>18453.21</v>
      </c>
      <c r="T12" s="19"/>
      <c r="U12" s="178">
        <v>39603.6449769</v>
      </c>
      <c r="V12" s="174">
        <v>37992.13</v>
      </c>
      <c r="W12" s="177">
        <v>60051.45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889</v>
      </c>
      <c r="B15" s="19"/>
      <c r="C15" s="156">
        <v>1151.07</v>
      </c>
      <c r="D15" s="19"/>
      <c r="E15" s="156">
        <v>0.0</v>
      </c>
      <c r="F15" s="19"/>
      <c r="G15" s="153">
        <v>102.726751974598</v>
      </c>
      <c r="H15" s="185">
        <v>614.0</v>
      </c>
      <c r="I15" s="19"/>
      <c r="J15" s="157">
        <v>-26.63</v>
      </c>
      <c r="K15" s="157">
        <v>21.77</v>
      </c>
      <c r="L15" s="157">
        <v>15.41</v>
      </c>
      <c r="M15" s="157">
        <v>4.45</v>
      </c>
      <c r="N15" s="157">
        <v>30.0</v>
      </c>
      <c r="O15" s="157">
        <v>565.0</v>
      </c>
      <c r="P15" s="157">
        <v>695.0</v>
      </c>
      <c r="Q15" s="186">
        <v>516.5</v>
      </c>
      <c r="R15" s="19"/>
      <c r="S15" s="186">
        <v>28.0</v>
      </c>
      <c r="T15" s="19"/>
      <c r="U15" s="157">
        <v>27.0</v>
      </c>
      <c r="V15" s="153">
        <v>-57.87</v>
      </c>
      <c r="W15" s="156">
        <v>31.70521978021978</v>
      </c>
      <c r="X15" s="19"/>
      <c r="Y15" s="128"/>
    </row>
    <row r="16">
      <c r="A16" s="376" t="s">
        <v>890</v>
      </c>
      <c r="B16" s="19"/>
      <c r="C16" s="156">
        <v>628.1</v>
      </c>
      <c r="D16" s="19"/>
      <c r="E16" s="156">
        <v>0.0</v>
      </c>
      <c r="F16" s="19"/>
      <c r="G16" s="153">
        <v>0.0</v>
      </c>
      <c r="H16" s="185">
        <v>296.0</v>
      </c>
      <c r="I16" s="19"/>
      <c r="J16" s="157">
        <v>-50.36</v>
      </c>
      <c r="K16" s="157">
        <v>5.83</v>
      </c>
      <c r="L16" s="157">
        <v>-0.57</v>
      </c>
      <c r="M16" s="157">
        <v>4.12</v>
      </c>
      <c r="N16" s="157">
        <v>2.0</v>
      </c>
      <c r="O16" s="157">
        <v>442.0</v>
      </c>
      <c r="P16" s="157">
        <v>384.0</v>
      </c>
      <c r="Q16" s="186">
        <v>416.0</v>
      </c>
      <c r="R16" s="19"/>
      <c r="S16" s="186">
        <v>15.0</v>
      </c>
      <c r="T16" s="19"/>
      <c r="U16" s="157">
        <v>14.0</v>
      </c>
      <c r="V16" s="153">
        <v>-13.54</v>
      </c>
      <c r="W16" s="156">
        <v>28.750457488131204</v>
      </c>
      <c r="X16" s="19"/>
      <c r="Y16" s="128"/>
    </row>
    <row r="17">
      <c r="A17" s="376" t="s">
        <v>891</v>
      </c>
      <c r="B17" s="19"/>
      <c r="C17" s="156">
        <v>831.23</v>
      </c>
      <c r="D17" s="19"/>
      <c r="E17" s="156">
        <v>164.15</v>
      </c>
      <c r="F17" s="19"/>
      <c r="G17" s="153">
        <v>10.4904000806808</v>
      </c>
      <c r="H17" s="185">
        <v>319.0</v>
      </c>
      <c r="I17" s="19"/>
      <c r="J17" s="157">
        <v>-1.51</v>
      </c>
      <c r="K17" s="157">
        <v>0.4</v>
      </c>
      <c r="L17" s="157">
        <v>2.23</v>
      </c>
      <c r="M17" s="157">
        <v>-0.32</v>
      </c>
      <c r="N17" s="157">
        <v>4.0</v>
      </c>
      <c r="O17" s="157">
        <v>169.0</v>
      </c>
      <c r="P17" s="157">
        <v>259.0</v>
      </c>
      <c r="Q17" s="186">
        <v>135.5</v>
      </c>
      <c r="R17" s="19"/>
      <c r="S17" s="186">
        <v>23.0</v>
      </c>
      <c r="T17" s="19"/>
      <c r="U17" s="157">
        <v>18.0</v>
      </c>
      <c r="V17" s="153">
        <v>-15.45</v>
      </c>
      <c r="W17" s="156">
        <v>27.346875712656786</v>
      </c>
      <c r="X17" s="19"/>
      <c r="Y17" s="128"/>
    </row>
    <row r="18">
      <c r="A18" s="376" t="s">
        <v>892</v>
      </c>
      <c r="B18" s="19"/>
      <c r="C18" s="156">
        <v>1430.68</v>
      </c>
      <c r="D18" s="19"/>
      <c r="E18" s="156">
        <v>566.06</v>
      </c>
      <c r="F18" s="19"/>
      <c r="G18" s="153">
        <v>751.274988546968</v>
      </c>
      <c r="H18" s="185">
        <v>1349.0</v>
      </c>
      <c r="I18" s="19"/>
      <c r="J18" s="157">
        <v>-26.89</v>
      </c>
      <c r="K18" s="157">
        <v>13.77</v>
      </c>
      <c r="L18" s="157">
        <v>4.85</v>
      </c>
      <c r="M18" s="157">
        <v>2.14</v>
      </c>
      <c r="N18" s="157">
        <v>-26.0</v>
      </c>
      <c r="O18" s="157">
        <v>150.0</v>
      </c>
      <c r="P18" s="157">
        <v>307.0</v>
      </c>
      <c r="Q18" s="186">
        <v>86.0</v>
      </c>
      <c r="R18" s="19"/>
      <c r="S18" s="186">
        <v>13.0</v>
      </c>
      <c r="T18" s="19"/>
      <c r="U18" s="157">
        <v>6.0</v>
      </c>
      <c r="V18" s="153">
        <v>29.51</v>
      </c>
      <c r="W18" s="156">
        <v>39.15276402223345</v>
      </c>
      <c r="X18" s="19"/>
      <c r="Y18" s="128"/>
    </row>
    <row r="19">
      <c r="A19" s="376" t="s">
        <v>893</v>
      </c>
      <c r="B19" s="19"/>
      <c r="C19" s="156">
        <v>322.09</v>
      </c>
      <c r="D19" s="19"/>
      <c r="E19" s="156">
        <v>9.17</v>
      </c>
      <c r="F19" s="19"/>
      <c r="G19" s="153">
        <v>242.730102360249</v>
      </c>
      <c r="H19" s="185">
        <v>259.0</v>
      </c>
      <c r="I19" s="19"/>
      <c r="J19" s="157">
        <v>-119.74</v>
      </c>
      <c r="K19" s="157">
        <v>6.85</v>
      </c>
      <c r="L19" s="157">
        <v>6.18</v>
      </c>
      <c r="M19" s="157">
        <v>-14.62</v>
      </c>
      <c r="N19" s="157">
        <v>2.0</v>
      </c>
      <c r="O19" s="157">
        <v>339.0</v>
      </c>
      <c r="P19" s="157">
        <v>383.0</v>
      </c>
      <c r="Q19" s="186">
        <v>335.5</v>
      </c>
      <c r="R19" s="19"/>
      <c r="S19" s="186">
        <v>13.0</v>
      </c>
      <c r="T19" s="19"/>
      <c r="U19" s="157">
        <v>19.0</v>
      </c>
      <c r="V19" s="153">
        <v>-1.16</v>
      </c>
      <c r="W19" s="156">
        <v>28.38387589013225</v>
      </c>
      <c r="X19" s="19"/>
      <c r="Y19" s="128"/>
    </row>
    <row r="20">
      <c r="A20" s="376" t="s">
        <v>894</v>
      </c>
      <c r="B20" s="19"/>
      <c r="C20" s="156">
        <v>676.53</v>
      </c>
      <c r="D20" s="19"/>
      <c r="E20" s="156">
        <v>0.0</v>
      </c>
      <c r="F20" s="19"/>
      <c r="G20" s="153">
        <v>117.585001766682</v>
      </c>
      <c r="H20" s="185">
        <v>753.0</v>
      </c>
      <c r="I20" s="19"/>
      <c r="J20" s="157">
        <v>115.42</v>
      </c>
      <c r="K20" s="157">
        <v>-6.81</v>
      </c>
      <c r="L20" s="157">
        <v>8.79</v>
      </c>
      <c r="M20" s="157">
        <v>6.03</v>
      </c>
      <c r="N20" s="157">
        <v>-6.0</v>
      </c>
      <c r="O20" s="157">
        <v>209.0</v>
      </c>
      <c r="P20" s="157">
        <v>266.0</v>
      </c>
      <c r="Q20" s="186">
        <v>280.5</v>
      </c>
      <c r="R20" s="19"/>
      <c r="S20" s="186">
        <v>16.0</v>
      </c>
      <c r="T20" s="19"/>
      <c r="U20" s="157">
        <v>16.0</v>
      </c>
      <c r="V20" s="153">
        <v>6.34</v>
      </c>
      <c r="W20" s="156">
        <v>27.807745983935742</v>
      </c>
      <c r="X20" s="19"/>
      <c r="Y20" s="128"/>
    </row>
    <row r="21">
      <c r="A21" s="376" t="s">
        <v>895</v>
      </c>
      <c r="B21" s="19"/>
      <c r="C21" s="156">
        <v>293.1</v>
      </c>
      <c r="D21" s="19"/>
      <c r="E21" s="156">
        <v>169.78</v>
      </c>
      <c r="F21" s="19"/>
      <c r="G21" s="153">
        <v>144.56999874115</v>
      </c>
      <c r="H21" s="185">
        <v>167.0</v>
      </c>
      <c r="I21" s="19"/>
      <c r="J21" s="157">
        <v>-67.22</v>
      </c>
      <c r="K21" s="157">
        <v>-1.34</v>
      </c>
      <c r="L21" s="157">
        <v>8.96</v>
      </c>
      <c r="M21" s="157">
        <v>9.75</v>
      </c>
      <c r="N21" s="157">
        <v>-69.0</v>
      </c>
      <c r="O21" s="157">
        <v>177.0</v>
      </c>
      <c r="P21" s="157">
        <v>330.5</v>
      </c>
      <c r="Q21" s="186">
        <v>216.5</v>
      </c>
      <c r="R21" s="19"/>
      <c r="S21" s="186">
        <v>14.0</v>
      </c>
      <c r="T21" s="19"/>
      <c r="U21" s="157">
        <v>10.0</v>
      </c>
      <c r="V21" s="153">
        <v>48.9</v>
      </c>
      <c r="W21" s="156">
        <v>27.174452423698384</v>
      </c>
      <c r="X21" s="19"/>
      <c r="Y21" s="128"/>
    </row>
    <row r="22">
      <c r="A22" s="170" t="s">
        <v>43</v>
      </c>
      <c r="B22" s="19"/>
      <c r="C22" s="177">
        <v>5332.8</v>
      </c>
      <c r="D22" s="19"/>
      <c r="E22" s="177">
        <v>909.16</v>
      </c>
      <c r="F22" s="19"/>
      <c r="G22" s="174">
        <v>1369.3772434703278</v>
      </c>
      <c r="H22" s="170">
        <v>3757.0</v>
      </c>
      <c r="I22" s="19"/>
      <c r="J22" s="178">
        <v>-176.93</v>
      </c>
      <c r="K22" s="178">
        <v>40.47</v>
      </c>
      <c r="L22" s="178">
        <v>45.85</v>
      </c>
      <c r="M22" s="178">
        <v>11.55</v>
      </c>
      <c r="N22" s="178">
        <v>-63.0</v>
      </c>
      <c r="O22" s="178">
        <v>2051.0</v>
      </c>
      <c r="P22" s="178">
        <v>2624.5</v>
      </c>
      <c r="Q22" s="193">
        <v>1986.5</v>
      </c>
      <c r="R22" s="19"/>
      <c r="S22" s="193">
        <v>122.0</v>
      </c>
      <c r="T22" s="19"/>
      <c r="U22" s="178">
        <v>110.0</v>
      </c>
      <c r="V22" s="174">
        <v>-3.27</v>
      </c>
      <c r="W22" s="177">
        <v>30.2896774911032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64081.33285714286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745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60097.421428571426</v>
      </c>
      <c r="E2" s="3"/>
      <c r="F2" s="136">
        <v>0.06629088792613992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896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897</v>
      </c>
      <c r="B5" s="19"/>
      <c r="C5" s="150">
        <v>84431.6</v>
      </c>
      <c r="D5" s="19"/>
      <c r="E5" s="150">
        <v>42215.8</v>
      </c>
      <c r="F5" s="19"/>
      <c r="G5" s="151">
        <v>-0.009412224064995782</v>
      </c>
      <c r="H5" s="152">
        <v>-0.08469387755102041</v>
      </c>
      <c r="I5" s="19"/>
      <c r="J5" s="151">
        <v>0.27242939847166225</v>
      </c>
      <c r="K5" s="151">
        <v>0.2919591847128326</v>
      </c>
      <c r="L5" s="151">
        <v>0.01952978624117037</v>
      </c>
      <c r="M5" s="151">
        <v>0.21811556692044212</v>
      </c>
      <c r="N5" s="151">
        <v>0.5100747516332748</v>
      </c>
      <c r="O5" s="153">
        <v>60.9614440433213</v>
      </c>
      <c r="P5" s="154">
        <v>30.9120703681106</v>
      </c>
      <c r="Q5" s="155">
        <v>5.23258838383838</v>
      </c>
      <c r="R5" s="19"/>
      <c r="S5" s="156">
        <v>5596.91</v>
      </c>
      <c r="T5" s="19"/>
      <c r="U5" s="157">
        <v>12512.95008531</v>
      </c>
      <c r="V5" s="153">
        <v>7981.8</v>
      </c>
      <c r="W5" s="156">
        <v>10488.1971</v>
      </c>
      <c r="X5" s="19"/>
      <c r="Y5" s="128"/>
    </row>
    <row r="6">
      <c r="A6" s="376" t="s">
        <v>898</v>
      </c>
      <c r="B6" s="19"/>
      <c r="C6" s="150">
        <v>71012.74</v>
      </c>
      <c r="D6" s="19"/>
      <c r="E6" s="150">
        <v>35506.37</v>
      </c>
      <c r="F6" s="19"/>
      <c r="G6" s="151">
        <v>0.040440528466547124</v>
      </c>
      <c r="H6" s="152">
        <v>-7.8003120124805E-4</v>
      </c>
      <c r="I6" s="19"/>
      <c r="J6" s="151">
        <v>0.285124753670961</v>
      </c>
      <c r="K6" s="151">
        <v>0.2841688392815148</v>
      </c>
      <c r="L6" s="151">
        <v>-9.559143894461755E-4</v>
      </c>
      <c r="M6" s="151">
        <v>0.2226166445626517</v>
      </c>
      <c r="N6" s="151">
        <v>0.5067854838441666</v>
      </c>
      <c r="O6" s="153">
        <v>60.53942028985507</v>
      </c>
      <c r="P6" s="154">
        <v>27.191212357217</v>
      </c>
      <c r="Q6" s="155">
        <v>5.13173878523223</v>
      </c>
      <c r="R6" s="19"/>
      <c r="S6" s="156">
        <v>2953.64</v>
      </c>
      <c r="T6" s="19"/>
      <c r="U6" s="157">
        <v>5839.66219725</v>
      </c>
      <c r="V6" s="153">
        <v>6202.92</v>
      </c>
      <c r="W6" s="156">
        <v>9581.6826</v>
      </c>
      <c r="X6" s="19"/>
      <c r="Y6" s="128"/>
    </row>
    <row r="7">
      <c r="A7" s="376" t="s">
        <v>899</v>
      </c>
      <c r="B7" s="19"/>
      <c r="C7" s="150">
        <v>55958.18</v>
      </c>
      <c r="D7" s="19"/>
      <c r="E7" s="150">
        <v>27979.09</v>
      </c>
      <c r="F7" s="19"/>
      <c r="G7" s="151">
        <v>0.03360469725443055</v>
      </c>
      <c r="H7" s="152">
        <v>0.012795275590551181</v>
      </c>
      <c r="I7" s="19"/>
      <c r="J7" s="151">
        <v>0.28609311453660574</v>
      </c>
      <c r="K7" s="151">
        <v>0.2806698359381953</v>
      </c>
      <c r="L7" s="151">
        <v>-0.005423278598410456</v>
      </c>
      <c r="M7" s="151">
        <v>0.2502766744736873</v>
      </c>
      <c r="N7" s="151">
        <v>0.5309465104118826</v>
      </c>
      <c r="O7" s="153">
        <v>53.59978927203065</v>
      </c>
      <c r="P7" s="154">
        <v>26.4309800417039</v>
      </c>
      <c r="Q7" s="155">
        <v>7.38127876397107</v>
      </c>
      <c r="R7" s="19"/>
      <c r="S7" s="156">
        <v>2260.78</v>
      </c>
      <c r="T7" s="19"/>
      <c r="U7" s="157">
        <v>4747.4767782</v>
      </c>
      <c r="V7" s="153">
        <v>5367.39</v>
      </c>
      <c r="W7" s="156">
        <v>8089.2285</v>
      </c>
      <c r="X7" s="19"/>
      <c r="Y7" s="128"/>
    </row>
    <row r="8">
      <c r="A8" s="376" t="s">
        <v>900</v>
      </c>
      <c r="B8" s="19"/>
      <c r="C8" s="150">
        <v>83716.24</v>
      </c>
      <c r="D8" s="19"/>
      <c r="E8" s="150">
        <v>41858.12</v>
      </c>
      <c r="F8" s="19"/>
      <c r="G8" s="151">
        <v>0.1113274335108413</v>
      </c>
      <c r="H8" s="152">
        <v>0.12753036437246965</v>
      </c>
      <c r="I8" s="19"/>
      <c r="J8" s="151">
        <v>0.24487315722731934</v>
      </c>
      <c r="K8" s="151">
        <v>0.24488969523714874</v>
      </c>
      <c r="L8" s="151">
        <v>1.653800982939511E-5</v>
      </c>
      <c r="M8" s="151">
        <v>0.221008552223559</v>
      </c>
      <c r="N8" s="151">
        <v>0.46589824746070774</v>
      </c>
      <c r="O8" s="153">
        <v>73.82384479717813</v>
      </c>
      <c r="P8" s="154">
        <v>36.3952773201538</v>
      </c>
      <c r="Q8" s="155">
        <v>8.2359509759419</v>
      </c>
      <c r="R8" s="19"/>
      <c r="S8" s="156">
        <v>2504.69</v>
      </c>
      <c r="T8" s="19"/>
      <c r="U8" s="157">
        <v>5910.32059002</v>
      </c>
      <c r="V8" s="153">
        <v>6199.12</v>
      </c>
      <c r="W8" s="156">
        <v>5885.7014</v>
      </c>
      <c r="X8" s="19"/>
      <c r="Y8" s="128"/>
    </row>
    <row r="9">
      <c r="A9" s="376" t="s">
        <v>901</v>
      </c>
      <c r="B9" s="19"/>
      <c r="C9" s="150">
        <v>60207.49</v>
      </c>
      <c r="D9" s="19"/>
      <c r="E9" s="150">
        <v>30103.745</v>
      </c>
      <c r="F9" s="19"/>
      <c r="G9" s="151">
        <v>0.24153131465934102</v>
      </c>
      <c r="H9" s="152">
        <v>0.233983286908078</v>
      </c>
      <c r="I9" s="19"/>
      <c r="J9" s="151">
        <v>0.26900374023231993</v>
      </c>
      <c r="K9" s="151">
        <v>0.2624129655629225</v>
      </c>
      <c r="L9" s="151">
        <v>-0.006590774669397445</v>
      </c>
      <c r="M9" s="151">
        <v>0.22544604666296503</v>
      </c>
      <c r="N9" s="151">
        <v>0.4878590122258875</v>
      </c>
      <c r="O9" s="153">
        <v>62.13363261093911</v>
      </c>
      <c r="P9" s="154">
        <v>33.1643221912721</v>
      </c>
      <c r="Q9" s="155">
        <v>7.85270642201835</v>
      </c>
      <c r="R9" s="19"/>
      <c r="S9" s="156">
        <v>3539.83</v>
      </c>
      <c r="T9" s="19"/>
      <c r="U9" s="157">
        <v>6788.25291755</v>
      </c>
      <c r="V9" s="153">
        <v>7343.75</v>
      </c>
      <c r="W9" s="156">
        <v>8163.0732</v>
      </c>
      <c r="X9" s="19"/>
      <c r="Y9" s="128"/>
    </row>
    <row r="10">
      <c r="A10" s="376" t="s">
        <v>902</v>
      </c>
      <c r="B10" s="19"/>
      <c r="C10" s="150">
        <v>60813.25</v>
      </c>
      <c r="D10" s="19"/>
      <c r="E10" s="150">
        <v>30406.625</v>
      </c>
      <c r="F10" s="19"/>
      <c r="G10" s="151">
        <v>0.025580465060116613</v>
      </c>
      <c r="H10" s="152">
        <v>0.01395139513951395</v>
      </c>
      <c r="I10" s="19"/>
      <c r="J10" s="151">
        <v>0.282670635100081</v>
      </c>
      <c r="K10" s="151">
        <v>0.2891210846320498</v>
      </c>
      <c r="L10" s="151">
        <v>0.006450449531968773</v>
      </c>
      <c r="M10" s="151">
        <v>0.23351469622162932</v>
      </c>
      <c r="N10" s="151">
        <v>0.5226357808536791</v>
      </c>
      <c r="O10" s="153">
        <v>57.53382213812677</v>
      </c>
      <c r="P10" s="154">
        <v>29.5571038251366</v>
      </c>
      <c r="Q10" s="155">
        <v>7.82602862254025</v>
      </c>
      <c r="R10" s="19"/>
      <c r="S10" s="156">
        <v>2027.45</v>
      </c>
      <c r="T10" s="19"/>
      <c r="U10" s="157">
        <v>4100.77113538</v>
      </c>
      <c r="V10" s="153">
        <v>5489.5</v>
      </c>
      <c r="W10" s="156">
        <v>10368.8232</v>
      </c>
      <c r="X10" s="19"/>
      <c r="Y10" s="128"/>
    </row>
    <row r="11">
      <c r="A11" s="376" t="s">
        <v>903</v>
      </c>
      <c r="B11" s="19"/>
      <c r="C11" s="150">
        <v>32429.83</v>
      </c>
      <c r="D11" s="19"/>
      <c r="E11" s="150">
        <v>16214.915</v>
      </c>
      <c r="F11" s="19"/>
      <c r="G11" s="151">
        <v>0.08331370798212306</v>
      </c>
      <c r="H11" s="152">
        <v>0.05692438402718777</v>
      </c>
      <c r="I11" s="19"/>
      <c r="J11" s="151">
        <v>0.2831294521124533</v>
      </c>
      <c r="K11" s="151">
        <v>0.2746809496071981</v>
      </c>
      <c r="L11" s="151">
        <v>-0.008448502505255192</v>
      </c>
      <c r="M11" s="151">
        <v>0.3304029068299155</v>
      </c>
      <c r="N11" s="151">
        <v>0.6050838564371136</v>
      </c>
      <c r="O11" s="153">
        <v>43.88339648173207</v>
      </c>
      <c r="P11" s="154">
        <v>27.4632205513784</v>
      </c>
      <c r="Q11" s="155">
        <v>4.7888710109949</v>
      </c>
      <c r="R11" s="19"/>
      <c r="S11" s="156">
        <v>1197.61</v>
      </c>
      <c r="T11" s="19"/>
      <c r="U11" s="157">
        <v>3109.7342386</v>
      </c>
      <c r="V11" s="153">
        <v>2582.14</v>
      </c>
      <c r="W11" s="156">
        <v>7287.3875</v>
      </c>
      <c r="X11" s="19"/>
      <c r="Y11" s="128"/>
    </row>
    <row r="12">
      <c r="A12" s="170" t="s">
        <v>43</v>
      </c>
      <c r="B12" s="19"/>
      <c r="C12" s="171">
        <v>448569.33</v>
      </c>
      <c r="D12" s="19"/>
      <c r="E12" s="171">
        <v>224284.665</v>
      </c>
      <c r="F12" s="19"/>
      <c r="G12" s="172">
        <v>0.06629088792613992</v>
      </c>
      <c r="H12" s="173">
        <v>0.03705970352237182</v>
      </c>
      <c r="I12" s="19"/>
      <c r="J12" s="172">
        <v>0.27270310700912165</v>
      </c>
      <c r="K12" s="172">
        <v>0.2749333798634873</v>
      </c>
      <c r="L12" s="172">
        <v>0.0022302728543656786</v>
      </c>
      <c r="M12" s="172">
        <v>0.23456961424446918</v>
      </c>
      <c r="N12" s="172">
        <v>0.5095029941079565</v>
      </c>
      <c r="O12" s="174">
        <v>59.801270497267</v>
      </c>
      <c r="P12" s="175">
        <v>30.5176686945803</v>
      </c>
      <c r="Q12" s="176">
        <v>6.67315989988261</v>
      </c>
      <c r="R12" s="19"/>
      <c r="S12" s="177">
        <v>20080.91</v>
      </c>
      <c r="T12" s="19"/>
      <c r="U12" s="178">
        <v>43009.16794231</v>
      </c>
      <c r="V12" s="174">
        <v>41166.62</v>
      </c>
      <c r="W12" s="177">
        <v>59864.0935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904</v>
      </c>
      <c r="B15" s="19"/>
      <c r="C15" s="156">
        <v>1252.97</v>
      </c>
      <c r="D15" s="19"/>
      <c r="E15" s="156">
        <v>0.0</v>
      </c>
      <c r="F15" s="19"/>
      <c r="G15" s="153">
        <v>274.934228756279</v>
      </c>
      <c r="H15" s="185">
        <v>656.0</v>
      </c>
      <c r="I15" s="19"/>
      <c r="J15" s="157">
        <v>-26.63</v>
      </c>
      <c r="K15" s="157">
        <v>21.77</v>
      </c>
      <c r="L15" s="157">
        <v>15.41</v>
      </c>
      <c r="M15" s="157">
        <v>4.45</v>
      </c>
      <c r="N15" s="157">
        <v>30.0</v>
      </c>
      <c r="O15" s="157">
        <v>449.0</v>
      </c>
      <c r="P15" s="157">
        <v>594.0</v>
      </c>
      <c r="Q15" s="186">
        <v>426.0</v>
      </c>
      <c r="R15" s="19"/>
      <c r="S15" s="186">
        <v>27.0</v>
      </c>
      <c r="T15" s="19"/>
      <c r="U15" s="157">
        <v>20.0</v>
      </c>
      <c r="V15" s="153">
        <v>22.69</v>
      </c>
      <c r="W15" s="156">
        <v>31.784385551629367</v>
      </c>
      <c r="X15" s="19"/>
      <c r="Y15" s="128"/>
    </row>
    <row r="16">
      <c r="A16" s="376" t="s">
        <v>905</v>
      </c>
      <c r="B16" s="19"/>
      <c r="C16" s="156">
        <v>740.58</v>
      </c>
      <c r="D16" s="19"/>
      <c r="E16" s="156">
        <v>0.0</v>
      </c>
      <c r="F16" s="19"/>
      <c r="G16" s="153">
        <v>47.4300003647804</v>
      </c>
      <c r="H16" s="185">
        <v>316.0</v>
      </c>
      <c r="I16" s="19"/>
      <c r="J16" s="157">
        <v>-77.99</v>
      </c>
      <c r="K16" s="157">
        <v>-0.31</v>
      </c>
      <c r="L16" s="157">
        <v>0.17</v>
      </c>
      <c r="M16" s="157">
        <v>0.74</v>
      </c>
      <c r="N16" s="157">
        <v>-14.0</v>
      </c>
      <c r="O16" s="157">
        <v>384.0</v>
      </c>
      <c r="P16" s="157">
        <v>316.0</v>
      </c>
      <c r="Q16" s="186">
        <v>331.0</v>
      </c>
      <c r="R16" s="19"/>
      <c r="S16" s="186">
        <v>12.0</v>
      </c>
      <c r="T16" s="19"/>
      <c r="U16" s="157">
        <v>14.0</v>
      </c>
      <c r="V16" s="153">
        <v>-7.49</v>
      </c>
      <c r="W16" s="156">
        <v>28.634651068979426</v>
      </c>
      <c r="X16" s="19"/>
      <c r="Y16" s="128"/>
    </row>
    <row r="17">
      <c r="A17" s="376" t="s">
        <v>906</v>
      </c>
      <c r="B17" s="19"/>
      <c r="C17" s="156">
        <v>864.42</v>
      </c>
      <c r="D17" s="19"/>
      <c r="E17" s="156">
        <v>164.15</v>
      </c>
      <c r="F17" s="19"/>
      <c r="G17" s="153">
        <v>10.4904000806808</v>
      </c>
      <c r="H17" s="185">
        <v>341.0</v>
      </c>
      <c r="I17" s="19"/>
      <c r="J17" s="157">
        <v>-21.78</v>
      </c>
      <c r="K17" s="157">
        <v>0.91</v>
      </c>
      <c r="L17" s="157">
        <v>-1.01</v>
      </c>
      <c r="M17" s="157">
        <v>-2.09</v>
      </c>
      <c r="N17" s="157">
        <v>3.0</v>
      </c>
      <c r="O17" s="157">
        <v>282.0</v>
      </c>
      <c r="P17" s="157">
        <v>317.5</v>
      </c>
      <c r="Q17" s="186">
        <v>213.0</v>
      </c>
      <c r="R17" s="19"/>
      <c r="S17" s="186">
        <v>12.0</v>
      </c>
      <c r="T17" s="19"/>
      <c r="U17" s="157">
        <v>11.0</v>
      </c>
      <c r="V17" s="153">
        <v>56.71</v>
      </c>
      <c r="W17" s="156">
        <v>27.282074776197998</v>
      </c>
      <c r="X17" s="19"/>
      <c r="Y17" s="128"/>
    </row>
    <row r="18">
      <c r="A18" s="376" t="s">
        <v>907</v>
      </c>
      <c r="B18" s="19"/>
      <c r="C18" s="156">
        <v>1435.93</v>
      </c>
      <c r="D18" s="19"/>
      <c r="E18" s="156">
        <v>566.06</v>
      </c>
      <c r="F18" s="19"/>
      <c r="G18" s="153">
        <v>963.704940453172</v>
      </c>
      <c r="H18" s="185">
        <v>1453.0</v>
      </c>
      <c r="I18" s="19"/>
      <c r="J18" s="157">
        <v>-26.02</v>
      </c>
      <c r="K18" s="157">
        <v>13.77</v>
      </c>
      <c r="L18" s="157">
        <v>13.89</v>
      </c>
      <c r="M18" s="157">
        <v>3.92</v>
      </c>
      <c r="N18" s="157">
        <v>-26.0</v>
      </c>
      <c r="O18" s="157">
        <v>208.0</v>
      </c>
      <c r="P18" s="157">
        <v>288.0</v>
      </c>
      <c r="Q18" s="186">
        <v>136.0</v>
      </c>
      <c r="R18" s="19"/>
      <c r="S18" s="186">
        <v>18.0</v>
      </c>
      <c r="T18" s="19"/>
      <c r="U18" s="157">
        <v>17.0</v>
      </c>
      <c r="V18" s="153">
        <v>22.51</v>
      </c>
      <c r="W18" s="156">
        <v>39.022427637721755</v>
      </c>
      <c r="X18" s="19"/>
      <c r="Y18" s="128"/>
    </row>
    <row r="19">
      <c r="A19" s="376" t="s">
        <v>908</v>
      </c>
      <c r="B19" s="19"/>
      <c r="C19" s="156">
        <v>358.07</v>
      </c>
      <c r="D19" s="19"/>
      <c r="E19" s="156">
        <v>9.17</v>
      </c>
      <c r="F19" s="19"/>
      <c r="G19" s="153">
        <v>257.74520534277</v>
      </c>
      <c r="H19" s="185">
        <v>283.0</v>
      </c>
      <c r="I19" s="19"/>
      <c r="J19" s="157">
        <v>-127.6</v>
      </c>
      <c r="K19" s="157">
        <v>11.44</v>
      </c>
      <c r="L19" s="157">
        <v>-14.63</v>
      </c>
      <c r="M19" s="157">
        <v>-15.86</v>
      </c>
      <c r="N19" s="157">
        <v>0.0</v>
      </c>
      <c r="O19" s="157">
        <v>264.0</v>
      </c>
      <c r="P19" s="157">
        <v>318.0</v>
      </c>
      <c r="Q19" s="186">
        <v>248.0</v>
      </c>
      <c r="R19" s="19"/>
      <c r="S19" s="186">
        <v>13.0</v>
      </c>
      <c r="T19" s="19"/>
      <c r="U19" s="157">
        <v>18.0</v>
      </c>
      <c r="V19" s="153">
        <v>-0.45</v>
      </c>
      <c r="W19" s="156">
        <v>28.17283771106942</v>
      </c>
      <c r="X19" s="19"/>
      <c r="Y19" s="128"/>
    </row>
    <row r="20">
      <c r="A20" s="376" t="s">
        <v>909</v>
      </c>
      <c r="B20" s="19"/>
      <c r="C20" s="156">
        <v>689.54</v>
      </c>
      <c r="D20" s="19"/>
      <c r="E20" s="156">
        <v>0.0</v>
      </c>
      <c r="F20" s="19"/>
      <c r="G20" s="153">
        <v>167.820002496243</v>
      </c>
      <c r="H20" s="185">
        <v>816.0</v>
      </c>
      <c r="I20" s="19"/>
      <c r="J20" s="157">
        <v>126.19</v>
      </c>
      <c r="K20" s="157">
        <v>-2.49</v>
      </c>
      <c r="L20" s="157">
        <v>14.62</v>
      </c>
      <c r="M20" s="157">
        <v>13.77</v>
      </c>
      <c r="N20" s="157">
        <v>-10.0</v>
      </c>
      <c r="O20" s="157">
        <v>244.0</v>
      </c>
      <c r="P20" s="157">
        <v>352.0</v>
      </c>
      <c r="Q20" s="186">
        <v>308.0</v>
      </c>
      <c r="R20" s="19"/>
      <c r="S20" s="186">
        <v>21.0</v>
      </c>
      <c r="T20" s="19"/>
      <c r="U20" s="157">
        <v>16.0</v>
      </c>
      <c r="V20" s="153">
        <v>9.41</v>
      </c>
      <c r="W20" s="156">
        <v>27.855468460111318</v>
      </c>
      <c r="X20" s="19"/>
      <c r="Y20" s="128"/>
    </row>
    <row r="21">
      <c r="A21" s="376" t="s">
        <v>910</v>
      </c>
      <c r="B21" s="19"/>
      <c r="C21" s="156">
        <v>325.32</v>
      </c>
      <c r="D21" s="19"/>
      <c r="E21" s="156">
        <v>169.78</v>
      </c>
      <c r="F21" s="19"/>
      <c r="G21" s="153">
        <v>144.56999874115</v>
      </c>
      <c r="H21" s="185">
        <v>178.0</v>
      </c>
      <c r="I21" s="19"/>
      <c r="J21" s="157">
        <v>-65.05</v>
      </c>
      <c r="K21" s="157">
        <v>-1.24</v>
      </c>
      <c r="L21" s="157">
        <v>8.68</v>
      </c>
      <c r="M21" s="157">
        <v>9.75</v>
      </c>
      <c r="N21" s="157">
        <v>-69.0</v>
      </c>
      <c r="O21" s="157">
        <v>141.0</v>
      </c>
      <c r="P21" s="157">
        <v>300.0</v>
      </c>
      <c r="Q21" s="186">
        <v>169.0</v>
      </c>
      <c r="R21" s="19"/>
      <c r="S21" s="186">
        <v>9.0</v>
      </c>
      <c r="T21" s="19"/>
      <c r="U21" s="157">
        <v>9.0</v>
      </c>
      <c r="V21" s="153">
        <v>47.89</v>
      </c>
      <c r="W21" s="156">
        <v>27.046116666666666</v>
      </c>
      <c r="X21" s="19"/>
      <c r="Y21" s="128"/>
    </row>
    <row r="22">
      <c r="A22" s="170" t="s">
        <v>43</v>
      </c>
      <c r="B22" s="19"/>
      <c r="C22" s="177">
        <v>5666.83</v>
      </c>
      <c r="D22" s="19"/>
      <c r="E22" s="177">
        <v>909.16</v>
      </c>
      <c r="F22" s="19"/>
      <c r="G22" s="174">
        <v>1866.694776235075</v>
      </c>
      <c r="H22" s="170">
        <v>4043.0</v>
      </c>
      <c r="I22" s="19"/>
      <c r="J22" s="178">
        <v>-218.88</v>
      </c>
      <c r="K22" s="178">
        <v>43.85</v>
      </c>
      <c r="L22" s="178">
        <v>37.13</v>
      </c>
      <c r="M22" s="178">
        <v>14.68</v>
      </c>
      <c r="N22" s="178">
        <v>-86.0</v>
      </c>
      <c r="O22" s="178">
        <v>1972.0</v>
      </c>
      <c r="P22" s="178">
        <v>2485.5</v>
      </c>
      <c r="Q22" s="193">
        <v>1831.0</v>
      </c>
      <c r="R22" s="19"/>
      <c r="S22" s="193">
        <v>112.0</v>
      </c>
      <c r="T22" s="19"/>
      <c r="U22" s="178">
        <v>105.0</v>
      </c>
      <c r="V22" s="174">
        <v>151.27</v>
      </c>
      <c r="W22" s="177">
        <v>30.2240501545861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71405.85428571429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745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66980.56428571428</v>
      </c>
      <c r="E2" s="3"/>
      <c r="F2" s="136">
        <v>0.06606826991070651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911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912</v>
      </c>
      <c r="B5" s="19"/>
      <c r="C5" s="150">
        <v>93919.31</v>
      </c>
      <c r="D5" s="19"/>
      <c r="E5" s="150">
        <v>41089.698125</v>
      </c>
      <c r="F5" s="19"/>
      <c r="G5" s="151">
        <v>-0.009171873862601767</v>
      </c>
      <c r="H5" s="152">
        <v>-0.07938931297709924</v>
      </c>
      <c r="I5" s="19"/>
      <c r="J5" s="151">
        <v>0.2727887374811421</v>
      </c>
      <c r="K5" s="151">
        <v>0.2871473651158638</v>
      </c>
      <c r="L5" s="151">
        <v>0.014358627634721764</v>
      </c>
      <c r="M5" s="151">
        <v>0.21717351096382628</v>
      </c>
      <c r="N5" s="151">
        <v>0.5043208760796901</v>
      </c>
      <c r="O5" s="153">
        <v>60.71060762766645</v>
      </c>
      <c r="P5" s="154">
        <v>30.9918291802095</v>
      </c>
      <c r="Q5" s="155">
        <v>5.1006981981982</v>
      </c>
      <c r="R5" s="19"/>
      <c r="S5" s="156">
        <v>6230.36</v>
      </c>
      <c r="T5" s="19"/>
      <c r="U5" s="157">
        <v>14050.50308957</v>
      </c>
      <c r="V5" s="153">
        <v>9000.22</v>
      </c>
      <c r="W5" s="156">
        <v>11355.036</v>
      </c>
      <c r="X5" s="19"/>
      <c r="Y5" s="128"/>
    </row>
    <row r="6">
      <c r="A6" s="376" t="s">
        <v>913</v>
      </c>
      <c r="B6" s="19"/>
      <c r="C6" s="150">
        <v>78899.67</v>
      </c>
      <c r="D6" s="19"/>
      <c r="E6" s="150">
        <v>34518.605625</v>
      </c>
      <c r="F6" s="19"/>
      <c r="G6" s="151">
        <v>0.02685931617130584</v>
      </c>
      <c r="H6" s="152">
        <v>-0.008</v>
      </c>
      <c r="I6" s="19"/>
      <c r="J6" s="151">
        <v>0.28553782290851154</v>
      </c>
      <c r="K6" s="151">
        <v>0.2853975016625545</v>
      </c>
      <c r="L6" s="151">
        <v>-1.40321245957049E-4</v>
      </c>
      <c r="M6" s="151">
        <v>0.22340847559945434</v>
      </c>
      <c r="N6" s="151">
        <v>0.5088059772620088</v>
      </c>
      <c r="O6" s="153">
        <v>60.32084862385321</v>
      </c>
      <c r="P6" s="154">
        <v>27.7659127812572</v>
      </c>
      <c r="Q6" s="155">
        <v>5.36018419489008</v>
      </c>
      <c r="R6" s="19"/>
      <c r="S6" s="156">
        <v>3271.8</v>
      </c>
      <c r="T6" s="19"/>
      <c r="U6" s="157">
        <v>6417.04343656</v>
      </c>
      <c r="V6" s="153">
        <v>6903.4</v>
      </c>
      <c r="W6" s="156">
        <v>10589.2318</v>
      </c>
      <c r="X6" s="19"/>
      <c r="Y6" s="128"/>
    </row>
    <row r="7">
      <c r="A7" s="376" t="s">
        <v>914</v>
      </c>
      <c r="B7" s="19"/>
      <c r="C7" s="150">
        <v>62969.17</v>
      </c>
      <c r="D7" s="19"/>
      <c r="E7" s="150">
        <v>27549.011875</v>
      </c>
      <c r="F7" s="19"/>
      <c r="G7" s="151">
        <v>0.037341491158923566</v>
      </c>
      <c r="H7" s="152">
        <v>0.015810276679841896</v>
      </c>
      <c r="I7" s="19"/>
      <c r="J7" s="151">
        <v>0.28467661238031244</v>
      </c>
      <c r="K7" s="151">
        <v>0.2808872055960083</v>
      </c>
      <c r="L7" s="151">
        <v>-0.0037894067843041285</v>
      </c>
      <c r="M7" s="151">
        <v>0.25236415217161035</v>
      </c>
      <c r="N7" s="151">
        <v>0.5332513577676187</v>
      </c>
      <c r="O7" s="153">
        <v>53.86584260051326</v>
      </c>
      <c r="P7" s="154">
        <v>26.6214929726863</v>
      </c>
      <c r="Q7" s="155">
        <v>7.33234735612036</v>
      </c>
      <c r="R7" s="19"/>
      <c r="S7" s="156">
        <v>2509.65</v>
      </c>
      <c r="T7" s="19"/>
      <c r="U7" s="157">
        <v>5280.73240908</v>
      </c>
      <c r="V7" s="153">
        <v>6043.86</v>
      </c>
      <c r="W7" s="156">
        <v>9664.0945</v>
      </c>
      <c r="X7" s="19"/>
      <c r="Y7" s="128"/>
    </row>
    <row r="8">
      <c r="A8" s="376" t="s">
        <v>915</v>
      </c>
      <c r="B8" s="19"/>
      <c r="C8" s="150">
        <v>93133.86</v>
      </c>
      <c r="D8" s="19"/>
      <c r="E8" s="150">
        <v>40746.06375</v>
      </c>
      <c r="F8" s="19"/>
      <c r="G8" s="151">
        <v>0.10696186327965193</v>
      </c>
      <c r="H8" s="152">
        <v>0.12595591542959964</v>
      </c>
      <c r="I8" s="19"/>
      <c r="J8" s="151">
        <v>0.24405302217689678</v>
      </c>
      <c r="K8" s="151">
        <v>0.2435584211800091</v>
      </c>
      <c r="L8" s="151">
        <v>-4.946009968877055E-4</v>
      </c>
      <c r="M8" s="151">
        <v>0.22854894020284353</v>
      </c>
      <c r="N8" s="151">
        <v>0.4721073613828526</v>
      </c>
      <c r="O8" s="153">
        <v>72.6473166926677</v>
      </c>
      <c r="P8" s="154">
        <v>35.9752735229759</v>
      </c>
      <c r="Q8" s="155">
        <v>7.78752857334947</v>
      </c>
      <c r="R8" s="19"/>
      <c r="S8" s="156">
        <v>2803.17</v>
      </c>
      <c r="T8" s="19"/>
      <c r="U8" s="157">
        <v>6622.33367771</v>
      </c>
      <c r="V8" s="153">
        <v>6938.28</v>
      </c>
      <c r="W8" s="156">
        <v>9155.1577</v>
      </c>
      <c r="X8" s="19"/>
      <c r="Y8" s="128"/>
    </row>
    <row r="9">
      <c r="A9" s="376" t="s">
        <v>916</v>
      </c>
      <c r="B9" s="19"/>
      <c r="C9" s="150">
        <v>67153.82</v>
      </c>
      <c r="D9" s="19"/>
      <c r="E9" s="150">
        <v>29379.79625</v>
      </c>
      <c r="F9" s="19"/>
      <c r="G9" s="151">
        <v>0.2603521766066793</v>
      </c>
      <c r="H9" s="152">
        <v>0.2562025316455696</v>
      </c>
      <c r="I9" s="19"/>
      <c r="J9" s="151">
        <v>0.2688904369103649</v>
      </c>
      <c r="K9" s="151">
        <v>0.2571735814879928</v>
      </c>
      <c r="L9" s="151">
        <v>-0.0117168554223721</v>
      </c>
      <c r="M9" s="151">
        <v>0.22795306357851272</v>
      </c>
      <c r="N9" s="151">
        <v>0.48512664506650555</v>
      </c>
      <c r="O9" s="153">
        <v>61.048927272727276</v>
      </c>
      <c r="P9" s="154">
        <v>33.4429495202336</v>
      </c>
      <c r="Q9" s="155">
        <v>7.62527277686852</v>
      </c>
      <c r="R9" s="19"/>
      <c r="S9" s="156">
        <v>3954.75</v>
      </c>
      <c r="T9" s="19"/>
      <c r="U9" s="157">
        <v>7632.68922972</v>
      </c>
      <c r="V9" s="153">
        <v>8154.15</v>
      </c>
      <c r="W9" s="156">
        <v>8845.331</v>
      </c>
      <c r="X9" s="19"/>
      <c r="Y9" s="128"/>
    </row>
    <row r="10">
      <c r="A10" s="376" t="s">
        <v>917</v>
      </c>
      <c r="B10" s="19"/>
      <c r="C10" s="150">
        <v>67754.61</v>
      </c>
      <c r="D10" s="19"/>
      <c r="E10" s="150">
        <v>29642.641875</v>
      </c>
      <c r="F10" s="19"/>
      <c r="G10" s="151">
        <v>0.026408022374323943</v>
      </c>
      <c r="H10" s="152">
        <v>0.008025682182985553</v>
      </c>
      <c r="I10" s="19"/>
      <c r="J10" s="151">
        <v>0.2825953835465956</v>
      </c>
      <c r="K10" s="151">
        <v>0.2882942208655618</v>
      </c>
      <c r="L10" s="151">
        <v>0.005698837318966193</v>
      </c>
      <c r="M10" s="151">
        <v>0.23510070532470043</v>
      </c>
      <c r="N10" s="151">
        <v>0.5233949261902622</v>
      </c>
      <c r="O10" s="153">
        <v>56.74590452261307</v>
      </c>
      <c r="P10" s="154">
        <v>29.4745573518091</v>
      </c>
      <c r="Q10" s="155">
        <v>7.58796741452991</v>
      </c>
      <c r="R10" s="19"/>
      <c r="S10" s="156">
        <v>2261.15</v>
      </c>
      <c r="T10" s="19"/>
      <c r="U10" s="157">
        <v>4630.20099125</v>
      </c>
      <c r="V10" s="153">
        <v>6153.2</v>
      </c>
      <c r="W10" s="156">
        <v>8417.9534</v>
      </c>
      <c r="X10" s="19"/>
      <c r="Y10" s="128"/>
    </row>
    <row r="11">
      <c r="A11" s="376" t="s">
        <v>918</v>
      </c>
      <c r="B11" s="19"/>
      <c r="C11" s="150">
        <v>36010.54</v>
      </c>
      <c r="D11" s="19"/>
      <c r="E11" s="150">
        <v>15754.61125</v>
      </c>
      <c r="F11" s="19"/>
      <c r="G11" s="151">
        <v>0.0876340192080355</v>
      </c>
      <c r="H11" s="152">
        <v>0.06830391404451266</v>
      </c>
      <c r="I11" s="19"/>
      <c r="J11" s="151">
        <v>0.28275416030973155</v>
      </c>
      <c r="K11" s="151">
        <v>0.2750841614705028</v>
      </c>
      <c r="L11" s="151">
        <v>-0.007669998839228737</v>
      </c>
      <c r="M11" s="151">
        <v>0.3331016807856811</v>
      </c>
      <c r="N11" s="151">
        <v>0.6081858422561839</v>
      </c>
      <c r="O11" s="153">
        <v>44.18471165644172</v>
      </c>
      <c r="P11" s="154">
        <v>27.436943034405</v>
      </c>
      <c r="Q11" s="155">
        <v>4.74466810448119</v>
      </c>
      <c r="R11" s="19"/>
      <c r="S11" s="156">
        <v>1332.09</v>
      </c>
      <c r="T11" s="19"/>
      <c r="U11" s="157">
        <v>3443.25941237</v>
      </c>
      <c r="V11" s="153">
        <v>2850.6</v>
      </c>
      <c r="W11" s="156">
        <v>7281.5952</v>
      </c>
      <c r="X11" s="19"/>
      <c r="Y11" s="128"/>
    </row>
    <row r="12">
      <c r="A12" s="170" t="s">
        <v>43</v>
      </c>
      <c r="B12" s="19"/>
      <c r="C12" s="171">
        <v>499840.98</v>
      </c>
      <c r="D12" s="19"/>
      <c r="E12" s="171">
        <v>218680.42875</v>
      </c>
      <c r="F12" s="19"/>
      <c r="G12" s="172">
        <v>0.06606826991070651</v>
      </c>
      <c r="H12" s="173">
        <v>0.03946406820950061</v>
      </c>
      <c r="I12" s="19"/>
      <c r="J12" s="172">
        <v>0.27246807574681053</v>
      </c>
      <c r="K12" s="172">
        <v>0.2732200975198152</v>
      </c>
      <c r="L12" s="172">
        <v>7.520217730046864E-4</v>
      </c>
      <c r="M12" s="172">
        <v>0.23694074563474168</v>
      </c>
      <c r="N12" s="172">
        <v>0.5101608431545569</v>
      </c>
      <c r="O12" s="174">
        <v>59.3988092691622</v>
      </c>
      <c r="P12" s="175">
        <v>30.6245735361918</v>
      </c>
      <c r="Q12" s="176">
        <v>6.54604318680667</v>
      </c>
      <c r="R12" s="19"/>
      <c r="S12" s="177">
        <v>22362.97</v>
      </c>
      <c r="T12" s="19"/>
      <c r="U12" s="178">
        <v>48076.76224626</v>
      </c>
      <c r="V12" s="174">
        <v>46043.71</v>
      </c>
      <c r="W12" s="177">
        <v>65308.3996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919</v>
      </c>
      <c r="B15" s="19"/>
      <c r="C15" s="156">
        <v>1387.88</v>
      </c>
      <c r="D15" s="19"/>
      <c r="E15" s="156">
        <v>0.0</v>
      </c>
      <c r="F15" s="19"/>
      <c r="G15" s="153">
        <v>274.934228756279</v>
      </c>
      <c r="H15" s="185">
        <v>737.0</v>
      </c>
      <c r="I15" s="19"/>
      <c r="J15" s="157">
        <v>-17.0</v>
      </c>
      <c r="K15" s="157">
        <v>19.83</v>
      </c>
      <c r="L15" s="157">
        <v>15.35</v>
      </c>
      <c r="M15" s="157">
        <v>-2.63</v>
      </c>
      <c r="N15" s="157">
        <v>28.0</v>
      </c>
      <c r="O15" s="157">
        <v>430.0</v>
      </c>
      <c r="P15" s="157">
        <v>575.0</v>
      </c>
      <c r="Q15" s="186">
        <v>408.0</v>
      </c>
      <c r="R15" s="19"/>
      <c r="S15" s="186">
        <v>27.0</v>
      </c>
      <c r="T15" s="19"/>
      <c r="U15" s="157">
        <v>19.0</v>
      </c>
      <c r="V15" s="153">
        <v>22.79</v>
      </c>
      <c r="W15" s="156">
        <v>31.565600280014</v>
      </c>
      <c r="X15" s="19"/>
      <c r="Y15" s="128"/>
    </row>
    <row r="16">
      <c r="A16" s="376" t="s">
        <v>920</v>
      </c>
      <c r="B16" s="19"/>
      <c r="C16" s="156">
        <v>848.78</v>
      </c>
      <c r="D16" s="19"/>
      <c r="E16" s="156">
        <v>0.0</v>
      </c>
      <c r="F16" s="19"/>
      <c r="G16" s="153">
        <v>47.4300003647804</v>
      </c>
      <c r="H16" s="185">
        <v>339.0</v>
      </c>
      <c r="I16" s="19"/>
      <c r="J16" s="157">
        <v>-81.87</v>
      </c>
      <c r="K16" s="157">
        <v>13.22</v>
      </c>
      <c r="L16" s="157">
        <v>-2.03</v>
      </c>
      <c r="M16" s="157">
        <v>6.64</v>
      </c>
      <c r="N16" s="157">
        <v>-15.0</v>
      </c>
      <c r="O16" s="157">
        <v>560.0</v>
      </c>
      <c r="P16" s="157">
        <v>456.0</v>
      </c>
      <c r="Q16" s="186">
        <v>400.0</v>
      </c>
      <c r="R16" s="19"/>
      <c r="S16" s="186">
        <v>14.0</v>
      </c>
      <c r="T16" s="19"/>
      <c r="U16" s="157">
        <v>17.0</v>
      </c>
      <c r="V16" s="153">
        <v>8.96</v>
      </c>
      <c r="W16" s="156">
        <v>28.630290381125228</v>
      </c>
      <c r="X16" s="19"/>
      <c r="Y16" s="128"/>
    </row>
    <row r="17">
      <c r="A17" s="376" t="s">
        <v>921</v>
      </c>
      <c r="B17" s="19"/>
      <c r="C17" s="156">
        <v>860.41</v>
      </c>
      <c r="D17" s="19"/>
      <c r="E17" s="156">
        <v>205.05</v>
      </c>
      <c r="F17" s="19"/>
      <c r="G17" s="153">
        <v>10.4904000806808</v>
      </c>
      <c r="H17" s="185">
        <v>381.0</v>
      </c>
      <c r="I17" s="19"/>
      <c r="J17" s="157">
        <v>-25.15</v>
      </c>
      <c r="K17" s="157">
        <v>0.4</v>
      </c>
      <c r="L17" s="157">
        <v>-1.07</v>
      </c>
      <c r="M17" s="157">
        <v>-1.99</v>
      </c>
      <c r="N17" s="157">
        <v>3.0</v>
      </c>
      <c r="O17" s="157">
        <v>272.0</v>
      </c>
      <c r="P17" s="157">
        <v>420.0</v>
      </c>
      <c r="Q17" s="186">
        <v>312.0</v>
      </c>
      <c r="R17" s="19"/>
      <c r="S17" s="186">
        <v>15.0</v>
      </c>
      <c r="T17" s="19"/>
      <c r="U17" s="157">
        <v>14.0</v>
      </c>
      <c r="V17" s="153">
        <v>56.97</v>
      </c>
      <c r="W17" s="156">
        <v>27.313238050609186</v>
      </c>
      <c r="X17" s="19"/>
      <c r="Y17" s="128"/>
    </row>
    <row r="18">
      <c r="A18" s="376" t="s">
        <v>922</v>
      </c>
      <c r="B18" s="19"/>
      <c r="C18" s="156">
        <v>1619.76</v>
      </c>
      <c r="D18" s="19"/>
      <c r="E18" s="156">
        <v>724.44</v>
      </c>
      <c r="F18" s="19"/>
      <c r="G18" s="153">
        <v>963.704940453172</v>
      </c>
      <c r="H18" s="185">
        <v>1618.0</v>
      </c>
      <c r="I18" s="19"/>
      <c r="J18" s="157">
        <v>-37.31</v>
      </c>
      <c r="K18" s="157">
        <v>12.16</v>
      </c>
      <c r="L18" s="157">
        <v>7.69</v>
      </c>
      <c r="M18" s="157">
        <v>3.62</v>
      </c>
      <c r="N18" s="157">
        <v>1.0</v>
      </c>
      <c r="O18" s="157">
        <v>520.0</v>
      </c>
      <c r="P18" s="157">
        <v>656.0</v>
      </c>
      <c r="Q18" s="186">
        <v>314.5</v>
      </c>
      <c r="R18" s="19"/>
      <c r="S18" s="186">
        <v>23.0</v>
      </c>
      <c r="T18" s="19"/>
      <c r="U18" s="157">
        <v>23.0</v>
      </c>
      <c r="V18" s="153">
        <v>28.45</v>
      </c>
      <c r="W18" s="156">
        <v>38.67787614297589</v>
      </c>
      <c r="X18" s="19"/>
      <c r="Y18" s="128"/>
    </row>
    <row r="19">
      <c r="A19" s="376" t="s">
        <v>923</v>
      </c>
      <c r="B19" s="19"/>
      <c r="C19" s="156">
        <v>495.32</v>
      </c>
      <c r="D19" s="19"/>
      <c r="E19" s="156">
        <v>9.17</v>
      </c>
      <c r="F19" s="19"/>
      <c r="G19" s="153">
        <v>257.74520534277</v>
      </c>
      <c r="H19" s="185">
        <v>321.0</v>
      </c>
      <c r="I19" s="19"/>
      <c r="J19" s="157">
        <v>-134.19</v>
      </c>
      <c r="K19" s="157">
        <v>13.65</v>
      </c>
      <c r="L19" s="157">
        <v>-18.14</v>
      </c>
      <c r="M19" s="157">
        <v>-21.65</v>
      </c>
      <c r="N19" s="157">
        <v>0.0</v>
      </c>
      <c r="O19" s="157">
        <v>396.0</v>
      </c>
      <c r="P19" s="157">
        <v>406.0</v>
      </c>
      <c r="Q19" s="186">
        <v>398.5</v>
      </c>
      <c r="R19" s="19"/>
      <c r="S19" s="186">
        <v>18.0</v>
      </c>
      <c r="T19" s="19"/>
      <c r="U19" s="157">
        <v>17.0</v>
      </c>
      <c r="V19" s="153">
        <v>1.03</v>
      </c>
      <c r="W19" s="156">
        <v>28.05615577889447</v>
      </c>
      <c r="X19" s="19"/>
      <c r="Y19" s="128"/>
    </row>
    <row r="20">
      <c r="A20" s="376" t="s">
        <v>924</v>
      </c>
      <c r="B20" s="19"/>
      <c r="C20" s="156">
        <v>756.39</v>
      </c>
      <c r="D20" s="19"/>
      <c r="E20" s="156">
        <v>0.0</v>
      </c>
      <c r="F20" s="19"/>
      <c r="G20" s="153">
        <v>167.820002496243</v>
      </c>
      <c r="H20" s="185">
        <v>915.0</v>
      </c>
      <c r="I20" s="19"/>
      <c r="J20" s="157">
        <v>126.19</v>
      </c>
      <c r="K20" s="157">
        <v>-2.49</v>
      </c>
      <c r="L20" s="157">
        <v>14.62</v>
      </c>
      <c r="M20" s="157">
        <v>13.77</v>
      </c>
      <c r="N20" s="157">
        <v>-10.0</v>
      </c>
      <c r="O20" s="157">
        <v>99.0</v>
      </c>
      <c r="P20" s="157">
        <v>241.0</v>
      </c>
      <c r="Q20" s="186">
        <v>178.0</v>
      </c>
      <c r="R20" s="19"/>
      <c r="S20" s="186">
        <v>20.0</v>
      </c>
      <c r="T20" s="19"/>
      <c r="U20" s="157">
        <v>15.0</v>
      </c>
      <c r="V20" s="153">
        <v>9.21</v>
      </c>
      <c r="W20" s="156">
        <v>27.84983783783784</v>
      </c>
      <c r="X20" s="19"/>
      <c r="Y20" s="128"/>
    </row>
    <row r="21">
      <c r="A21" s="376" t="s">
        <v>925</v>
      </c>
      <c r="B21" s="19"/>
      <c r="C21" s="156">
        <v>369.3</v>
      </c>
      <c r="D21" s="19"/>
      <c r="E21" s="156">
        <v>169.78</v>
      </c>
      <c r="F21" s="19"/>
      <c r="G21" s="153">
        <v>144.56999874115</v>
      </c>
      <c r="H21" s="185">
        <v>196.0</v>
      </c>
      <c r="I21" s="19"/>
      <c r="J21" s="157">
        <v>-64.38</v>
      </c>
      <c r="K21" s="157">
        <v>-1.11</v>
      </c>
      <c r="L21" s="157">
        <v>8.68</v>
      </c>
      <c r="M21" s="157">
        <v>9.42</v>
      </c>
      <c r="N21" s="157">
        <v>-70.0</v>
      </c>
      <c r="O21" s="157">
        <v>206.0</v>
      </c>
      <c r="P21" s="157">
        <v>318.0</v>
      </c>
      <c r="Q21" s="186">
        <v>180.5</v>
      </c>
      <c r="R21" s="19"/>
      <c r="S21" s="186">
        <v>9.0</v>
      </c>
      <c r="T21" s="19"/>
      <c r="U21" s="157">
        <v>9.0</v>
      </c>
      <c r="V21" s="153">
        <v>51.74</v>
      </c>
      <c r="W21" s="156">
        <v>26.930216741405083</v>
      </c>
      <c r="X21" s="19"/>
      <c r="Y21" s="128"/>
    </row>
    <row r="22">
      <c r="A22" s="170" t="s">
        <v>43</v>
      </c>
      <c r="B22" s="19"/>
      <c r="C22" s="177">
        <v>6337.84</v>
      </c>
      <c r="D22" s="19"/>
      <c r="E22" s="177">
        <v>1108.44</v>
      </c>
      <c r="F22" s="19"/>
      <c r="G22" s="174">
        <v>1866.694776235075</v>
      </c>
      <c r="H22" s="170">
        <v>4507.0</v>
      </c>
      <c r="I22" s="19"/>
      <c r="J22" s="178">
        <v>-233.71</v>
      </c>
      <c r="K22" s="178">
        <v>55.66</v>
      </c>
      <c r="L22" s="178">
        <v>25.1</v>
      </c>
      <c r="M22" s="178">
        <v>7.18</v>
      </c>
      <c r="N22" s="178">
        <v>-63.0</v>
      </c>
      <c r="O22" s="178">
        <v>2483.0</v>
      </c>
      <c r="P22" s="178">
        <v>3072.0</v>
      </c>
      <c r="Q22" s="193">
        <v>2191.5</v>
      </c>
      <c r="R22" s="19"/>
      <c r="S22" s="193">
        <v>126.0</v>
      </c>
      <c r="T22" s="19"/>
      <c r="U22" s="178">
        <v>114.0</v>
      </c>
      <c r="V22" s="174">
        <v>179.15</v>
      </c>
      <c r="W22" s="177">
        <v>30.1181833814408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75446.78428571428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745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71735.25285714286</v>
      </c>
      <c r="E2" s="3"/>
      <c r="F2" s="136">
        <v>0.051739295266202745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926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927</v>
      </c>
      <c r="B5" s="19"/>
      <c r="C5" s="150">
        <v>99029.4</v>
      </c>
      <c r="D5" s="19"/>
      <c r="E5" s="150">
        <v>40776.81176470588</v>
      </c>
      <c r="F5" s="19"/>
      <c r="G5" s="151">
        <v>-0.028753408284117682</v>
      </c>
      <c r="H5" s="152">
        <v>-0.09064912782384901</v>
      </c>
      <c r="I5" s="19"/>
      <c r="J5" s="151">
        <v>0.2726199492271992</v>
      </c>
      <c r="K5" s="151">
        <v>0.2862726735696672</v>
      </c>
      <c r="L5" s="151">
        <v>0.013652724342467995</v>
      </c>
      <c r="M5" s="151">
        <v>0.2187659806077791</v>
      </c>
      <c r="N5" s="151">
        <v>0.5050386541774463</v>
      </c>
      <c r="O5" s="153">
        <v>60.568440366972474</v>
      </c>
      <c r="P5" s="154">
        <v>30.9526735218509</v>
      </c>
      <c r="Q5" s="155">
        <v>5.09060266666667</v>
      </c>
      <c r="R5" s="19"/>
      <c r="S5" s="156">
        <v>6565.74</v>
      </c>
      <c r="T5" s="19"/>
      <c r="U5" s="157">
        <v>14802.19362283</v>
      </c>
      <c r="V5" s="153">
        <v>9488.47</v>
      </c>
      <c r="W5" s="156">
        <v>10324.1677</v>
      </c>
      <c r="X5" s="19"/>
      <c r="Y5" s="128"/>
    </row>
    <row r="6">
      <c r="A6" s="376" t="s">
        <v>928</v>
      </c>
      <c r="B6" s="19"/>
      <c r="C6" s="150">
        <v>83241.54</v>
      </c>
      <c r="D6" s="19"/>
      <c r="E6" s="150">
        <v>34275.928235294115</v>
      </c>
      <c r="F6" s="19"/>
      <c r="G6" s="151">
        <v>0.0013375379749995038</v>
      </c>
      <c r="H6" s="152">
        <v>-0.02652005174644243</v>
      </c>
      <c r="I6" s="19"/>
      <c r="J6" s="151">
        <v>0.2855237901653429</v>
      </c>
      <c r="K6" s="151">
        <v>0.28484528157456</v>
      </c>
      <c r="L6" s="151">
        <v>-6.785085907829192E-4</v>
      </c>
      <c r="M6" s="151">
        <v>0.22220065606667055</v>
      </c>
      <c r="N6" s="151">
        <v>0.5070459376412305</v>
      </c>
      <c r="O6" s="153">
        <v>59.929114470842336</v>
      </c>
      <c r="P6" s="154">
        <v>28.1344195742813</v>
      </c>
      <c r="Q6" s="155">
        <v>5.75219031531532</v>
      </c>
      <c r="R6" s="19"/>
      <c r="S6" s="156">
        <v>3459.58</v>
      </c>
      <c r="T6" s="19"/>
      <c r="U6" s="157">
        <v>6794.59402388</v>
      </c>
      <c r="V6" s="153">
        <v>7276.08</v>
      </c>
      <c r="W6" s="156">
        <v>9396.0402</v>
      </c>
      <c r="X6" s="19"/>
      <c r="Y6" s="128"/>
    </row>
    <row r="7">
      <c r="A7" s="376" t="s">
        <v>929</v>
      </c>
      <c r="B7" s="19"/>
      <c r="C7" s="150">
        <v>66764.57</v>
      </c>
      <c r="D7" s="19"/>
      <c r="E7" s="150">
        <v>27491.293529411763</v>
      </c>
      <c r="F7" s="19"/>
      <c r="G7" s="151">
        <v>0.026345733700882203</v>
      </c>
      <c r="H7" s="152">
        <v>0.004108463434675432</v>
      </c>
      <c r="I7" s="19"/>
      <c r="J7" s="151">
        <v>0.28400182911385485</v>
      </c>
      <c r="K7" s="151">
        <v>0.2803788880839044</v>
      </c>
      <c r="L7" s="151">
        <v>-0.0036229410299504663</v>
      </c>
      <c r="M7" s="151">
        <v>0.2510362427257451</v>
      </c>
      <c r="N7" s="151">
        <v>0.5314151308096495</v>
      </c>
      <c r="O7" s="153">
        <v>54.10418962722853</v>
      </c>
      <c r="P7" s="154">
        <v>26.7932730923695</v>
      </c>
      <c r="Q7" s="155">
        <v>7.27328634604754</v>
      </c>
      <c r="R7" s="19"/>
      <c r="S7" s="156">
        <v>2692.92</v>
      </c>
      <c r="T7" s="19"/>
      <c r="U7" s="157">
        <v>5546.7706149</v>
      </c>
      <c r="V7" s="153">
        <v>6385.82</v>
      </c>
      <c r="W7" s="156">
        <v>8631.9532</v>
      </c>
      <c r="X7" s="19"/>
      <c r="Y7" s="128"/>
    </row>
    <row r="8">
      <c r="A8" s="376" t="s">
        <v>930</v>
      </c>
      <c r="B8" s="19"/>
      <c r="C8" s="150">
        <v>98806.53</v>
      </c>
      <c r="D8" s="19"/>
      <c r="E8" s="150">
        <v>40685.041764705886</v>
      </c>
      <c r="F8" s="19"/>
      <c r="G8" s="151">
        <v>0.10322019634905143</v>
      </c>
      <c r="H8" s="152">
        <v>0.1191578947368421</v>
      </c>
      <c r="I8" s="19"/>
      <c r="J8" s="151">
        <v>0.2440964175141056</v>
      </c>
      <c r="K8" s="151">
        <v>0.24362901723195826</v>
      </c>
      <c r="L8" s="151">
        <v>-4.6740028214734393E-4</v>
      </c>
      <c r="M8" s="151">
        <v>0.22850625358465682</v>
      </c>
      <c r="N8" s="151">
        <v>0.47213527081661505</v>
      </c>
      <c r="O8" s="153">
        <v>72.59847905951506</v>
      </c>
      <c r="P8" s="154">
        <v>36.1845977011494</v>
      </c>
      <c r="Q8" s="155">
        <v>7.91258710249588</v>
      </c>
      <c r="R8" s="19"/>
      <c r="S8" s="156">
        <v>2954.05</v>
      </c>
      <c r="T8" s="19"/>
      <c r="U8" s="157">
        <v>6993.48055909</v>
      </c>
      <c r="V8" s="153">
        <v>7331.59</v>
      </c>
      <c r="W8" s="156">
        <v>7783.808</v>
      </c>
      <c r="X8" s="19"/>
      <c r="Y8" s="128"/>
    </row>
    <row r="9">
      <c r="A9" s="376" t="s">
        <v>931</v>
      </c>
      <c r="B9" s="19"/>
      <c r="C9" s="150">
        <v>70730.83</v>
      </c>
      <c r="D9" s="19"/>
      <c r="E9" s="150">
        <v>29124.459411764707</v>
      </c>
      <c r="F9" s="19"/>
      <c r="G9" s="151">
        <v>0.2406782271331899</v>
      </c>
      <c r="H9" s="152">
        <v>0.2401518747033697</v>
      </c>
      <c r="I9" s="19"/>
      <c r="J9" s="151">
        <v>0.2690847824067666</v>
      </c>
      <c r="K9" s="151">
        <v>0.26233466792345006</v>
      </c>
      <c r="L9" s="151">
        <v>-0.006750114483316539</v>
      </c>
      <c r="M9" s="151">
        <v>0.23030015906783505</v>
      </c>
      <c r="N9" s="151">
        <v>0.49263482699128514</v>
      </c>
      <c r="O9" s="153">
        <v>60.40207514944492</v>
      </c>
      <c r="P9" s="154">
        <v>33.1507719714964</v>
      </c>
      <c r="Q9" s="155">
        <v>7.58485436893204</v>
      </c>
      <c r="R9" s="19"/>
      <c r="S9" s="156">
        <v>4189.68</v>
      </c>
      <c r="T9" s="19"/>
      <c r="U9" s="157">
        <v>8074.82322718</v>
      </c>
      <c r="V9" s="153">
        <v>8601.89</v>
      </c>
      <c r="W9" s="156">
        <v>7560.3704</v>
      </c>
      <c r="X9" s="19"/>
      <c r="Y9" s="128"/>
    </row>
    <row r="10">
      <c r="A10" s="376" t="s">
        <v>932</v>
      </c>
      <c r="B10" s="19"/>
      <c r="C10" s="150">
        <v>71601.75</v>
      </c>
      <c r="D10" s="19"/>
      <c r="E10" s="150">
        <v>29483.073529411766</v>
      </c>
      <c r="F10" s="19"/>
      <c r="G10" s="151">
        <v>0.01406757773785181</v>
      </c>
      <c r="H10" s="152">
        <v>-0.00488171235448742</v>
      </c>
      <c r="I10" s="19"/>
      <c r="J10" s="151">
        <v>0.28252773151494204</v>
      </c>
      <c r="K10" s="151">
        <v>0.28803892083643207</v>
      </c>
      <c r="L10" s="151">
        <v>0.005511189321490048</v>
      </c>
      <c r="M10" s="151">
        <v>0.23436386680493143</v>
      </c>
      <c r="N10" s="151">
        <v>0.5224027876413635</v>
      </c>
      <c r="O10" s="153">
        <v>57.098684210526315</v>
      </c>
      <c r="P10" s="154">
        <v>29.5500728332119</v>
      </c>
      <c r="Q10" s="155">
        <v>7.53641600202557</v>
      </c>
      <c r="R10" s="19"/>
      <c r="S10" s="156">
        <v>2382.1</v>
      </c>
      <c r="T10" s="19"/>
      <c r="U10" s="157">
        <v>4891.19094119</v>
      </c>
      <c r="V10" s="153">
        <v>6493.67</v>
      </c>
      <c r="W10" s="156">
        <v>10244.2748</v>
      </c>
      <c r="X10" s="19"/>
      <c r="Y10" s="128"/>
    </row>
    <row r="11">
      <c r="A11" s="376" t="s">
        <v>933</v>
      </c>
      <c r="B11" s="19"/>
      <c r="C11" s="150">
        <v>37952.87</v>
      </c>
      <c r="D11" s="19"/>
      <c r="E11" s="150">
        <v>15627.652352941177</v>
      </c>
      <c r="F11" s="19"/>
      <c r="G11" s="151">
        <v>0.08983776572298735</v>
      </c>
      <c r="H11" s="152">
        <v>0.07075127644055434</v>
      </c>
      <c r="I11" s="19"/>
      <c r="J11" s="151">
        <v>0.2829925641987022</v>
      </c>
      <c r="K11" s="151">
        <v>0.2758576492370669</v>
      </c>
      <c r="L11" s="151">
        <v>-0.007134914961635312</v>
      </c>
      <c r="M11" s="151">
        <v>0.3345636759486173</v>
      </c>
      <c r="N11" s="151">
        <v>0.6104213251856843</v>
      </c>
      <c r="O11" s="153">
        <v>43.977833140208574</v>
      </c>
      <c r="P11" s="154">
        <v>27.4815141787052</v>
      </c>
      <c r="Q11" s="155">
        <v>4.74233651226158</v>
      </c>
      <c r="R11" s="19"/>
      <c r="S11" s="156">
        <v>1416.14</v>
      </c>
      <c r="T11" s="19"/>
      <c r="U11" s="157">
        <v>3662.42655329</v>
      </c>
      <c r="V11" s="153">
        <v>3004.34</v>
      </c>
      <c r="W11" s="156">
        <v>6717.9351</v>
      </c>
      <c r="X11" s="19"/>
      <c r="Y11" s="128"/>
    </row>
    <row r="12">
      <c r="A12" s="170" t="s">
        <v>43</v>
      </c>
      <c r="B12" s="19"/>
      <c r="C12" s="171">
        <v>528127.49</v>
      </c>
      <c r="D12" s="19"/>
      <c r="E12" s="171">
        <v>217464.26058823528</v>
      </c>
      <c r="F12" s="19"/>
      <c r="G12" s="172">
        <v>0.051739295266202745</v>
      </c>
      <c r="H12" s="173">
        <v>0.027595643993386168</v>
      </c>
      <c r="I12" s="19"/>
      <c r="J12" s="172">
        <v>0.27237146848765625</v>
      </c>
      <c r="K12" s="172">
        <v>0.27360952901732116</v>
      </c>
      <c r="L12" s="172">
        <v>0.001238060529664911</v>
      </c>
      <c r="M12" s="172">
        <v>0.2371901934133366</v>
      </c>
      <c r="N12" s="172">
        <v>0.5107997224306577</v>
      </c>
      <c r="O12" s="174">
        <v>59.2935320534411</v>
      </c>
      <c r="P12" s="175">
        <v>30.6901229590808</v>
      </c>
      <c r="Q12" s="176">
        <v>6.60705084999626</v>
      </c>
      <c r="R12" s="19"/>
      <c r="S12" s="177">
        <v>23660.21</v>
      </c>
      <c r="T12" s="19"/>
      <c r="U12" s="178">
        <v>50765.47954236</v>
      </c>
      <c r="V12" s="174">
        <v>48581.86</v>
      </c>
      <c r="W12" s="177">
        <v>60658.5494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934</v>
      </c>
      <c r="B15" s="19"/>
      <c r="C15" s="156">
        <v>1386.18</v>
      </c>
      <c r="D15" s="19"/>
      <c r="E15" s="156">
        <v>0.0</v>
      </c>
      <c r="F15" s="19"/>
      <c r="G15" s="153">
        <v>274.934228756279</v>
      </c>
      <c r="H15" s="185">
        <v>777.0</v>
      </c>
      <c r="I15" s="19"/>
      <c r="J15" s="157">
        <v>-61.68</v>
      </c>
      <c r="K15" s="157">
        <v>19.29</v>
      </c>
      <c r="L15" s="157">
        <v>19.91</v>
      </c>
      <c r="M15" s="157">
        <v>4.59</v>
      </c>
      <c r="N15" s="157">
        <v>34.0</v>
      </c>
      <c r="O15" s="157">
        <v>312.0</v>
      </c>
      <c r="P15" s="157">
        <v>498.0</v>
      </c>
      <c r="Q15" s="186">
        <v>336.0</v>
      </c>
      <c r="R15" s="19"/>
      <c r="S15" s="186">
        <v>25.0</v>
      </c>
      <c r="T15" s="19"/>
      <c r="U15" s="157">
        <v>18.0</v>
      </c>
      <c r="V15" s="153">
        <v>7.6</v>
      </c>
      <c r="W15" s="156">
        <v>31.53145418326693</v>
      </c>
      <c r="X15" s="19"/>
      <c r="Y15" s="128"/>
    </row>
    <row r="16">
      <c r="A16" s="376" t="s">
        <v>935</v>
      </c>
      <c r="B16" s="19"/>
      <c r="C16" s="156">
        <v>926.53</v>
      </c>
      <c r="D16" s="19"/>
      <c r="E16" s="156">
        <v>0.0</v>
      </c>
      <c r="F16" s="19"/>
      <c r="G16" s="153">
        <v>47.4300003647804</v>
      </c>
      <c r="H16" s="185">
        <v>362.0</v>
      </c>
      <c r="I16" s="19"/>
      <c r="J16" s="157">
        <v>-84.73</v>
      </c>
      <c r="K16" s="157">
        <v>12.77</v>
      </c>
      <c r="L16" s="157">
        <v>-2.28</v>
      </c>
      <c r="M16" s="157">
        <v>6.23</v>
      </c>
      <c r="N16" s="157">
        <v>-18.0</v>
      </c>
      <c r="O16" s="157">
        <v>473.0</v>
      </c>
      <c r="P16" s="157">
        <v>400.5</v>
      </c>
      <c r="Q16" s="186">
        <v>317.5</v>
      </c>
      <c r="R16" s="19"/>
      <c r="S16" s="186">
        <v>13.0</v>
      </c>
      <c r="T16" s="19"/>
      <c r="U16" s="157">
        <v>16.0</v>
      </c>
      <c r="V16" s="153">
        <v>16.69</v>
      </c>
      <c r="W16" s="156">
        <v>28.61585969738652</v>
      </c>
      <c r="X16" s="19"/>
      <c r="Y16" s="128"/>
    </row>
    <row r="17">
      <c r="A17" s="376" t="s">
        <v>936</v>
      </c>
      <c r="B17" s="19"/>
      <c r="C17" s="156">
        <v>911.07</v>
      </c>
      <c r="D17" s="19"/>
      <c r="E17" s="156">
        <v>205.05</v>
      </c>
      <c r="F17" s="19"/>
      <c r="G17" s="153">
        <v>10.4904000806808</v>
      </c>
      <c r="H17" s="185">
        <v>407.0</v>
      </c>
      <c r="I17" s="19"/>
      <c r="J17" s="157">
        <v>-25.15</v>
      </c>
      <c r="K17" s="157">
        <v>0.4</v>
      </c>
      <c r="L17" s="157">
        <v>-1.07</v>
      </c>
      <c r="M17" s="157">
        <v>-1.99</v>
      </c>
      <c r="N17" s="157">
        <v>3.0</v>
      </c>
      <c r="O17" s="157">
        <v>211.0</v>
      </c>
      <c r="P17" s="157">
        <v>353.0</v>
      </c>
      <c r="Q17" s="186">
        <v>250.5</v>
      </c>
      <c r="R17" s="19"/>
      <c r="S17" s="186">
        <v>13.0</v>
      </c>
      <c r="T17" s="19"/>
      <c r="U17" s="157">
        <v>13.0</v>
      </c>
      <c r="V17" s="153">
        <v>60.37</v>
      </c>
      <c r="W17" s="156">
        <v>27.4078945035461</v>
      </c>
      <c r="X17" s="19"/>
      <c r="Y17" s="128"/>
    </row>
    <row r="18">
      <c r="A18" s="376" t="s">
        <v>937</v>
      </c>
      <c r="B18" s="19"/>
      <c r="C18" s="156">
        <v>1709.46</v>
      </c>
      <c r="D18" s="19"/>
      <c r="E18" s="156">
        <v>741.69</v>
      </c>
      <c r="F18" s="19"/>
      <c r="G18" s="153">
        <v>963.704940453172</v>
      </c>
      <c r="H18" s="185">
        <v>1719.0</v>
      </c>
      <c r="I18" s="19"/>
      <c r="J18" s="157">
        <v>-37.31</v>
      </c>
      <c r="K18" s="157">
        <v>12.16</v>
      </c>
      <c r="L18" s="157">
        <v>7.69</v>
      </c>
      <c r="M18" s="157">
        <v>3.62</v>
      </c>
      <c r="N18" s="157">
        <v>1.0</v>
      </c>
      <c r="O18" s="157">
        <v>422.0</v>
      </c>
      <c r="P18" s="157">
        <v>543.5</v>
      </c>
      <c r="Q18" s="186">
        <v>248.5</v>
      </c>
      <c r="R18" s="19"/>
      <c r="S18" s="186">
        <v>21.0</v>
      </c>
      <c r="T18" s="19"/>
      <c r="U18" s="157">
        <v>21.0</v>
      </c>
      <c r="V18" s="153">
        <v>15.17</v>
      </c>
      <c r="W18" s="156">
        <v>38.623931924882626</v>
      </c>
      <c r="X18" s="19"/>
      <c r="Y18" s="128"/>
    </row>
    <row r="19">
      <c r="A19" s="376" t="s">
        <v>938</v>
      </c>
      <c r="B19" s="19"/>
      <c r="C19" s="156">
        <v>510.29</v>
      </c>
      <c r="D19" s="19"/>
      <c r="E19" s="156">
        <v>9.17</v>
      </c>
      <c r="F19" s="19"/>
      <c r="G19" s="153">
        <v>257.74520534277</v>
      </c>
      <c r="H19" s="185">
        <v>336.0</v>
      </c>
      <c r="I19" s="19"/>
      <c r="J19" s="157">
        <v>-136.98</v>
      </c>
      <c r="K19" s="157">
        <v>38.54</v>
      </c>
      <c r="L19" s="157">
        <v>-18.14</v>
      </c>
      <c r="M19" s="157">
        <v>-14.96</v>
      </c>
      <c r="N19" s="157">
        <v>0.0</v>
      </c>
      <c r="O19" s="157">
        <v>339.0</v>
      </c>
      <c r="P19" s="157">
        <v>358.5</v>
      </c>
      <c r="Q19" s="186">
        <v>333.0</v>
      </c>
      <c r="R19" s="19"/>
      <c r="S19" s="186">
        <v>16.0</v>
      </c>
      <c r="T19" s="19"/>
      <c r="U19" s="157">
        <v>11.0</v>
      </c>
      <c r="V19" s="153">
        <v>1.87</v>
      </c>
      <c r="W19" s="156">
        <v>28.048799682034975</v>
      </c>
      <c r="X19" s="19"/>
      <c r="Y19" s="128"/>
    </row>
    <row r="20">
      <c r="A20" s="376" t="s">
        <v>939</v>
      </c>
      <c r="B20" s="19"/>
      <c r="C20" s="156">
        <v>785.5</v>
      </c>
      <c r="D20" s="19"/>
      <c r="E20" s="156">
        <v>0.0</v>
      </c>
      <c r="F20" s="19"/>
      <c r="G20" s="153">
        <v>167.820002496243</v>
      </c>
      <c r="H20" s="185">
        <v>956.0</v>
      </c>
      <c r="I20" s="19"/>
      <c r="J20" s="157">
        <v>131.45</v>
      </c>
      <c r="K20" s="157">
        <v>-2.49</v>
      </c>
      <c r="L20" s="157">
        <v>14.62</v>
      </c>
      <c r="M20" s="157">
        <v>13.77</v>
      </c>
      <c r="N20" s="157">
        <v>-10.0</v>
      </c>
      <c r="O20" s="157">
        <v>222.0</v>
      </c>
      <c r="P20" s="157">
        <v>444.0</v>
      </c>
      <c r="Q20" s="186">
        <v>416.5</v>
      </c>
      <c r="R20" s="19"/>
      <c r="S20" s="186">
        <v>20.0</v>
      </c>
      <c r="T20" s="19"/>
      <c r="U20" s="157">
        <v>15.0</v>
      </c>
      <c r="V20" s="153">
        <v>0.81</v>
      </c>
      <c r="W20" s="156">
        <v>27.873175914994096</v>
      </c>
      <c r="X20" s="19"/>
      <c r="Y20" s="128"/>
    </row>
    <row r="21">
      <c r="A21" s="376" t="s">
        <v>940</v>
      </c>
      <c r="B21" s="19"/>
      <c r="C21" s="156">
        <v>398.52</v>
      </c>
      <c r="D21" s="19"/>
      <c r="E21" s="156">
        <v>169.78</v>
      </c>
      <c r="F21" s="19"/>
      <c r="G21" s="153">
        <v>144.56999874115</v>
      </c>
      <c r="H21" s="185">
        <v>209.0</v>
      </c>
      <c r="I21" s="19"/>
      <c r="J21" s="157">
        <v>-63.49</v>
      </c>
      <c r="K21" s="157">
        <v>-0.39</v>
      </c>
      <c r="L21" s="157">
        <v>8.68</v>
      </c>
      <c r="M21" s="157">
        <v>9.42</v>
      </c>
      <c r="N21" s="157">
        <v>-70.0</v>
      </c>
      <c r="O21" s="157">
        <v>178.0</v>
      </c>
      <c r="P21" s="157">
        <v>278.5</v>
      </c>
      <c r="Q21" s="186">
        <v>151.0</v>
      </c>
      <c r="R21" s="19"/>
      <c r="S21" s="186">
        <v>7.0</v>
      </c>
      <c r="T21" s="19"/>
      <c r="U21" s="157">
        <v>9.0</v>
      </c>
      <c r="V21" s="153">
        <v>56.29</v>
      </c>
      <c r="W21" s="156">
        <v>26.933836879432626</v>
      </c>
      <c r="X21" s="19"/>
      <c r="Y21" s="128"/>
    </row>
    <row r="22">
      <c r="A22" s="170" t="s">
        <v>43</v>
      </c>
      <c r="B22" s="19"/>
      <c r="C22" s="177">
        <v>6627.55</v>
      </c>
      <c r="D22" s="19"/>
      <c r="E22" s="177">
        <v>1125.69</v>
      </c>
      <c r="F22" s="19"/>
      <c r="G22" s="174">
        <v>1866.694776235075</v>
      </c>
      <c r="H22" s="170">
        <v>4766.0</v>
      </c>
      <c r="I22" s="19"/>
      <c r="J22" s="178">
        <v>-277.89</v>
      </c>
      <c r="K22" s="178">
        <v>80.28</v>
      </c>
      <c r="L22" s="178">
        <v>29.41</v>
      </c>
      <c r="M22" s="178">
        <v>20.68</v>
      </c>
      <c r="N22" s="178">
        <v>-60.0</v>
      </c>
      <c r="O22" s="178">
        <v>2157.0</v>
      </c>
      <c r="P22" s="178">
        <v>2876.0</v>
      </c>
      <c r="Q22" s="193">
        <v>2053.0</v>
      </c>
      <c r="R22" s="19"/>
      <c r="S22" s="193">
        <v>115.0</v>
      </c>
      <c r="T22" s="19"/>
      <c r="U22" s="178">
        <v>103.0</v>
      </c>
      <c r="V22" s="174">
        <v>158.8</v>
      </c>
      <c r="W22" s="177">
        <v>30.1247671376243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80774.05714285714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745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76299.61142857143</v>
      </c>
      <c r="E2" s="3"/>
      <c r="F2" s="136">
        <v>0.058643099624098444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941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942</v>
      </c>
      <c r="B5" s="19"/>
      <c r="C5" s="150">
        <v>106189.71</v>
      </c>
      <c r="D5" s="19"/>
      <c r="E5" s="150">
        <v>41295.99833333334</v>
      </c>
      <c r="F5" s="19"/>
      <c r="G5" s="151">
        <v>-0.012659820258780718</v>
      </c>
      <c r="H5" s="152">
        <v>-0.07506119118846886</v>
      </c>
      <c r="I5" s="19"/>
      <c r="J5" s="151">
        <v>0.27248468801732295</v>
      </c>
      <c r="K5" s="151">
        <v>0.28350489515415384</v>
      </c>
      <c r="L5" s="151">
        <v>0.011020207136830867</v>
      </c>
      <c r="M5" s="151">
        <v>0.2166511877657449</v>
      </c>
      <c r="N5" s="151">
        <v>0.5001560829198988</v>
      </c>
      <c r="O5" s="153">
        <v>61.133972366148534</v>
      </c>
      <c r="P5" s="154">
        <v>31.3526698641087</v>
      </c>
      <c r="Q5" s="155">
        <v>5.20817365269461</v>
      </c>
      <c r="R5" s="19"/>
      <c r="S5" s="156">
        <v>7014.28</v>
      </c>
      <c r="T5" s="19"/>
      <c r="U5" s="157">
        <v>15795.40866934</v>
      </c>
      <c r="V5" s="153">
        <v>10194.2</v>
      </c>
      <c r="W5" s="156">
        <v>13264.9261</v>
      </c>
      <c r="X5" s="19"/>
      <c r="Y5" s="128"/>
    </row>
    <row r="6">
      <c r="A6" s="376" t="s">
        <v>943</v>
      </c>
      <c r="B6" s="19"/>
      <c r="C6" s="150">
        <v>89012.09</v>
      </c>
      <c r="D6" s="19"/>
      <c r="E6" s="150">
        <v>34615.81277777778</v>
      </c>
      <c r="F6" s="19"/>
      <c r="G6" s="151">
        <v>0.019176230450933387</v>
      </c>
      <c r="H6" s="152">
        <v>-0.009541397353031703</v>
      </c>
      <c r="I6" s="19"/>
      <c r="J6" s="151">
        <v>0.2853398903452329</v>
      </c>
      <c r="K6" s="151">
        <v>0.32538964201379833</v>
      </c>
      <c r="L6" s="151">
        <v>0.040049751668565475</v>
      </c>
      <c r="M6" s="151">
        <v>0.22312313529544134</v>
      </c>
      <c r="N6" s="151">
        <v>0.5485127773092396</v>
      </c>
      <c r="O6" s="153">
        <v>60.102694125590816</v>
      </c>
      <c r="P6" s="154">
        <v>28.8004087471899</v>
      </c>
      <c r="Q6" s="155">
        <v>6.05111531986532</v>
      </c>
      <c r="R6" s="19"/>
      <c r="S6" s="156">
        <v>3723.21</v>
      </c>
      <c r="T6" s="19"/>
      <c r="U6" s="157">
        <v>7289.15255861</v>
      </c>
      <c r="V6" s="153">
        <v>7783.8</v>
      </c>
      <c r="W6" s="156">
        <v>7751.5088</v>
      </c>
      <c r="X6" s="19"/>
      <c r="Y6" s="128"/>
    </row>
    <row r="7">
      <c r="A7" s="376" t="s">
        <v>944</v>
      </c>
      <c r="B7" s="19"/>
      <c r="C7" s="150">
        <v>71009.46</v>
      </c>
      <c r="D7" s="19"/>
      <c r="E7" s="150">
        <v>27614.79</v>
      </c>
      <c r="F7" s="19"/>
      <c r="G7" s="151">
        <v>0.01643586864989351</v>
      </c>
      <c r="H7" s="152">
        <v>0.005791505791505791</v>
      </c>
      <c r="I7" s="19"/>
      <c r="J7" s="151">
        <v>0.28359545333818903</v>
      </c>
      <c r="K7" s="151">
        <v>0.2792772512282166</v>
      </c>
      <c r="L7" s="151">
        <v>-0.00431820210997239</v>
      </c>
      <c r="M7" s="151">
        <v>0.25071410485307166</v>
      </c>
      <c r="N7" s="151">
        <v>0.5299913560812883</v>
      </c>
      <c r="O7" s="153">
        <v>53.876676783004555</v>
      </c>
      <c r="P7" s="154">
        <v>26.7147107050832</v>
      </c>
      <c r="Q7" s="155">
        <v>7.23138932089165</v>
      </c>
      <c r="R7" s="19"/>
      <c r="S7" s="156">
        <v>2870.45</v>
      </c>
      <c r="T7" s="19"/>
      <c r="U7" s="157">
        <v>5925.98555306</v>
      </c>
      <c r="V7" s="153">
        <v>6829.01</v>
      </c>
      <c r="W7" s="156">
        <v>9960.8262</v>
      </c>
      <c r="X7" s="19"/>
      <c r="Y7" s="128"/>
    </row>
    <row r="8">
      <c r="A8" s="376" t="s">
        <v>945</v>
      </c>
      <c r="B8" s="19"/>
      <c r="C8" s="150">
        <v>107248.4</v>
      </c>
      <c r="D8" s="19"/>
      <c r="E8" s="150">
        <v>41707.71111111111</v>
      </c>
      <c r="F8" s="19"/>
      <c r="G8" s="151">
        <v>0.1096002389530018</v>
      </c>
      <c r="H8" s="152">
        <v>0.11985898942420682</v>
      </c>
      <c r="I8" s="19"/>
      <c r="J8" s="151">
        <v>0.2430462365872125</v>
      </c>
      <c r="K8" s="151">
        <v>0.24261535743190574</v>
      </c>
      <c r="L8" s="151">
        <v>-4.308791553067458E-4</v>
      </c>
      <c r="M8" s="151">
        <v>0.2261276158898408</v>
      </c>
      <c r="N8" s="151">
        <v>0.4687429733217465</v>
      </c>
      <c r="O8" s="153">
        <v>73.15716234652115</v>
      </c>
      <c r="P8" s="154">
        <v>36.5949367088608</v>
      </c>
      <c r="Q8" s="155">
        <v>8.13496824276641</v>
      </c>
      <c r="R8" s="19"/>
      <c r="S8" s="156">
        <v>3219.73</v>
      </c>
      <c r="T8" s="19"/>
      <c r="U8" s="157">
        <v>7635.51807963</v>
      </c>
      <c r="V8" s="153">
        <v>7957.98</v>
      </c>
      <c r="W8" s="156">
        <v>9415.3071</v>
      </c>
      <c r="X8" s="19"/>
      <c r="Y8" s="128"/>
    </row>
    <row r="9">
      <c r="A9" s="376" t="s">
        <v>946</v>
      </c>
      <c r="B9" s="19"/>
      <c r="C9" s="150">
        <v>75376.22</v>
      </c>
      <c r="D9" s="19"/>
      <c r="E9" s="150">
        <v>29312.974444444444</v>
      </c>
      <c r="F9" s="19"/>
      <c r="G9" s="151">
        <v>0.2454002721909388</v>
      </c>
      <c r="H9" s="152">
        <v>0.24507168458781362</v>
      </c>
      <c r="I9" s="19"/>
      <c r="J9" s="151">
        <v>0.2688212542364157</v>
      </c>
      <c r="K9" s="151">
        <v>0.2622814556102707</v>
      </c>
      <c r="L9" s="151">
        <v>-0.0065397986261449565</v>
      </c>
      <c r="M9" s="151">
        <v>0.23033617498993714</v>
      </c>
      <c r="N9" s="151">
        <v>0.49261763060020786</v>
      </c>
      <c r="O9" s="153">
        <v>60.39761217948718</v>
      </c>
      <c r="P9" s="154">
        <v>33.2174758184524</v>
      </c>
      <c r="Q9" s="155">
        <v>7.57601655709764</v>
      </c>
      <c r="R9" s="19"/>
      <c r="S9" s="156">
        <v>4425.43</v>
      </c>
      <c r="T9" s="19"/>
      <c r="U9" s="157">
        <v>8641.32555422</v>
      </c>
      <c r="V9" s="153">
        <v>9154.63</v>
      </c>
      <c r="W9" s="156">
        <v>10320.4247</v>
      </c>
      <c r="X9" s="19"/>
      <c r="Y9" s="128"/>
    </row>
    <row r="10">
      <c r="A10" s="376" t="s">
        <v>947</v>
      </c>
      <c r="B10" s="19"/>
      <c r="C10" s="150">
        <v>75865.13</v>
      </c>
      <c r="D10" s="19"/>
      <c r="E10" s="150">
        <v>29503.106111111112</v>
      </c>
      <c r="F10" s="19"/>
      <c r="G10" s="151">
        <v>0.011332530471897495</v>
      </c>
      <c r="H10" s="152">
        <v>-0.006730428622033298</v>
      </c>
      <c r="I10" s="19"/>
      <c r="J10" s="151">
        <v>0.28291232085149</v>
      </c>
      <c r="K10" s="151">
        <v>0.2883567654863308</v>
      </c>
      <c r="L10" s="151">
        <v>0.005444444634840802</v>
      </c>
      <c r="M10" s="151">
        <v>0.23364983095659364</v>
      </c>
      <c r="N10" s="151">
        <v>0.5220065964429245</v>
      </c>
      <c r="O10" s="153">
        <v>57.517156937073544</v>
      </c>
      <c r="P10" s="154">
        <v>29.6315517241379</v>
      </c>
      <c r="Q10" s="155">
        <v>7.55211545356759</v>
      </c>
      <c r="R10" s="19"/>
      <c r="S10" s="156">
        <v>2523.14</v>
      </c>
      <c r="T10" s="19"/>
      <c r="U10" s="157">
        <v>5193.40278103</v>
      </c>
      <c r="V10" s="153">
        <v>6853.65</v>
      </c>
      <c r="W10" s="156">
        <v>12115.0327</v>
      </c>
      <c r="X10" s="19"/>
      <c r="Y10" s="128"/>
    </row>
    <row r="11">
      <c r="A11" s="376" t="s">
        <v>948</v>
      </c>
      <c r="B11" s="19"/>
      <c r="C11" s="150">
        <v>40717.39</v>
      </c>
      <c r="D11" s="19"/>
      <c r="E11" s="150">
        <v>15834.540555555555</v>
      </c>
      <c r="F11" s="19"/>
      <c r="G11" s="151">
        <v>0.09591543469209181</v>
      </c>
      <c r="H11" s="152">
        <v>0.08940852819807428</v>
      </c>
      <c r="I11" s="19"/>
      <c r="J11" s="151">
        <v>0.2832472808301318</v>
      </c>
      <c r="K11" s="151">
        <v>0.27672244709201643</v>
      </c>
      <c r="L11" s="151">
        <v>-0.006524833738115336</v>
      </c>
      <c r="M11" s="151">
        <v>0.32959531050492186</v>
      </c>
      <c r="N11" s="151">
        <v>0.6063177575969383</v>
      </c>
      <c r="O11" s="153">
        <v>44.59736035049288</v>
      </c>
      <c r="P11" s="154">
        <v>27.7077217125382</v>
      </c>
      <c r="Q11" s="155">
        <v>4.84263932702419</v>
      </c>
      <c r="R11" s="19"/>
      <c r="S11" s="156">
        <v>1482.56</v>
      </c>
      <c r="T11" s="19"/>
      <c r="U11" s="157">
        <v>3833.54048903</v>
      </c>
      <c r="V11" s="153">
        <v>3161.84</v>
      </c>
      <c r="W11" s="156">
        <v>8696.7784</v>
      </c>
      <c r="X11" s="19"/>
      <c r="Y11" s="128"/>
    </row>
    <row r="12">
      <c r="A12" s="170" t="s">
        <v>43</v>
      </c>
      <c r="B12" s="19"/>
      <c r="C12" s="171">
        <v>565418.4</v>
      </c>
      <c r="D12" s="19"/>
      <c r="E12" s="171">
        <v>219884.93333333332</v>
      </c>
      <c r="F12" s="19"/>
      <c r="G12" s="172">
        <v>0.058643099624098444</v>
      </c>
      <c r="H12" s="173">
        <v>0.03617181612660136</v>
      </c>
      <c r="I12" s="19"/>
      <c r="J12" s="172">
        <v>0.2720057394665614</v>
      </c>
      <c r="K12" s="172">
        <v>0.2791450975065544</v>
      </c>
      <c r="L12" s="172">
        <v>0.0071393580399930386</v>
      </c>
      <c r="M12" s="172">
        <v>0.2359839853107009</v>
      </c>
      <c r="N12" s="172">
        <v>0.5151290828172553</v>
      </c>
      <c r="O12" s="174">
        <v>59.630710820502</v>
      </c>
      <c r="P12" s="175">
        <v>30.9742000314021</v>
      </c>
      <c r="Q12" s="176">
        <v>6.71189074599671</v>
      </c>
      <c r="R12" s="19"/>
      <c r="S12" s="177">
        <v>25258.8</v>
      </c>
      <c r="T12" s="19"/>
      <c r="U12" s="178">
        <v>54314.33368492</v>
      </c>
      <c r="V12" s="174">
        <v>51935.11</v>
      </c>
      <c r="W12" s="177">
        <v>71524.804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949</v>
      </c>
      <c r="B15" s="19"/>
      <c r="C15" s="156">
        <v>1713.39</v>
      </c>
      <c r="D15" s="19"/>
      <c r="E15" s="156">
        <v>0.0</v>
      </c>
      <c r="F15" s="19"/>
      <c r="G15" s="153">
        <v>274.934228756279</v>
      </c>
      <c r="H15" s="185">
        <v>843.0</v>
      </c>
      <c r="I15" s="19"/>
      <c r="J15" s="157">
        <v>-86.32</v>
      </c>
      <c r="K15" s="157">
        <v>19.29</v>
      </c>
      <c r="L15" s="157">
        <v>14.75</v>
      </c>
      <c r="M15" s="157">
        <v>-7.48</v>
      </c>
      <c r="N15" s="157">
        <v>34.0</v>
      </c>
      <c r="O15" s="157">
        <v>554.0</v>
      </c>
      <c r="P15" s="157">
        <v>542.0</v>
      </c>
      <c r="Q15" s="186">
        <v>627.0</v>
      </c>
      <c r="R15" s="19"/>
      <c r="S15" s="186">
        <v>35.0</v>
      </c>
      <c r="T15" s="19"/>
      <c r="U15" s="157">
        <v>28.0</v>
      </c>
      <c r="V15" s="153">
        <v>17.62</v>
      </c>
      <c r="W15" s="156">
        <v>31.59321517412935</v>
      </c>
      <c r="X15" s="19"/>
      <c r="Y15" s="128"/>
    </row>
    <row r="16">
      <c r="A16" s="376" t="s">
        <v>950</v>
      </c>
      <c r="B16" s="19"/>
      <c r="C16" s="156">
        <v>1032.95</v>
      </c>
      <c r="D16" s="19"/>
      <c r="E16" s="156">
        <v>0.0</v>
      </c>
      <c r="F16" s="19"/>
      <c r="G16" s="153">
        <v>47.4300003647804</v>
      </c>
      <c r="H16" s="185">
        <v>390.0</v>
      </c>
      <c r="I16" s="19"/>
      <c r="J16" s="157">
        <v>215.27</v>
      </c>
      <c r="K16" s="157">
        <v>62.77</v>
      </c>
      <c r="L16" s="157">
        <v>17.72</v>
      </c>
      <c r="M16" s="157">
        <v>38.23</v>
      </c>
      <c r="N16" s="157">
        <v>-18.0</v>
      </c>
      <c r="O16" s="157">
        <v>349.0</v>
      </c>
      <c r="P16" s="157">
        <v>318.5</v>
      </c>
      <c r="Q16" s="186">
        <v>198.5</v>
      </c>
      <c r="R16" s="19"/>
      <c r="S16" s="186">
        <v>11.0</v>
      </c>
      <c r="T16" s="19"/>
      <c r="U16" s="157">
        <v>14.0</v>
      </c>
      <c r="V16" s="153">
        <v>31.98</v>
      </c>
      <c r="W16" s="156">
        <v>28.60413050466088</v>
      </c>
      <c r="X16" s="19"/>
      <c r="Y16" s="128"/>
    </row>
    <row r="17">
      <c r="A17" s="376" t="s">
        <v>951</v>
      </c>
      <c r="B17" s="19"/>
      <c r="C17" s="156">
        <v>1003.63</v>
      </c>
      <c r="D17" s="19"/>
      <c r="E17" s="156">
        <v>205.05</v>
      </c>
      <c r="F17" s="19"/>
      <c r="G17" s="153">
        <v>10.4904000806808</v>
      </c>
      <c r="H17" s="185">
        <v>448.0</v>
      </c>
      <c r="I17" s="19"/>
      <c r="J17" s="157">
        <v>-27.67</v>
      </c>
      <c r="K17" s="157">
        <v>-0.36</v>
      </c>
      <c r="L17" s="157">
        <v>-1.23</v>
      </c>
      <c r="M17" s="157">
        <v>-2.49</v>
      </c>
      <c r="N17" s="157">
        <v>3.0</v>
      </c>
      <c r="O17" s="157">
        <v>296.0</v>
      </c>
      <c r="P17" s="157">
        <v>434.5</v>
      </c>
      <c r="Q17" s="186">
        <v>338.0</v>
      </c>
      <c r="R17" s="19"/>
      <c r="S17" s="186">
        <v>24.0</v>
      </c>
      <c r="T17" s="19"/>
      <c r="U17" s="157">
        <v>16.0</v>
      </c>
      <c r="V17" s="153">
        <v>23.98</v>
      </c>
      <c r="W17" s="156">
        <v>27.373090004147656</v>
      </c>
      <c r="X17" s="19"/>
      <c r="Y17" s="128"/>
    </row>
    <row r="18">
      <c r="A18" s="376" t="s">
        <v>952</v>
      </c>
      <c r="B18" s="19"/>
      <c r="C18" s="156">
        <v>1772.43</v>
      </c>
      <c r="D18" s="19"/>
      <c r="E18" s="156">
        <v>741.69</v>
      </c>
      <c r="F18" s="19"/>
      <c r="G18" s="153">
        <v>963.704940453172</v>
      </c>
      <c r="H18" s="185">
        <v>1857.0</v>
      </c>
      <c r="I18" s="19"/>
      <c r="J18" s="157">
        <v>-37.31</v>
      </c>
      <c r="K18" s="157">
        <v>12.16</v>
      </c>
      <c r="L18" s="157">
        <v>7.69</v>
      </c>
      <c r="M18" s="157">
        <v>3.62</v>
      </c>
      <c r="N18" s="157">
        <v>1.0</v>
      </c>
      <c r="O18" s="157">
        <v>448.0</v>
      </c>
      <c r="P18" s="157">
        <v>604.5</v>
      </c>
      <c r="Q18" s="186">
        <v>284.0</v>
      </c>
      <c r="R18" s="19"/>
      <c r="S18" s="186">
        <v>17.0</v>
      </c>
      <c r="T18" s="19"/>
      <c r="U18" s="157">
        <v>21.0</v>
      </c>
      <c r="V18" s="153">
        <v>15.97</v>
      </c>
      <c r="W18" s="156">
        <v>38.883421625544266</v>
      </c>
      <c r="X18" s="19"/>
      <c r="Y18" s="128"/>
    </row>
    <row r="19">
      <c r="A19" s="376" t="s">
        <v>953</v>
      </c>
      <c r="B19" s="19"/>
      <c r="C19" s="156">
        <v>541.46</v>
      </c>
      <c r="D19" s="19"/>
      <c r="E19" s="156">
        <v>27.51</v>
      </c>
      <c r="F19" s="19"/>
      <c r="G19" s="153">
        <v>257.74520534277</v>
      </c>
      <c r="H19" s="185">
        <v>354.0</v>
      </c>
      <c r="I19" s="19"/>
      <c r="J19" s="157">
        <v>-139.37</v>
      </c>
      <c r="K19" s="157">
        <v>38.54</v>
      </c>
      <c r="L19" s="157">
        <v>-18.14</v>
      </c>
      <c r="M19" s="157">
        <v>-14.96</v>
      </c>
      <c r="N19" s="157">
        <v>0.0</v>
      </c>
      <c r="O19" s="157">
        <v>360.0</v>
      </c>
      <c r="P19" s="157">
        <v>310.0</v>
      </c>
      <c r="Q19" s="186">
        <v>353.5</v>
      </c>
      <c r="R19" s="19"/>
      <c r="S19" s="186">
        <v>12.0</v>
      </c>
      <c r="T19" s="19"/>
      <c r="U19" s="157">
        <v>17.0</v>
      </c>
      <c r="V19" s="153">
        <v>3.2</v>
      </c>
      <c r="W19" s="156">
        <v>28.082927557879014</v>
      </c>
      <c r="X19" s="19"/>
      <c r="Y19" s="128"/>
    </row>
    <row r="20">
      <c r="A20" s="376" t="s">
        <v>954</v>
      </c>
      <c r="B20" s="19"/>
      <c r="C20" s="156">
        <v>825.35</v>
      </c>
      <c r="D20" s="19"/>
      <c r="E20" s="156">
        <v>0.0</v>
      </c>
      <c r="F20" s="19"/>
      <c r="G20" s="153">
        <v>167.820002496243</v>
      </c>
      <c r="H20" s="185">
        <v>1004.0</v>
      </c>
      <c r="I20" s="19"/>
      <c r="J20" s="157">
        <v>141.34</v>
      </c>
      <c r="K20" s="157">
        <v>-2.49</v>
      </c>
      <c r="L20" s="157">
        <v>14.62</v>
      </c>
      <c r="M20" s="157">
        <v>13.77</v>
      </c>
      <c r="N20" s="157">
        <v>-10.0</v>
      </c>
      <c r="O20" s="157">
        <v>333.0</v>
      </c>
      <c r="P20" s="157">
        <v>581.5</v>
      </c>
      <c r="Q20" s="186">
        <v>543.0</v>
      </c>
      <c r="R20" s="19"/>
      <c r="S20" s="186">
        <v>24.0</v>
      </c>
      <c r="T20" s="19"/>
      <c r="U20" s="157">
        <v>21.0</v>
      </c>
      <c r="V20" s="153">
        <v>5.47</v>
      </c>
      <c r="W20" s="156">
        <v>27.91875790256601</v>
      </c>
      <c r="X20" s="19"/>
      <c r="Y20" s="128"/>
    </row>
    <row r="21">
      <c r="A21" s="376" t="s">
        <v>955</v>
      </c>
      <c r="B21" s="19"/>
      <c r="C21" s="156">
        <v>415.86</v>
      </c>
      <c r="D21" s="19"/>
      <c r="E21" s="156">
        <v>169.78</v>
      </c>
      <c r="F21" s="19"/>
      <c r="G21" s="153">
        <v>144.56999874115</v>
      </c>
      <c r="H21" s="185">
        <v>225.0</v>
      </c>
      <c r="I21" s="19"/>
      <c r="J21" s="157">
        <v>-63.36</v>
      </c>
      <c r="K21" s="157">
        <v>0.38</v>
      </c>
      <c r="L21" s="157">
        <v>8.68</v>
      </c>
      <c r="M21" s="157">
        <v>9.42</v>
      </c>
      <c r="N21" s="157">
        <v>-70.0</v>
      </c>
      <c r="O21" s="157">
        <v>229.0</v>
      </c>
      <c r="P21" s="157">
        <v>351.0</v>
      </c>
      <c r="Q21" s="186">
        <v>275.5</v>
      </c>
      <c r="R21" s="19"/>
      <c r="S21" s="186">
        <v>13.0</v>
      </c>
      <c r="T21" s="19"/>
      <c r="U21" s="157">
        <v>15.0</v>
      </c>
      <c r="V21" s="153">
        <v>48.82</v>
      </c>
      <c r="W21" s="156">
        <v>26.77095926412615</v>
      </c>
      <c r="X21" s="19"/>
      <c r="Y21" s="128"/>
    </row>
    <row r="22">
      <c r="A22" s="170" t="s">
        <v>43</v>
      </c>
      <c r="B22" s="19"/>
      <c r="C22" s="177">
        <v>7305.07</v>
      </c>
      <c r="D22" s="19"/>
      <c r="E22" s="177">
        <v>1144.03</v>
      </c>
      <c r="F22" s="19"/>
      <c r="G22" s="174">
        <v>1866.694776235075</v>
      </c>
      <c r="H22" s="170">
        <v>5121.0</v>
      </c>
      <c r="I22" s="19"/>
      <c r="J22" s="178">
        <v>2.58</v>
      </c>
      <c r="K22" s="178">
        <v>130.29</v>
      </c>
      <c r="L22" s="178">
        <v>44.09</v>
      </c>
      <c r="M22" s="178">
        <v>40.11</v>
      </c>
      <c r="N22" s="178">
        <v>-60.0</v>
      </c>
      <c r="O22" s="178">
        <v>2569.0</v>
      </c>
      <c r="P22" s="178">
        <v>3142.0</v>
      </c>
      <c r="Q22" s="193">
        <v>2619.5</v>
      </c>
      <c r="R22" s="19"/>
      <c r="S22" s="193">
        <v>136.0</v>
      </c>
      <c r="T22" s="19"/>
      <c r="U22" s="178">
        <v>132.0</v>
      </c>
      <c r="V22" s="174">
        <v>147.04</v>
      </c>
      <c r="W22" s="177">
        <v>30.1787238209215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86591.45857142858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745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82041.53571428571</v>
      </c>
      <c r="E2" s="3"/>
      <c r="F2" s="136">
        <v>0.055458772407530506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956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957</v>
      </c>
      <c r="B5" s="19"/>
      <c r="C5" s="150">
        <v>112951.16</v>
      </c>
      <c r="D5" s="19"/>
      <c r="E5" s="150">
        <v>41613.5852631579</v>
      </c>
      <c r="F5" s="19"/>
      <c r="G5" s="151">
        <v>-0.0230536219125741</v>
      </c>
      <c r="H5" s="152">
        <v>-0.08301599390708302</v>
      </c>
      <c r="I5" s="19"/>
      <c r="J5" s="151">
        <v>0.2721122120392566</v>
      </c>
      <c r="K5" s="151">
        <v>0.2837295969337544</v>
      </c>
      <c r="L5" s="151">
        <v>0.011617384894497764</v>
      </c>
      <c r="M5" s="151">
        <v>0.2189848568177609</v>
      </c>
      <c r="N5" s="151">
        <v>0.5027144537515152</v>
      </c>
      <c r="O5" s="153">
        <v>60.53116827438371</v>
      </c>
      <c r="P5" s="154">
        <v>30.9472727272727</v>
      </c>
      <c r="Q5" s="155">
        <v>5.06881355932203</v>
      </c>
      <c r="R5" s="19"/>
      <c r="S5" s="156">
        <v>7384.51</v>
      </c>
      <c r="T5" s="19"/>
      <c r="U5" s="157">
        <v>16570.71487161</v>
      </c>
      <c r="V5" s="153">
        <v>10728.14</v>
      </c>
      <c r="W5" s="156">
        <v>11322.6417</v>
      </c>
      <c r="X5" s="19"/>
      <c r="Y5" s="128"/>
    </row>
    <row r="6">
      <c r="A6" s="376" t="s">
        <v>958</v>
      </c>
      <c r="B6" s="19"/>
      <c r="C6" s="150">
        <v>94415.81</v>
      </c>
      <c r="D6" s="19"/>
      <c r="E6" s="150">
        <v>34784.77210526316</v>
      </c>
      <c r="F6" s="19"/>
      <c r="G6" s="151">
        <v>0.0010024251160342854</v>
      </c>
      <c r="H6" s="152">
        <v>-0.027475672581568404</v>
      </c>
      <c r="I6" s="19"/>
      <c r="J6" s="151">
        <v>0.285273621017497</v>
      </c>
      <c r="K6" s="151">
        <v>0.32279330230816217</v>
      </c>
      <c r="L6" s="151">
        <v>0.0375196812906652</v>
      </c>
      <c r="M6" s="151">
        <v>0.22601200159168258</v>
      </c>
      <c r="N6" s="151">
        <v>0.5488053038998447</v>
      </c>
      <c r="O6" s="153">
        <v>59.38101257861635</v>
      </c>
      <c r="P6" s="154">
        <v>28.4246174704629</v>
      </c>
      <c r="Q6" s="155">
        <v>5.95402195608782</v>
      </c>
      <c r="R6" s="19"/>
      <c r="S6" s="156">
        <v>3941.33</v>
      </c>
      <c r="T6" s="19"/>
      <c r="U6" s="157">
        <v>7646.76740633</v>
      </c>
      <c r="V6" s="153">
        <v>8184.25</v>
      </c>
      <c r="W6" s="156">
        <v>6259.024</v>
      </c>
      <c r="X6" s="19"/>
      <c r="Y6" s="128"/>
    </row>
    <row r="7">
      <c r="A7" s="376" t="s">
        <v>959</v>
      </c>
      <c r="B7" s="19"/>
      <c r="C7" s="150">
        <v>76873.03</v>
      </c>
      <c r="D7" s="19"/>
      <c r="E7" s="150">
        <v>28321.642631578947</v>
      </c>
      <c r="F7" s="19"/>
      <c r="G7" s="151">
        <v>0.029830551525065748</v>
      </c>
      <c r="H7" s="152">
        <v>0.0072306579898770785</v>
      </c>
      <c r="I7" s="19"/>
      <c r="J7" s="151">
        <v>0.2823481785484454</v>
      </c>
      <c r="K7" s="151">
        <v>0.27860289232777735</v>
      </c>
      <c r="L7" s="151">
        <v>-0.003745286220668029</v>
      </c>
      <c r="M7" s="151">
        <v>0.24855798711199492</v>
      </c>
      <c r="N7" s="151">
        <v>0.5271608794397723</v>
      </c>
      <c r="O7" s="153">
        <v>54.09783954961295</v>
      </c>
      <c r="P7" s="154">
        <v>26.4527157249233</v>
      </c>
      <c r="Q7" s="155">
        <v>6.99667637069384</v>
      </c>
      <c r="R7" s="19"/>
      <c r="S7" s="156">
        <v>3045.11</v>
      </c>
      <c r="T7" s="19"/>
      <c r="U7" s="157">
        <v>6352.32978206</v>
      </c>
      <c r="V7" s="153">
        <v>7284.98</v>
      </c>
      <c r="W7" s="156">
        <v>8251.8546</v>
      </c>
      <c r="X7" s="19"/>
      <c r="Y7" s="128"/>
    </row>
    <row r="8">
      <c r="A8" s="376" t="s">
        <v>960</v>
      </c>
      <c r="B8" s="19"/>
      <c r="C8" s="150">
        <v>116597.99</v>
      </c>
      <c r="D8" s="19"/>
      <c r="E8" s="150">
        <v>42957.154210526314</v>
      </c>
      <c r="F8" s="19"/>
      <c r="G8" s="151">
        <v>0.10704071995725951</v>
      </c>
      <c r="H8" s="152">
        <v>0.12840043525571274</v>
      </c>
      <c r="I8" s="19"/>
      <c r="J8" s="151">
        <v>0.24198427434297967</v>
      </c>
      <c r="K8" s="151">
        <v>0.24195751144595204</v>
      </c>
      <c r="L8" s="151">
        <v>-2.676289702764173E-5</v>
      </c>
      <c r="M8" s="151">
        <v>0.22764710609505362</v>
      </c>
      <c r="N8" s="151">
        <v>0.46960461754100563</v>
      </c>
      <c r="O8" s="153">
        <v>72.55630989421282</v>
      </c>
      <c r="P8" s="154">
        <v>36.1643529185868</v>
      </c>
      <c r="Q8" s="155">
        <v>7.78762601626016</v>
      </c>
      <c r="R8" s="19"/>
      <c r="S8" s="156">
        <v>3534.61</v>
      </c>
      <c r="T8" s="19"/>
      <c r="U8" s="157">
        <v>8341.28040392</v>
      </c>
      <c r="V8" s="153">
        <v>8680.66</v>
      </c>
      <c r="W8" s="156">
        <v>7223.6564</v>
      </c>
      <c r="X8" s="19"/>
      <c r="Y8" s="128"/>
    </row>
    <row r="9">
      <c r="A9" s="376" t="s">
        <v>961</v>
      </c>
      <c r="B9" s="19"/>
      <c r="C9" s="150">
        <v>81129.11</v>
      </c>
      <c r="D9" s="19"/>
      <c r="E9" s="150">
        <v>29889.67210526316</v>
      </c>
      <c r="F9" s="19"/>
      <c r="G9" s="151">
        <v>0.2659193088906646</v>
      </c>
      <c r="H9" s="152">
        <v>0.25549915397631134</v>
      </c>
      <c r="I9" s="19"/>
      <c r="J9" s="151">
        <v>0.26866682008467735</v>
      </c>
      <c r="K9" s="151">
        <v>0.2605301093528574</v>
      </c>
      <c r="L9" s="151">
        <v>-0.008136710731819935</v>
      </c>
      <c r="M9" s="151">
        <v>0.2304064102268594</v>
      </c>
      <c r="N9" s="151">
        <v>0.49093651957971685</v>
      </c>
      <c r="O9" s="153">
        <v>60.363921130952384</v>
      </c>
      <c r="P9" s="154">
        <v>32.5675790754258</v>
      </c>
      <c r="Q9" s="155">
        <v>7.3234667122663</v>
      </c>
      <c r="R9" s="19"/>
      <c r="S9" s="156">
        <v>4775.16</v>
      </c>
      <c r="T9" s="19"/>
      <c r="U9" s="157">
        <v>9409.02132812</v>
      </c>
      <c r="V9" s="153">
        <v>9801.83</v>
      </c>
      <c r="W9" s="156">
        <v>9524.0086</v>
      </c>
      <c r="X9" s="19"/>
      <c r="Y9" s="128"/>
    </row>
    <row r="10">
      <c r="A10" s="376" t="s">
        <v>962</v>
      </c>
      <c r="B10" s="19"/>
      <c r="C10" s="150">
        <v>80739.67</v>
      </c>
      <c r="D10" s="19"/>
      <c r="E10" s="150">
        <v>29746.194210526315</v>
      </c>
      <c r="F10" s="19"/>
      <c r="G10" s="151">
        <v>0.010587809287257317</v>
      </c>
      <c r="H10" s="152">
        <v>-0.009631351710395218</v>
      </c>
      <c r="I10" s="19"/>
      <c r="J10" s="151">
        <v>0.2816337990977669</v>
      </c>
      <c r="K10" s="151">
        <v>0.2867683444829537</v>
      </c>
      <c r="L10" s="151">
        <v>0.005134545385186737</v>
      </c>
      <c r="M10" s="151">
        <v>0.2350892070775122</v>
      </c>
      <c r="N10" s="151">
        <v>0.5218575515604659</v>
      </c>
      <c r="O10" s="153">
        <v>57.30281760113556</v>
      </c>
      <c r="P10" s="154">
        <v>29.2363665803109</v>
      </c>
      <c r="Q10" s="155">
        <v>7.38871656552034</v>
      </c>
      <c r="R10" s="19"/>
      <c r="S10" s="156">
        <v>2672.79</v>
      </c>
      <c r="T10" s="19"/>
      <c r="U10" s="157">
        <v>5537.56995547</v>
      </c>
      <c r="V10" s="153">
        <v>7275.07</v>
      </c>
      <c r="W10" s="156">
        <v>10751.0643</v>
      </c>
      <c r="X10" s="19"/>
      <c r="Y10" s="128"/>
    </row>
    <row r="11">
      <c r="A11" s="376" t="s">
        <v>963</v>
      </c>
      <c r="B11" s="19"/>
      <c r="C11" s="150">
        <v>43433.44</v>
      </c>
      <c r="D11" s="19"/>
      <c r="E11" s="150">
        <v>16001.793684210526</v>
      </c>
      <c r="F11" s="19"/>
      <c r="G11" s="151">
        <v>0.07503858124957459</v>
      </c>
      <c r="H11" s="152">
        <v>0.06285714285714286</v>
      </c>
      <c r="I11" s="19"/>
      <c r="J11" s="151">
        <v>0.28186116503781417</v>
      </c>
      <c r="K11" s="151">
        <v>0.2757436850500444</v>
      </c>
      <c r="L11" s="151">
        <v>-0.0061174799877697925</v>
      </c>
      <c r="M11" s="151">
        <v>0.3284029471301375</v>
      </c>
      <c r="N11" s="151">
        <v>0.6041466321801819</v>
      </c>
      <c r="O11" s="153">
        <v>44.82295149638803</v>
      </c>
      <c r="P11" s="154">
        <v>27.272206095791</v>
      </c>
      <c r="Q11" s="155">
        <v>4.75403225806452</v>
      </c>
      <c r="R11" s="19"/>
      <c r="S11" s="156">
        <v>1560.87</v>
      </c>
      <c r="T11" s="19"/>
      <c r="U11" s="157">
        <v>4032.5062537</v>
      </c>
      <c r="V11" s="153">
        <v>3309.55</v>
      </c>
      <c r="W11" s="156">
        <v>7987.6979</v>
      </c>
      <c r="X11" s="19"/>
      <c r="Y11" s="128"/>
    </row>
    <row r="12">
      <c r="A12" s="170" t="s">
        <v>43</v>
      </c>
      <c r="B12" s="19"/>
      <c r="C12" s="171">
        <v>606140.21</v>
      </c>
      <c r="D12" s="19"/>
      <c r="E12" s="171">
        <v>223314.81421052633</v>
      </c>
      <c r="F12" s="19"/>
      <c r="G12" s="172">
        <v>0.055458772407530506</v>
      </c>
      <c r="H12" s="173">
        <v>0.031397568572289765</v>
      </c>
      <c r="I12" s="19"/>
      <c r="J12" s="172">
        <v>0.2711707411722446</v>
      </c>
      <c r="K12" s="172">
        <v>0.27785624121521324</v>
      </c>
      <c r="L12" s="172">
        <v>0.006685500042968607</v>
      </c>
      <c r="M12" s="172">
        <v>0.23701061195065742</v>
      </c>
      <c r="N12" s="172">
        <v>0.5148668531658707</v>
      </c>
      <c r="O12" s="174">
        <v>59.3905751518714</v>
      </c>
      <c r="P12" s="175">
        <v>30.5773374521918</v>
      </c>
      <c r="Q12" s="176">
        <v>6.52740168747225</v>
      </c>
      <c r="R12" s="19"/>
      <c r="S12" s="177">
        <v>26914.38</v>
      </c>
      <c r="T12" s="19"/>
      <c r="U12" s="178">
        <v>57890.19000121</v>
      </c>
      <c r="V12" s="174">
        <v>55264.48</v>
      </c>
      <c r="W12" s="177">
        <v>61319.9475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964</v>
      </c>
      <c r="B15" s="19"/>
      <c r="C15" s="156">
        <v>1809.26</v>
      </c>
      <c r="D15" s="19"/>
      <c r="E15" s="156">
        <v>0.0</v>
      </c>
      <c r="F15" s="19"/>
      <c r="G15" s="153">
        <v>274.934228756279</v>
      </c>
      <c r="H15" s="185">
        <v>901.0</v>
      </c>
      <c r="I15" s="19"/>
      <c r="J15" s="157">
        <v>-103.37</v>
      </c>
      <c r="K15" s="157">
        <v>-4.75</v>
      </c>
      <c r="L15" s="157">
        <v>17.23</v>
      </c>
      <c r="M15" s="157">
        <v>3.97</v>
      </c>
      <c r="N15" s="157">
        <v>32.0</v>
      </c>
      <c r="O15" s="157">
        <v>368.0</v>
      </c>
      <c r="P15" s="157">
        <v>582.0</v>
      </c>
      <c r="Q15" s="186">
        <v>416.0</v>
      </c>
      <c r="R15" s="19"/>
      <c r="S15" s="186">
        <v>31.0</v>
      </c>
      <c r="T15" s="19"/>
      <c r="U15" s="157">
        <v>30.0</v>
      </c>
      <c r="V15" s="153">
        <v>24.28</v>
      </c>
      <c r="W15" s="156">
        <v>31.65590428655314</v>
      </c>
      <c r="X15" s="19"/>
      <c r="Y15" s="128"/>
    </row>
    <row r="16">
      <c r="A16" s="376" t="s">
        <v>965</v>
      </c>
      <c r="B16" s="19"/>
      <c r="C16" s="156">
        <v>1087.89</v>
      </c>
      <c r="D16" s="19"/>
      <c r="E16" s="156">
        <v>20.7</v>
      </c>
      <c r="F16" s="19"/>
      <c r="G16" s="153">
        <v>47.4300003647804</v>
      </c>
      <c r="H16" s="185">
        <v>422.0</v>
      </c>
      <c r="I16" s="19"/>
      <c r="J16" s="157">
        <v>215.27</v>
      </c>
      <c r="K16" s="157">
        <v>62.77</v>
      </c>
      <c r="L16" s="157">
        <v>17.72</v>
      </c>
      <c r="M16" s="157">
        <v>30.25</v>
      </c>
      <c r="N16" s="157">
        <v>-18.0</v>
      </c>
      <c r="O16" s="157">
        <v>243.0</v>
      </c>
      <c r="P16" s="157">
        <v>232.5</v>
      </c>
      <c r="Q16" s="186">
        <v>90.0</v>
      </c>
      <c r="R16" s="19"/>
      <c r="S16" s="186">
        <v>7.0</v>
      </c>
      <c r="T16" s="19"/>
      <c r="U16" s="157">
        <v>14.0</v>
      </c>
      <c r="V16" s="153">
        <v>20.72</v>
      </c>
      <c r="W16" s="156">
        <v>28.78203110704483</v>
      </c>
      <c r="X16" s="19"/>
      <c r="Y16" s="128"/>
    </row>
    <row r="17">
      <c r="A17" s="376" t="s">
        <v>966</v>
      </c>
      <c r="B17" s="19"/>
      <c r="C17" s="156">
        <v>1041.99</v>
      </c>
      <c r="D17" s="19"/>
      <c r="E17" s="156">
        <v>205.05</v>
      </c>
      <c r="F17" s="19"/>
      <c r="G17" s="153">
        <v>10.4904000806808</v>
      </c>
      <c r="H17" s="185">
        <v>487.0</v>
      </c>
      <c r="I17" s="19"/>
      <c r="J17" s="157">
        <v>-21.61</v>
      </c>
      <c r="K17" s="157">
        <v>0.73</v>
      </c>
      <c r="L17" s="157">
        <v>0.19</v>
      </c>
      <c r="M17" s="157">
        <v>-2.46</v>
      </c>
      <c r="N17" s="157">
        <v>3.0</v>
      </c>
      <c r="O17" s="157">
        <v>187.0</v>
      </c>
      <c r="P17" s="157">
        <v>166.5</v>
      </c>
      <c r="Q17" s="186">
        <v>268.5</v>
      </c>
      <c r="R17" s="19"/>
      <c r="S17" s="186">
        <v>23.0</v>
      </c>
      <c r="T17" s="19"/>
      <c r="U17" s="157">
        <v>15.0</v>
      </c>
      <c r="V17" s="153">
        <v>34.48</v>
      </c>
      <c r="W17" s="156">
        <v>27.451577924601633</v>
      </c>
      <c r="X17" s="19"/>
      <c r="Y17" s="128"/>
    </row>
    <row r="18">
      <c r="A18" s="376" t="s">
        <v>967</v>
      </c>
      <c r="B18" s="19"/>
      <c r="C18" s="156">
        <v>2018.65</v>
      </c>
      <c r="D18" s="19"/>
      <c r="E18" s="156">
        <v>741.69</v>
      </c>
      <c r="F18" s="19"/>
      <c r="G18" s="153">
        <v>988.214940860868</v>
      </c>
      <c r="H18" s="185">
        <v>2008.0</v>
      </c>
      <c r="I18" s="19"/>
      <c r="J18" s="157">
        <v>-37.81</v>
      </c>
      <c r="K18" s="157">
        <v>12.16</v>
      </c>
      <c r="L18" s="157">
        <v>7.69</v>
      </c>
      <c r="M18" s="157">
        <v>3.62</v>
      </c>
      <c r="N18" s="157">
        <v>1.0</v>
      </c>
      <c r="O18" s="157">
        <v>297.0</v>
      </c>
      <c r="P18" s="157">
        <v>411.0</v>
      </c>
      <c r="Q18" s="186">
        <v>168.0</v>
      </c>
      <c r="R18" s="19"/>
      <c r="S18" s="186">
        <v>12.0</v>
      </c>
      <c r="T18" s="19"/>
      <c r="U18" s="157">
        <v>18.0</v>
      </c>
      <c r="V18" s="153">
        <v>-50.74</v>
      </c>
      <c r="W18" s="156">
        <v>38.85991994663109</v>
      </c>
      <c r="X18" s="19"/>
      <c r="Y18" s="128"/>
    </row>
    <row r="19">
      <c r="A19" s="376" t="s">
        <v>968</v>
      </c>
      <c r="B19" s="19"/>
      <c r="C19" s="156">
        <v>611.11</v>
      </c>
      <c r="D19" s="19"/>
      <c r="E19" s="156">
        <v>27.51</v>
      </c>
      <c r="F19" s="19"/>
      <c r="G19" s="153">
        <v>257.74520534277</v>
      </c>
      <c r="H19" s="185">
        <v>392.0</v>
      </c>
      <c r="I19" s="19"/>
      <c r="J19" s="157">
        <v>-138.75</v>
      </c>
      <c r="K19" s="157">
        <v>15.15</v>
      </c>
      <c r="L19" s="157">
        <v>-18.14</v>
      </c>
      <c r="M19" s="157">
        <v>-24.5</v>
      </c>
      <c r="N19" s="157">
        <v>0.0</v>
      </c>
      <c r="O19" s="157">
        <v>276.0</v>
      </c>
      <c r="P19" s="157">
        <v>216.0</v>
      </c>
      <c r="Q19" s="186">
        <v>251.5</v>
      </c>
      <c r="R19" s="19"/>
      <c r="S19" s="186">
        <v>10.0</v>
      </c>
      <c r="T19" s="19"/>
      <c r="U19" s="157">
        <v>17.0</v>
      </c>
      <c r="V19" s="153">
        <v>3.92</v>
      </c>
      <c r="W19" s="156">
        <v>28.302783216783215</v>
      </c>
      <c r="X19" s="19"/>
      <c r="Y19" s="128"/>
    </row>
    <row r="20">
      <c r="A20" s="376" t="s">
        <v>969</v>
      </c>
      <c r="B20" s="19"/>
      <c r="C20" s="156">
        <v>866.81</v>
      </c>
      <c r="D20" s="19"/>
      <c r="E20" s="156">
        <v>0.0</v>
      </c>
      <c r="F20" s="19"/>
      <c r="G20" s="153">
        <v>168.015002491884</v>
      </c>
      <c r="H20" s="185">
        <v>1072.0</v>
      </c>
      <c r="I20" s="19"/>
      <c r="J20" s="157">
        <v>143.81</v>
      </c>
      <c r="K20" s="157">
        <v>-2.49</v>
      </c>
      <c r="L20" s="157">
        <v>14.62</v>
      </c>
      <c r="M20" s="157">
        <v>13.77</v>
      </c>
      <c r="N20" s="157">
        <v>-10.0</v>
      </c>
      <c r="O20" s="157">
        <v>244.0</v>
      </c>
      <c r="P20" s="157">
        <v>504.5</v>
      </c>
      <c r="Q20" s="186">
        <v>463.0</v>
      </c>
      <c r="R20" s="19"/>
      <c r="S20" s="186">
        <v>23.0</v>
      </c>
      <c r="T20" s="19"/>
      <c r="U20" s="157">
        <v>20.0</v>
      </c>
      <c r="V20" s="153">
        <v>10.12</v>
      </c>
      <c r="W20" s="156">
        <v>27.915174581005587</v>
      </c>
      <c r="X20" s="19"/>
      <c r="Y20" s="128"/>
    </row>
    <row r="21">
      <c r="A21" s="376" t="s">
        <v>970</v>
      </c>
      <c r="B21" s="19"/>
      <c r="C21" s="156">
        <v>444.94</v>
      </c>
      <c r="D21" s="19"/>
      <c r="E21" s="156">
        <v>169.78</v>
      </c>
      <c r="F21" s="19"/>
      <c r="G21" s="153">
        <v>144.56999874115</v>
      </c>
      <c r="H21" s="185">
        <v>249.0</v>
      </c>
      <c r="I21" s="19"/>
      <c r="J21" s="157">
        <v>-63.36</v>
      </c>
      <c r="K21" s="157">
        <v>0.38</v>
      </c>
      <c r="L21" s="157">
        <v>8.68</v>
      </c>
      <c r="M21" s="157">
        <v>9.42</v>
      </c>
      <c r="N21" s="157">
        <v>-70.0</v>
      </c>
      <c r="O21" s="157">
        <v>195.0</v>
      </c>
      <c r="P21" s="157">
        <v>292.5</v>
      </c>
      <c r="Q21" s="186">
        <v>247.0</v>
      </c>
      <c r="R21" s="19"/>
      <c r="S21" s="186">
        <v>12.0</v>
      </c>
      <c r="T21" s="19"/>
      <c r="U21" s="157">
        <v>15.0</v>
      </c>
      <c r="V21" s="153">
        <v>62.61</v>
      </c>
      <c r="W21" s="156">
        <v>27.062621419676216</v>
      </c>
      <c r="X21" s="19"/>
      <c r="Y21" s="128"/>
    </row>
    <row r="22">
      <c r="A22" s="170" t="s">
        <v>43</v>
      </c>
      <c r="B22" s="19"/>
      <c r="C22" s="177">
        <v>7880.65</v>
      </c>
      <c r="D22" s="19"/>
      <c r="E22" s="177">
        <v>1164.73</v>
      </c>
      <c r="F22" s="19"/>
      <c r="G22" s="174">
        <v>1891.3997766384123</v>
      </c>
      <c r="H22" s="170">
        <v>5531.0</v>
      </c>
      <c r="I22" s="19"/>
      <c r="J22" s="178">
        <v>-5.82</v>
      </c>
      <c r="K22" s="178">
        <v>83.95</v>
      </c>
      <c r="L22" s="178">
        <v>47.99</v>
      </c>
      <c r="M22" s="178">
        <v>34.07</v>
      </c>
      <c r="N22" s="178">
        <v>-62.0</v>
      </c>
      <c r="O22" s="178">
        <v>1810.0</v>
      </c>
      <c r="P22" s="178">
        <v>2405.0</v>
      </c>
      <c r="Q22" s="193">
        <v>1904.0</v>
      </c>
      <c r="R22" s="19"/>
      <c r="S22" s="193">
        <v>118.0</v>
      </c>
      <c r="T22" s="19"/>
      <c r="U22" s="178">
        <v>129.0</v>
      </c>
      <c r="V22" s="174">
        <v>105.39</v>
      </c>
      <c r="W22" s="177">
        <v>30.3118977841315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92895.89857142857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745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87808.86714285714</v>
      </c>
      <c r="E2" s="3"/>
      <c r="F2" s="136">
        <v>0.05793300373976224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971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972</v>
      </c>
      <c r="B5" s="19"/>
      <c r="C5" s="150">
        <v>121757.21</v>
      </c>
      <c r="D5" s="19"/>
      <c r="E5" s="150">
        <v>42615.0235</v>
      </c>
      <c r="F5" s="19"/>
      <c r="G5" s="151">
        <v>-0.014204173065863697</v>
      </c>
      <c r="H5" s="152">
        <v>-0.08031458531935176</v>
      </c>
      <c r="I5" s="19"/>
      <c r="J5" s="151">
        <v>0.27198413958401313</v>
      </c>
      <c r="K5" s="151">
        <v>0.2827608788013457</v>
      </c>
      <c r="L5" s="151">
        <v>0.010776739217332592</v>
      </c>
      <c r="M5" s="151">
        <v>0.21719837042915158</v>
      </c>
      <c r="N5" s="151">
        <v>0.49995924923049734</v>
      </c>
      <c r="O5" s="153">
        <v>61.03118295739348</v>
      </c>
      <c r="P5" s="154">
        <v>30.6566723331917</v>
      </c>
      <c r="Q5" s="155">
        <v>5.0414305886506</v>
      </c>
      <c r="R5" s="19"/>
      <c r="S5" s="156">
        <v>7934.32</v>
      </c>
      <c r="T5" s="19"/>
      <c r="U5" s="157">
        <v>17744.15659831</v>
      </c>
      <c r="V5" s="153">
        <v>11480.34</v>
      </c>
      <c r="W5" s="156">
        <v>12694.4029</v>
      </c>
      <c r="X5" s="19"/>
      <c r="Y5" s="128"/>
    </row>
    <row r="6">
      <c r="A6" s="376" t="s">
        <v>973</v>
      </c>
      <c r="B6" s="19"/>
      <c r="C6" s="150">
        <v>100825.81</v>
      </c>
      <c r="D6" s="19"/>
      <c r="E6" s="150">
        <v>35289.0335</v>
      </c>
      <c r="F6" s="19"/>
      <c r="G6" s="151">
        <v>0.00197033535749756</v>
      </c>
      <c r="H6" s="152">
        <v>-0.02267818574514039</v>
      </c>
      <c r="I6" s="19"/>
      <c r="J6" s="151">
        <v>0.2844705140479407</v>
      </c>
      <c r="K6" s="151">
        <v>0.31944571930540405</v>
      </c>
      <c r="L6" s="151">
        <v>0.034975205257463345</v>
      </c>
      <c r="M6" s="151">
        <v>0.22538042094578759</v>
      </c>
      <c r="N6" s="151">
        <v>0.5448261402511916</v>
      </c>
      <c r="O6" s="153">
        <v>59.58972222222222</v>
      </c>
      <c r="P6" s="154">
        <v>28.5452562013398</v>
      </c>
      <c r="Q6" s="155">
        <v>6.13970684649246</v>
      </c>
      <c r="R6" s="19"/>
      <c r="S6" s="156">
        <v>4231.2</v>
      </c>
      <c r="T6" s="19"/>
      <c r="U6" s="157">
        <v>8214.51767485</v>
      </c>
      <c r="V6" s="153">
        <v>8785.73</v>
      </c>
      <c r="W6" s="156">
        <v>8375.9216</v>
      </c>
      <c r="X6" s="19"/>
      <c r="Y6" s="128"/>
    </row>
    <row r="7">
      <c r="A7" s="376" t="s">
        <v>974</v>
      </c>
      <c r="B7" s="19"/>
      <c r="C7" s="150">
        <v>81921.37</v>
      </c>
      <c r="D7" s="19"/>
      <c r="E7" s="150">
        <v>28672.4795</v>
      </c>
      <c r="F7" s="19"/>
      <c r="G7" s="151">
        <v>0.025741781588017553</v>
      </c>
      <c r="H7" s="152">
        <v>3.379520108144643E-4</v>
      </c>
      <c r="I7" s="19"/>
      <c r="J7" s="151">
        <v>0.28201444873297404</v>
      </c>
      <c r="K7" s="151">
        <v>0.27814758102800285</v>
      </c>
      <c r="L7" s="151">
        <v>-0.0038668677049712424</v>
      </c>
      <c r="M7" s="151">
        <v>0.2462997188645649</v>
      </c>
      <c r="N7" s="151">
        <v>0.5244472998925677</v>
      </c>
      <c r="O7" s="153">
        <v>54.25256291390728</v>
      </c>
      <c r="P7" s="154">
        <v>26.3796033703247</v>
      </c>
      <c r="Q7" s="155">
        <v>6.88002967020427</v>
      </c>
      <c r="R7" s="19"/>
      <c r="S7" s="156">
        <v>3217.31</v>
      </c>
      <c r="T7" s="19"/>
      <c r="U7" s="157">
        <v>6775.66879332</v>
      </c>
      <c r="V7" s="153">
        <v>7773.93</v>
      </c>
      <c r="W7" s="156">
        <v>9952.3221</v>
      </c>
      <c r="X7" s="19"/>
      <c r="Y7" s="128"/>
    </row>
    <row r="8">
      <c r="A8" s="376" t="s">
        <v>975</v>
      </c>
      <c r="B8" s="19"/>
      <c r="C8" s="150">
        <v>126738.91</v>
      </c>
      <c r="D8" s="19"/>
      <c r="E8" s="150">
        <v>44358.6185</v>
      </c>
      <c r="F8" s="19"/>
      <c r="G8" s="151">
        <v>0.10688530677903649</v>
      </c>
      <c r="H8" s="152">
        <v>0.12525184687709873</v>
      </c>
      <c r="I8" s="19"/>
      <c r="J8" s="151">
        <v>0.24136155187069228</v>
      </c>
      <c r="K8" s="151">
        <v>0.24056585384867205</v>
      </c>
      <c r="L8" s="151">
        <v>-7.956980220202304E-4</v>
      </c>
      <c r="M8" s="151">
        <v>0.2259226665275881</v>
      </c>
      <c r="N8" s="151">
        <v>0.46648852037626015</v>
      </c>
      <c r="O8" s="153">
        <v>72.75482778415615</v>
      </c>
      <c r="P8" s="154">
        <v>35.7115370866845</v>
      </c>
      <c r="Q8" s="155">
        <v>7.58786642490178</v>
      </c>
      <c r="R8" s="19"/>
      <c r="S8" s="156">
        <v>3856.05</v>
      </c>
      <c r="T8" s="19"/>
      <c r="U8" s="157">
        <v>9035.03726814</v>
      </c>
      <c r="V8" s="153">
        <v>9380.95</v>
      </c>
      <c r="W8" s="156">
        <v>8699.3619</v>
      </c>
      <c r="X8" s="19"/>
      <c r="Y8" s="128"/>
    </row>
    <row r="9">
      <c r="A9" s="376" t="s">
        <v>976</v>
      </c>
      <c r="B9" s="19"/>
      <c r="C9" s="150">
        <v>86783.62</v>
      </c>
      <c r="D9" s="19"/>
      <c r="E9" s="150">
        <v>30374.267</v>
      </c>
      <c r="F9" s="19"/>
      <c r="G9" s="151">
        <v>0.28143137503604704</v>
      </c>
      <c r="H9" s="152">
        <v>0.26963141025641024</v>
      </c>
      <c r="I9" s="19"/>
      <c r="J9" s="151">
        <v>0.26850758242165973</v>
      </c>
      <c r="K9" s="151">
        <v>0.2610020151268177</v>
      </c>
      <c r="L9" s="151">
        <v>-0.007505567294842045</v>
      </c>
      <c r="M9" s="151">
        <v>0.2301784564875261</v>
      </c>
      <c r="N9" s="151">
        <v>0.4911804716143438</v>
      </c>
      <c r="O9" s="153">
        <v>60.476390243902436</v>
      </c>
      <c r="P9" s="154">
        <v>32.3905550146056</v>
      </c>
      <c r="Q9" s="155">
        <v>7.32077727952167</v>
      </c>
      <c r="R9" s="19"/>
      <c r="S9" s="156">
        <v>5111.77</v>
      </c>
      <c r="T9" s="19"/>
      <c r="U9" s="157">
        <v>10143.04216116</v>
      </c>
      <c r="V9" s="153">
        <v>10503.8</v>
      </c>
      <c r="W9" s="156">
        <v>10220.8544</v>
      </c>
      <c r="X9" s="19"/>
      <c r="Y9" s="128"/>
    </row>
    <row r="10">
      <c r="A10" s="376" t="s">
        <v>977</v>
      </c>
      <c r="B10" s="19"/>
      <c r="C10" s="150">
        <v>85921.6</v>
      </c>
      <c r="D10" s="19"/>
      <c r="E10" s="150">
        <v>30072.56</v>
      </c>
      <c r="F10" s="19"/>
      <c r="G10" s="151">
        <v>0.009845338578664454</v>
      </c>
      <c r="H10" s="152">
        <v>-0.012796504369538077</v>
      </c>
      <c r="I10" s="19"/>
      <c r="J10" s="151">
        <v>0.2807102055827638</v>
      </c>
      <c r="K10" s="151">
        <v>0.28589526498575446</v>
      </c>
      <c r="L10" s="151">
        <v>0.005185059402990634</v>
      </c>
      <c r="M10" s="151">
        <v>0.2356444479618629</v>
      </c>
      <c r="N10" s="151">
        <v>0.5215397129476174</v>
      </c>
      <c r="O10" s="153">
        <v>57.28106666666667</v>
      </c>
      <c r="P10" s="154">
        <v>29.2991260162602</v>
      </c>
      <c r="Q10" s="155">
        <v>7.40500635727908</v>
      </c>
      <c r="R10" s="19"/>
      <c r="S10" s="156">
        <v>2844.17</v>
      </c>
      <c r="T10" s="19"/>
      <c r="U10" s="157">
        <v>5925.83269253</v>
      </c>
      <c r="V10" s="153">
        <v>7728.77</v>
      </c>
      <c r="W10" s="156">
        <v>9340.0676</v>
      </c>
      <c r="X10" s="19"/>
      <c r="Y10" s="128"/>
    </row>
    <row r="11">
      <c r="A11" s="376" t="s">
        <v>978</v>
      </c>
      <c r="B11" s="19"/>
      <c r="C11" s="150">
        <v>46322.77</v>
      </c>
      <c r="D11" s="19"/>
      <c r="E11" s="150">
        <v>16212.9695</v>
      </c>
      <c r="F11" s="19"/>
      <c r="G11" s="151">
        <v>0.06859893418705407</v>
      </c>
      <c r="H11" s="152">
        <v>0.06547619047619048</v>
      </c>
      <c r="I11" s="19"/>
      <c r="J11" s="151">
        <v>0.2817700668591278</v>
      </c>
      <c r="K11" s="151">
        <v>0.29166850773388553</v>
      </c>
      <c r="L11" s="151">
        <v>0.009898440874757705</v>
      </c>
      <c r="M11" s="151">
        <v>0.3259743296871064</v>
      </c>
      <c r="N11" s="151">
        <v>0.6176428374209919</v>
      </c>
      <c r="O11" s="153">
        <v>44.626946050096336</v>
      </c>
      <c r="P11" s="154">
        <v>27.0335603996367</v>
      </c>
      <c r="Q11" s="155">
        <v>4.65627911309856</v>
      </c>
      <c r="R11" s="19"/>
      <c r="S11" s="156">
        <v>1681.0</v>
      </c>
      <c r="T11" s="19"/>
      <c r="U11" s="157">
        <v>4332.74266396</v>
      </c>
      <c r="V11" s="153">
        <v>3525.54</v>
      </c>
      <c r="W11" s="156">
        <v>8622.6209</v>
      </c>
      <c r="X11" s="19"/>
      <c r="Y11" s="128"/>
    </row>
    <row r="12">
      <c r="A12" s="170" t="s">
        <v>43</v>
      </c>
      <c r="B12" s="19"/>
      <c r="C12" s="171">
        <v>650271.29</v>
      </c>
      <c r="D12" s="19"/>
      <c r="E12" s="171">
        <v>227594.9515</v>
      </c>
      <c r="F12" s="19"/>
      <c r="G12" s="172">
        <v>0.05793300373976224</v>
      </c>
      <c r="H12" s="173">
        <v>0.03275675166140359</v>
      </c>
      <c r="I12" s="19"/>
      <c r="J12" s="172">
        <v>0.27060153616808147</v>
      </c>
      <c r="K12" s="172">
        <v>0.27778868355083</v>
      </c>
      <c r="L12" s="172">
        <v>0.007187147382748514</v>
      </c>
      <c r="M12" s="172">
        <v>0.23575196684448424</v>
      </c>
      <c r="N12" s="172">
        <v>0.5135406503953143</v>
      </c>
      <c r="O12" s="174">
        <v>59.5923103005865</v>
      </c>
      <c r="P12" s="175">
        <v>30.4319184077959</v>
      </c>
      <c r="Q12" s="176">
        <v>6.50137430822118</v>
      </c>
      <c r="R12" s="19"/>
      <c r="S12" s="177">
        <v>28875.82</v>
      </c>
      <c r="T12" s="19"/>
      <c r="U12" s="178">
        <v>62170.99785227</v>
      </c>
      <c r="V12" s="174">
        <v>59179.06</v>
      </c>
      <c r="W12" s="177">
        <v>67905.5514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979</v>
      </c>
      <c r="B15" s="19"/>
      <c r="C15" s="156">
        <v>1910.45</v>
      </c>
      <c r="D15" s="19"/>
      <c r="E15" s="156">
        <v>0.0</v>
      </c>
      <c r="F15" s="19"/>
      <c r="G15" s="153">
        <v>274.934228756279</v>
      </c>
      <c r="H15" s="185">
        <v>970.0</v>
      </c>
      <c r="I15" s="19"/>
      <c r="J15" s="157">
        <v>-103.37</v>
      </c>
      <c r="K15" s="157">
        <v>-4.75</v>
      </c>
      <c r="L15" s="157">
        <v>17.23</v>
      </c>
      <c r="M15" s="157">
        <v>3.97</v>
      </c>
      <c r="N15" s="157">
        <v>32.0</v>
      </c>
      <c r="O15" s="157">
        <v>532.0</v>
      </c>
      <c r="P15" s="157">
        <v>705.0</v>
      </c>
      <c r="Q15" s="186">
        <v>650.0</v>
      </c>
      <c r="R15" s="19"/>
      <c r="S15" s="186">
        <v>34.0</v>
      </c>
      <c r="T15" s="19"/>
      <c r="U15" s="157">
        <v>30.0</v>
      </c>
      <c r="V15" s="153">
        <v>32.55</v>
      </c>
      <c r="W15" s="156">
        <v>31.84166391184573</v>
      </c>
      <c r="X15" s="19"/>
      <c r="Y15" s="128"/>
    </row>
    <row r="16">
      <c r="A16" s="376" t="s">
        <v>980</v>
      </c>
      <c r="B16" s="19"/>
      <c r="C16" s="156">
        <v>1113.04</v>
      </c>
      <c r="D16" s="19"/>
      <c r="E16" s="156">
        <v>20.7</v>
      </c>
      <c r="F16" s="19"/>
      <c r="G16" s="153">
        <v>47.4300003647804</v>
      </c>
      <c r="H16" s="185">
        <v>455.0</v>
      </c>
      <c r="I16" s="19"/>
      <c r="J16" s="157">
        <v>215.27</v>
      </c>
      <c r="K16" s="157">
        <v>62.77</v>
      </c>
      <c r="L16" s="157">
        <v>17.72</v>
      </c>
      <c r="M16" s="157">
        <v>30.25</v>
      </c>
      <c r="N16" s="157">
        <v>-18.0</v>
      </c>
      <c r="O16" s="157">
        <v>371.0</v>
      </c>
      <c r="P16" s="157">
        <v>170.0</v>
      </c>
      <c r="Q16" s="186">
        <v>223.0</v>
      </c>
      <c r="R16" s="19"/>
      <c r="S16" s="186">
        <v>12.0</v>
      </c>
      <c r="T16" s="19"/>
      <c r="U16" s="157">
        <v>17.0</v>
      </c>
      <c r="V16" s="153">
        <v>-10.03</v>
      </c>
      <c r="W16" s="156">
        <v>28.837321888412017</v>
      </c>
      <c r="X16" s="19"/>
      <c r="Y16" s="128"/>
    </row>
    <row r="17">
      <c r="A17" s="376" t="s">
        <v>981</v>
      </c>
      <c r="B17" s="19"/>
      <c r="C17" s="156">
        <v>1072.24</v>
      </c>
      <c r="D17" s="19"/>
      <c r="E17" s="156">
        <v>336.15</v>
      </c>
      <c r="F17" s="19"/>
      <c r="G17" s="153">
        <v>10.4904000806808</v>
      </c>
      <c r="H17" s="185">
        <v>517.0</v>
      </c>
      <c r="I17" s="19"/>
      <c r="J17" s="157">
        <v>-23.82</v>
      </c>
      <c r="K17" s="157">
        <v>-0.82</v>
      </c>
      <c r="L17" s="157">
        <v>-0.6</v>
      </c>
      <c r="M17" s="157">
        <v>-3.67</v>
      </c>
      <c r="N17" s="157">
        <v>3.0</v>
      </c>
      <c r="O17" s="157">
        <v>346.0</v>
      </c>
      <c r="P17" s="157">
        <v>350.0</v>
      </c>
      <c r="Q17" s="186">
        <v>440.0</v>
      </c>
      <c r="R17" s="19"/>
      <c r="S17" s="186">
        <v>21.0</v>
      </c>
      <c r="T17" s="19"/>
      <c r="U17" s="157">
        <v>18.0</v>
      </c>
      <c r="V17" s="153">
        <v>30.63</v>
      </c>
      <c r="W17" s="156">
        <v>27.445738844184344</v>
      </c>
      <c r="X17" s="19"/>
      <c r="Y17" s="128"/>
    </row>
    <row r="18">
      <c r="A18" s="376" t="s">
        <v>982</v>
      </c>
      <c r="B18" s="19"/>
      <c r="C18" s="156">
        <v>2132.85</v>
      </c>
      <c r="D18" s="19"/>
      <c r="E18" s="156">
        <v>741.69</v>
      </c>
      <c r="F18" s="19"/>
      <c r="G18" s="153">
        <v>1312.2374522835</v>
      </c>
      <c r="H18" s="185">
        <v>2160.0</v>
      </c>
      <c r="I18" s="19"/>
      <c r="J18" s="157">
        <v>-64.39</v>
      </c>
      <c r="K18" s="157">
        <v>12.16</v>
      </c>
      <c r="L18" s="157">
        <v>7.69</v>
      </c>
      <c r="M18" s="157">
        <v>3.62</v>
      </c>
      <c r="N18" s="157">
        <v>1.0</v>
      </c>
      <c r="O18" s="157">
        <v>356.0</v>
      </c>
      <c r="P18" s="157">
        <v>406.0</v>
      </c>
      <c r="Q18" s="186">
        <v>214.0</v>
      </c>
      <c r="R18" s="19"/>
      <c r="S18" s="186">
        <v>9.0</v>
      </c>
      <c r="T18" s="19"/>
      <c r="U18" s="157">
        <v>11.0</v>
      </c>
      <c r="V18" s="153">
        <v>-50.2</v>
      </c>
      <c r="W18" s="156">
        <v>39.25275263484191</v>
      </c>
      <c r="X18" s="19"/>
      <c r="Y18" s="128"/>
    </row>
    <row r="19">
      <c r="A19" s="376" t="s">
        <v>983</v>
      </c>
      <c r="B19" s="19"/>
      <c r="C19" s="156">
        <v>642.32</v>
      </c>
      <c r="D19" s="19"/>
      <c r="E19" s="156">
        <v>27.51</v>
      </c>
      <c r="F19" s="19"/>
      <c r="G19" s="153">
        <v>369.435208261013</v>
      </c>
      <c r="H19" s="185">
        <v>415.0</v>
      </c>
      <c r="I19" s="19"/>
      <c r="J19" s="157">
        <v>-143.22</v>
      </c>
      <c r="K19" s="157">
        <v>18.47</v>
      </c>
      <c r="L19" s="157">
        <v>-18.14</v>
      </c>
      <c r="M19" s="157">
        <v>-21.71</v>
      </c>
      <c r="N19" s="157">
        <v>0.0</v>
      </c>
      <c r="O19" s="157">
        <v>336.0</v>
      </c>
      <c r="P19" s="157">
        <v>317.0</v>
      </c>
      <c r="Q19" s="186">
        <v>344.0</v>
      </c>
      <c r="R19" s="19"/>
      <c r="S19" s="186">
        <v>18.0</v>
      </c>
      <c r="T19" s="19"/>
      <c r="U19" s="157">
        <v>22.0</v>
      </c>
      <c r="V19" s="153">
        <v>4.74</v>
      </c>
      <c r="W19" s="156">
        <v>28.342644844517185</v>
      </c>
      <c r="X19" s="19"/>
      <c r="Y19" s="128"/>
    </row>
    <row r="20">
      <c r="A20" s="376" t="s">
        <v>984</v>
      </c>
      <c r="B20" s="19"/>
      <c r="C20" s="156">
        <v>903.98</v>
      </c>
      <c r="D20" s="19"/>
      <c r="E20" s="156">
        <v>0.0</v>
      </c>
      <c r="F20" s="19"/>
      <c r="G20" s="153">
        <v>168.01504422538</v>
      </c>
      <c r="H20" s="185">
        <v>1140.0</v>
      </c>
      <c r="I20" s="19"/>
      <c r="J20" s="157">
        <v>159.49</v>
      </c>
      <c r="K20" s="157">
        <v>-2.49</v>
      </c>
      <c r="L20" s="157">
        <v>14.62</v>
      </c>
      <c r="M20" s="157">
        <v>13.77</v>
      </c>
      <c r="N20" s="157">
        <v>-10.0</v>
      </c>
      <c r="O20" s="157">
        <v>137.0</v>
      </c>
      <c r="P20" s="157">
        <v>415.5</v>
      </c>
      <c r="Q20" s="186">
        <v>382.5</v>
      </c>
      <c r="R20" s="19"/>
      <c r="S20" s="186">
        <v>21.0</v>
      </c>
      <c r="T20" s="19"/>
      <c r="U20" s="157">
        <v>19.0</v>
      </c>
      <c r="V20" s="153">
        <v>5.87</v>
      </c>
      <c r="W20" s="156">
        <v>27.991039131864518</v>
      </c>
      <c r="X20" s="19"/>
      <c r="Y20" s="128"/>
    </row>
    <row r="21">
      <c r="A21" s="376" t="s">
        <v>985</v>
      </c>
      <c r="B21" s="19"/>
      <c r="C21" s="156">
        <v>476.74</v>
      </c>
      <c r="D21" s="19"/>
      <c r="E21" s="156">
        <v>169.78</v>
      </c>
      <c r="F21" s="19"/>
      <c r="G21" s="153">
        <v>144.56999874115</v>
      </c>
      <c r="H21" s="185">
        <v>263.0</v>
      </c>
      <c r="I21" s="19"/>
      <c r="J21" s="157">
        <v>69.97</v>
      </c>
      <c r="K21" s="157">
        <v>17.49</v>
      </c>
      <c r="L21" s="157">
        <v>22.49</v>
      </c>
      <c r="M21" s="157">
        <v>18.67</v>
      </c>
      <c r="N21" s="157">
        <v>-60.0</v>
      </c>
      <c r="O21" s="157">
        <v>233.0</v>
      </c>
      <c r="P21" s="157">
        <v>358.5</v>
      </c>
      <c r="Q21" s="186">
        <v>286.5</v>
      </c>
      <c r="R21" s="19"/>
      <c r="S21" s="186">
        <v>15.0</v>
      </c>
      <c r="T21" s="19"/>
      <c r="U21" s="157">
        <v>17.0</v>
      </c>
      <c r="V21" s="153">
        <v>62.58</v>
      </c>
      <c r="W21" s="156">
        <v>27.04426487747958</v>
      </c>
      <c r="X21" s="19"/>
      <c r="Y21" s="128"/>
    </row>
    <row r="22">
      <c r="A22" s="170" t="s">
        <v>43</v>
      </c>
      <c r="B22" s="19"/>
      <c r="C22" s="177">
        <v>8251.62</v>
      </c>
      <c r="D22" s="19"/>
      <c r="E22" s="177">
        <v>1295.83</v>
      </c>
      <c r="F22" s="19"/>
      <c r="G22" s="174">
        <v>2327.1123327127834</v>
      </c>
      <c r="H22" s="170">
        <v>5920.0</v>
      </c>
      <c r="I22" s="19"/>
      <c r="J22" s="178">
        <v>109.93</v>
      </c>
      <c r="K22" s="178">
        <v>102.83</v>
      </c>
      <c r="L22" s="178">
        <v>61.01</v>
      </c>
      <c r="M22" s="178">
        <v>44.9</v>
      </c>
      <c r="N22" s="178">
        <v>-52.0</v>
      </c>
      <c r="O22" s="178">
        <v>2311.0</v>
      </c>
      <c r="P22" s="178">
        <v>2722.0</v>
      </c>
      <c r="Q22" s="193">
        <v>2540.0</v>
      </c>
      <c r="R22" s="19"/>
      <c r="S22" s="193">
        <v>130.0</v>
      </c>
      <c r="T22" s="19"/>
      <c r="U22" s="178">
        <v>134.0</v>
      </c>
      <c r="V22" s="174">
        <v>76.14</v>
      </c>
      <c r="W22" s="177">
        <v>30.4426470447475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8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97984.91714285714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745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92144.04571428572</v>
      </c>
      <c r="E2" s="3"/>
      <c r="F2" s="136">
        <v>0.0633884846632676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986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987</v>
      </c>
      <c r="B5" s="19"/>
      <c r="C5" s="150">
        <v>128308.6</v>
      </c>
      <c r="D5" s="19"/>
      <c r="E5" s="150">
        <v>42769.53333333333</v>
      </c>
      <c r="F5" s="19"/>
      <c r="G5" s="151">
        <v>-0.010905214685477376</v>
      </c>
      <c r="H5" s="152">
        <v>-0.07854232684472612</v>
      </c>
      <c r="I5" s="19"/>
      <c r="J5" s="151">
        <v>0.2723949135132018</v>
      </c>
      <c r="K5" s="151">
        <v>0.2816710734900077</v>
      </c>
      <c r="L5" s="151">
        <v>0.00927615997680592</v>
      </c>
      <c r="M5" s="151">
        <v>0.21889497274539665</v>
      </c>
      <c r="N5" s="151">
        <v>0.5005660462354043</v>
      </c>
      <c r="O5" s="153">
        <v>60.63733459357278</v>
      </c>
      <c r="P5" s="154">
        <v>30.747418879056</v>
      </c>
      <c r="Q5" s="155">
        <v>5.06128398159766</v>
      </c>
      <c r="R5" s="19"/>
      <c r="S5" s="156">
        <v>8435.75</v>
      </c>
      <c r="T5" s="19"/>
      <c r="U5" s="157">
        <v>18852.94475736</v>
      </c>
      <c r="V5" s="153">
        <v>12123.04</v>
      </c>
      <c r="W5" s="156">
        <v>10981.7573</v>
      </c>
      <c r="X5" s="19"/>
      <c r="Y5" s="128"/>
    </row>
    <row r="6">
      <c r="A6" s="376" t="s">
        <v>988</v>
      </c>
      <c r="B6" s="19"/>
      <c r="C6" s="150">
        <v>105788.95</v>
      </c>
      <c r="D6" s="19"/>
      <c r="E6" s="150">
        <v>35262.98333333333</v>
      </c>
      <c r="F6" s="19"/>
      <c r="G6" s="151">
        <v>0.002517073473982154</v>
      </c>
      <c r="H6" s="152">
        <v>-0.01957249549317538</v>
      </c>
      <c r="I6" s="19"/>
      <c r="J6" s="151">
        <v>0.28493486323477074</v>
      </c>
      <c r="K6" s="151">
        <v>0.2581658613683187</v>
      </c>
      <c r="L6" s="151">
        <v>-0.026769001866452025</v>
      </c>
      <c r="M6" s="151">
        <v>0.22549421182458093</v>
      </c>
      <c r="N6" s="151">
        <v>0.4836600731928996</v>
      </c>
      <c r="O6" s="153">
        <v>59.53232976927406</v>
      </c>
      <c r="P6" s="154">
        <v>28.7802504317789</v>
      </c>
      <c r="Q6" s="155">
        <v>6.43420982381207</v>
      </c>
      <c r="R6" s="19"/>
      <c r="S6" s="156">
        <v>4439.89</v>
      </c>
      <c r="T6" s="19"/>
      <c r="U6" s="157">
        <v>8644.56786983</v>
      </c>
      <c r="V6" s="153">
        <v>9208.67</v>
      </c>
      <c r="W6" s="156">
        <v>9646.7392</v>
      </c>
      <c r="X6" s="19"/>
      <c r="Y6" s="128"/>
    </row>
    <row r="7">
      <c r="A7" s="376" t="s">
        <v>989</v>
      </c>
      <c r="B7" s="19"/>
      <c r="C7" s="150">
        <v>86423.03</v>
      </c>
      <c r="D7" s="19"/>
      <c r="E7" s="150">
        <v>28807.676666666666</v>
      </c>
      <c r="F7" s="19"/>
      <c r="G7" s="151">
        <v>0.02920324336516463</v>
      </c>
      <c r="H7" s="152">
        <v>-0.002242870874719641</v>
      </c>
      <c r="I7" s="19"/>
      <c r="J7" s="151">
        <v>0.2812842826732643</v>
      </c>
      <c r="K7" s="151">
        <v>0.2764153675241426</v>
      </c>
      <c r="L7" s="151">
        <v>-0.0048689151491217095</v>
      </c>
      <c r="M7" s="151">
        <v>0.2451985390931098</v>
      </c>
      <c r="N7" s="151">
        <v>0.5216139066172524</v>
      </c>
      <c r="O7" s="153">
        <v>54.94153210425938</v>
      </c>
      <c r="P7" s="154">
        <v>26.3893708479875</v>
      </c>
      <c r="Q7" s="155">
        <v>6.75678269355888</v>
      </c>
      <c r="R7" s="19"/>
      <c r="S7" s="156">
        <v>3372.7</v>
      </c>
      <c r="T7" s="19"/>
      <c r="U7" s="157">
        <v>7139.48186362</v>
      </c>
      <c r="V7" s="153">
        <v>8175.13</v>
      </c>
      <c r="W7" s="156">
        <v>8826.2858</v>
      </c>
      <c r="X7" s="19"/>
      <c r="Y7" s="128"/>
    </row>
    <row r="8">
      <c r="A8" s="376" t="s">
        <v>990</v>
      </c>
      <c r="B8" s="19"/>
      <c r="C8" s="150">
        <v>133955.82</v>
      </c>
      <c r="D8" s="19"/>
      <c r="E8" s="150">
        <v>44651.94</v>
      </c>
      <c r="F8" s="19"/>
      <c r="G8" s="151">
        <v>0.11408249707311349</v>
      </c>
      <c r="H8" s="152">
        <v>0.1268370607028754</v>
      </c>
      <c r="I8" s="19"/>
      <c r="J8" s="151">
        <v>0.24131709992145173</v>
      </c>
      <c r="K8" s="151">
        <v>0.24277388694272484</v>
      </c>
      <c r="L8" s="151">
        <v>0.0014567870212731332</v>
      </c>
      <c r="M8" s="151">
        <v>0.225443769445777</v>
      </c>
      <c r="N8" s="151">
        <v>0.4682176563885018</v>
      </c>
      <c r="O8" s="153">
        <v>72.80207608695652</v>
      </c>
      <c r="P8" s="154">
        <v>35.2997298210064</v>
      </c>
      <c r="Q8" s="155">
        <v>7.50343755976286</v>
      </c>
      <c r="R8" s="19"/>
      <c r="S8" s="156">
        <v>4073.76</v>
      </c>
      <c r="T8" s="19"/>
      <c r="U8" s="157">
        <v>9558.35341408</v>
      </c>
      <c r="V8" s="153">
        <v>9896.55</v>
      </c>
      <c r="W8" s="156">
        <v>6710.7608</v>
      </c>
      <c r="X8" s="19"/>
      <c r="Y8" s="128"/>
    </row>
    <row r="9">
      <c r="A9" s="376" t="s">
        <v>991</v>
      </c>
      <c r="B9" s="19"/>
      <c r="C9" s="150">
        <v>91298.73</v>
      </c>
      <c r="D9" s="19"/>
      <c r="E9" s="150">
        <v>30432.91</v>
      </c>
      <c r="F9" s="19"/>
      <c r="G9" s="151">
        <v>0.2928046420403545</v>
      </c>
      <c r="H9" s="152">
        <v>0.2759938837920489</v>
      </c>
      <c r="I9" s="19"/>
      <c r="J9" s="151">
        <v>0.2677629798355355</v>
      </c>
      <c r="K9" s="151">
        <v>0.2619460084494056</v>
      </c>
      <c r="L9" s="151">
        <v>-0.005816971386129906</v>
      </c>
      <c r="M9" s="151">
        <v>0.22928982363719627</v>
      </c>
      <c r="N9" s="151">
        <v>0.4912358320866019</v>
      </c>
      <c r="O9" s="153">
        <v>60.74433133732535</v>
      </c>
      <c r="P9" s="154">
        <v>32.1774662990196</v>
      </c>
      <c r="Q9" s="155">
        <v>7.12336169350755</v>
      </c>
      <c r="R9" s="19"/>
      <c r="S9" s="156">
        <v>5380.32</v>
      </c>
      <c r="T9" s="19"/>
      <c r="U9" s="157">
        <v>10720.67144138</v>
      </c>
      <c r="V9" s="153">
        <v>11129.29</v>
      </c>
      <c r="W9" s="156">
        <v>8956.2162</v>
      </c>
      <c r="X9" s="19"/>
      <c r="Y9" s="128"/>
    </row>
    <row r="10">
      <c r="A10" s="376" t="s">
        <v>992</v>
      </c>
      <c r="B10" s="19"/>
      <c r="C10" s="150">
        <v>90770.41</v>
      </c>
      <c r="D10" s="19"/>
      <c r="E10" s="150">
        <v>30256.803333333333</v>
      </c>
      <c r="F10" s="19"/>
      <c r="G10" s="151">
        <v>0.012948202725317185</v>
      </c>
      <c r="H10" s="152">
        <v>-0.009801009801009801</v>
      </c>
      <c r="I10" s="19"/>
      <c r="J10" s="151">
        <v>0.28148743626915423</v>
      </c>
      <c r="K10" s="151">
        <v>0.2856445365841137</v>
      </c>
      <c r="L10" s="151">
        <v>0.004157100314959468</v>
      </c>
      <c r="M10" s="151">
        <v>0.235982552023286</v>
      </c>
      <c r="N10" s="151">
        <v>0.5216270886073997</v>
      </c>
      <c r="O10" s="153">
        <v>57.23228877679697</v>
      </c>
      <c r="P10" s="154">
        <v>29.3135163776493</v>
      </c>
      <c r="Q10" s="155">
        <v>7.49948230800161</v>
      </c>
      <c r="R10" s="19"/>
      <c r="S10" s="156">
        <v>2994.23</v>
      </c>
      <c r="T10" s="19"/>
      <c r="U10" s="157">
        <v>6274.34130826</v>
      </c>
      <c r="V10" s="153">
        <v>8140.47</v>
      </c>
      <c r="W10" s="156">
        <v>11206.1742</v>
      </c>
      <c r="X10" s="19"/>
      <c r="Y10" s="128"/>
    </row>
    <row r="11">
      <c r="A11" s="376" t="s">
        <v>993</v>
      </c>
      <c r="B11" s="19"/>
      <c r="C11" s="150">
        <v>49348.88</v>
      </c>
      <c r="D11" s="19"/>
      <c r="E11" s="150">
        <v>16449.626666666667</v>
      </c>
      <c r="F11" s="19"/>
      <c r="G11" s="151">
        <v>0.0888641421949837</v>
      </c>
      <c r="H11" s="152">
        <v>0.0745164960182025</v>
      </c>
      <c r="I11" s="19"/>
      <c r="J11" s="151">
        <v>0.2812296854558807</v>
      </c>
      <c r="K11" s="151">
        <v>0.29079322570238675</v>
      </c>
      <c r="L11" s="151">
        <v>0.0095635402465061</v>
      </c>
      <c r="M11" s="151">
        <v>0.32200775985189534</v>
      </c>
      <c r="N11" s="151">
        <v>0.6128009855542821</v>
      </c>
      <c r="O11" s="153">
        <v>45.14993595608417</v>
      </c>
      <c r="P11" s="154">
        <v>26.8758215962441</v>
      </c>
      <c r="Q11" s="155">
        <v>4.66063172754544</v>
      </c>
      <c r="R11" s="19"/>
      <c r="S11" s="156">
        <v>1786.37</v>
      </c>
      <c r="T11" s="19"/>
      <c r="U11" s="157">
        <v>4604.90081545</v>
      </c>
      <c r="V11" s="153">
        <v>3746.04</v>
      </c>
      <c r="W11" s="156">
        <v>7783.1943</v>
      </c>
      <c r="X11" s="19"/>
      <c r="Y11" s="128"/>
    </row>
    <row r="12">
      <c r="A12" s="170" t="s">
        <v>43</v>
      </c>
      <c r="B12" s="19"/>
      <c r="C12" s="171">
        <v>685894.42</v>
      </c>
      <c r="D12" s="19"/>
      <c r="E12" s="171">
        <v>228631.47333333333</v>
      </c>
      <c r="F12" s="19"/>
      <c r="G12" s="172">
        <v>0.0633884846632676</v>
      </c>
      <c r="H12" s="173">
        <v>0.03530256134212533</v>
      </c>
      <c r="I12" s="19"/>
      <c r="J12" s="172">
        <v>0.2706019389981333</v>
      </c>
      <c r="K12" s="172">
        <v>0.26834344971052543</v>
      </c>
      <c r="L12" s="172">
        <v>-0.002258489287607851</v>
      </c>
      <c r="M12" s="172">
        <v>0.23556983318219735</v>
      </c>
      <c r="N12" s="172">
        <v>0.5039132828927227</v>
      </c>
      <c r="O12" s="174">
        <v>59.7052942200557</v>
      </c>
      <c r="P12" s="175">
        <v>30.3846097681817</v>
      </c>
      <c r="Q12" s="176">
        <v>6.50872427261158</v>
      </c>
      <c r="R12" s="19"/>
      <c r="S12" s="177">
        <v>30483.02</v>
      </c>
      <c r="T12" s="19"/>
      <c r="U12" s="178">
        <v>65795.26146998</v>
      </c>
      <c r="V12" s="174">
        <v>62419.19</v>
      </c>
      <c r="W12" s="177">
        <v>64111.1278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994</v>
      </c>
      <c r="B15" s="19"/>
      <c r="C15" s="156">
        <v>2043.69</v>
      </c>
      <c r="D15" s="19"/>
      <c r="E15" s="156">
        <v>0.0</v>
      </c>
      <c r="F15" s="19"/>
      <c r="G15" s="153">
        <v>418.499231674522</v>
      </c>
      <c r="H15" s="185">
        <v>1031.0</v>
      </c>
      <c r="I15" s="19"/>
      <c r="J15" s="157">
        <v>-132.28</v>
      </c>
      <c r="K15" s="157">
        <v>-5.58</v>
      </c>
      <c r="L15" s="157">
        <v>16.63</v>
      </c>
      <c r="M15" s="157">
        <v>3.84</v>
      </c>
      <c r="N15" s="157">
        <v>30.0</v>
      </c>
      <c r="O15" s="157">
        <v>382.0</v>
      </c>
      <c r="P15" s="157">
        <v>610.0</v>
      </c>
      <c r="Q15" s="186">
        <v>541.0</v>
      </c>
      <c r="R15" s="19"/>
      <c r="S15" s="186">
        <v>32.0</v>
      </c>
      <c r="T15" s="19"/>
      <c r="U15" s="157">
        <v>25.0</v>
      </c>
      <c r="V15" s="153">
        <v>32.22</v>
      </c>
      <c r="W15" s="156">
        <v>31.840023486430063</v>
      </c>
      <c r="X15" s="19"/>
      <c r="Y15" s="128"/>
    </row>
    <row r="16">
      <c r="A16" s="376" t="s">
        <v>995</v>
      </c>
      <c r="B16" s="19"/>
      <c r="C16" s="156">
        <v>1245.02</v>
      </c>
      <c r="D16" s="19"/>
      <c r="E16" s="156">
        <v>20.7</v>
      </c>
      <c r="F16" s="19"/>
      <c r="G16" s="153">
        <v>86.0399989485741</v>
      </c>
      <c r="H16" s="185">
        <v>486.0</v>
      </c>
      <c r="I16" s="19"/>
      <c r="J16" s="157">
        <v>-77.54</v>
      </c>
      <c r="K16" s="157">
        <v>11.97</v>
      </c>
      <c r="L16" s="157">
        <v>-3.28</v>
      </c>
      <c r="M16" s="157">
        <v>8.81</v>
      </c>
      <c r="N16" s="157">
        <v>-12.0</v>
      </c>
      <c r="O16" s="157">
        <v>410.0</v>
      </c>
      <c r="P16" s="157">
        <v>391.0</v>
      </c>
      <c r="Q16" s="186">
        <v>364.0</v>
      </c>
      <c r="R16" s="19"/>
      <c r="S16" s="186">
        <v>9.0</v>
      </c>
      <c r="T16" s="19"/>
      <c r="U16" s="157">
        <v>17.0</v>
      </c>
      <c r="V16" s="153">
        <v>-7.42</v>
      </c>
      <c r="W16" s="156">
        <v>28.736146739130433</v>
      </c>
      <c r="X16" s="19"/>
      <c r="Y16" s="128"/>
    </row>
    <row r="17">
      <c r="A17" s="376" t="s">
        <v>996</v>
      </c>
      <c r="B17" s="19"/>
      <c r="C17" s="156">
        <v>1118.24</v>
      </c>
      <c r="D17" s="19"/>
      <c r="E17" s="156">
        <v>336.15</v>
      </c>
      <c r="F17" s="19"/>
      <c r="G17" s="153">
        <v>17.7054001736641</v>
      </c>
      <c r="H17" s="185">
        <v>553.0</v>
      </c>
      <c r="I17" s="19"/>
      <c r="J17" s="157">
        <v>-19.06</v>
      </c>
      <c r="K17" s="157">
        <v>-0.74</v>
      </c>
      <c r="L17" s="157">
        <v>-0.29</v>
      </c>
      <c r="M17" s="157">
        <v>-3.01</v>
      </c>
      <c r="N17" s="157">
        <v>3.0</v>
      </c>
      <c r="O17" s="157">
        <v>292.0</v>
      </c>
      <c r="P17" s="157">
        <v>420.0</v>
      </c>
      <c r="Q17" s="186">
        <v>381.0</v>
      </c>
      <c r="R17" s="19"/>
      <c r="S17" s="186">
        <v>20.0</v>
      </c>
      <c r="T17" s="19"/>
      <c r="U17" s="157">
        <v>18.0</v>
      </c>
      <c r="V17" s="153">
        <v>30.79</v>
      </c>
      <c r="W17" s="156">
        <v>27.542405151409675</v>
      </c>
      <c r="X17" s="19"/>
      <c r="Y17" s="128"/>
    </row>
    <row r="18">
      <c r="A18" s="376" t="s">
        <v>997</v>
      </c>
      <c r="B18" s="19"/>
      <c r="C18" s="156">
        <v>2293.78</v>
      </c>
      <c r="D18" s="19"/>
      <c r="E18" s="156">
        <v>785.01</v>
      </c>
      <c r="F18" s="19"/>
      <c r="G18" s="153">
        <v>1899.8998734802</v>
      </c>
      <c r="H18" s="185">
        <v>2265.0</v>
      </c>
      <c r="I18" s="19"/>
      <c r="J18" s="157">
        <v>-62.61</v>
      </c>
      <c r="K18" s="157">
        <v>11.67</v>
      </c>
      <c r="L18" s="157">
        <v>19.8</v>
      </c>
      <c r="M18" s="157">
        <v>6.29</v>
      </c>
      <c r="N18" s="157">
        <v>2.0</v>
      </c>
      <c r="O18" s="157">
        <v>168.0</v>
      </c>
      <c r="P18" s="157">
        <v>246.0</v>
      </c>
      <c r="Q18" s="186">
        <v>144.0</v>
      </c>
      <c r="R18" s="19"/>
      <c r="S18" s="186">
        <v>0.0</v>
      </c>
      <c r="T18" s="19"/>
      <c r="U18" s="157">
        <v>0.0</v>
      </c>
      <c r="V18" s="153">
        <v>-42.85</v>
      </c>
      <c r="W18" s="156">
        <v>39.399261112746544</v>
      </c>
      <c r="X18" s="19"/>
      <c r="Y18" s="128"/>
    </row>
    <row r="19">
      <c r="A19" s="376" t="s">
        <v>998</v>
      </c>
      <c r="B19" s="19"/>
      <c r="C19" s="156">
        <v>682.82</v>
      </c>
      <c r="D19" s="19"/>
      <c r="E19" s="156">
        <v>27.51</v>
      </c>
      <c r="F19" s="19"/>
      <c r="G19" s="153">
        <v>431.055124819279</v>
      </c>
      <c r="H19" s="185">
        <v>438.0</v>
      </c>
      <c r="I19" s="19"/>
      <c r="J19" s="157">
        <v>-143.24</v>
      </c>
      <c r="K19" s="157">
        <v>17.36</v>
      </c>
      <c r="L19" s="157">
        <v>-22.2</v>
      </c>
      <c r="M19" s="157">
        <v>-23.27</v>
      </c>
      <c r="N19" s="157">
        <v>0.0</v>
      </c>
      <c r="O19" s="157">
        <v>248.0</v>
      </c>
      <c r="P19" s="157">
        <v>270.0</v>
      </c>
      <c r="Q19" s="186">
        <v>256.0</v>
      </c>
      <c r="R19" s="19"/>
      <c r="S19" s="186">
        <v>17.0</v>
      </c>
      <c r="T19" s="19"/>
      <c r="U19" s="157">
        <v>21.0</v>
      </c>
      <c r="V19" s="153">
        <v>-36.32</v>
      </c>
      <c r="W19" s="156">
        <v>28.26615885820664</v>
      </c>
      <c r="X19" s="19"/>
      <c r="Y19" s="128"/>
    </row>
    <row r="20">
      <c r="A20" s="376" t="s">
        <v>999</v>
      </c>
      <c r="B20" s="19"/>
      <c r="C20" s="156">
        <v>979.46</v>
      </c>
      <c r="D20" s="19"/>
      <c r="E20" s="156">
        <v>0.0</v>
      </c>
      <c r="F20" s="19"/>
      <c r="G20" s="153">
        <v>197.595043374226</v>
      </c>
      <c r="H20" s="185">
        <v>1198.0</v>
      </c>
      <c r="I20" s="19"/>
      <c r="J20" s="157">
        <v>166.4</v>
      </c>
      <c r="K20" s="157">
        <v>-0.05</v>
      </c>
      <c r="L20" s="157">
        <v>17.65</v>
      </c>
      <c r="M20" s="157">
        <v>23.75</v>
      </c>
      <c r="N20" s="157">
        <v>-11.0</v>
      </c>
      <c r="O20" s="157">
        <v>270.0</v>
      </c>
      <c r="P20" s="157">
        <v>530.0</v>
      </c>
      <c r="Q20" s="186">
        <v>510.0</v>
      </c>
      <c r="R20" s="19"/>
      <c r="S20" s="186">
        <v>19.0</v>
      </c>
      <c r="T20" s="19"/>
      <c r="U20" s="157">
        <v>19.0</v>
      </c>
      <c r="V20" s="153">
        <v>11.38</v>
      </c>
      <c r="W20" s="156">
        <v>28.088089291289418</v>
      </c>
      <c r="X20" s="19"/>
      <c r="Y20" s="128"/>
    </row>
    <row r="21">
      <c r="A21" s="376" t="s">
        <v>1000</v>
      </c>
      <c r="B21" s="19"/>
      <c r="C21" s="156">
        <v>497.84</v>
      </c>
      <c r="D21" s="19"/>
      <c r="E21" s="156">
        <v>169.78</v>
      </c>
      <c r="F21" s="19"/>
      <c r="G21" s="153">
        <v>144.56999874115</v>
      </c>
      <c r="H21" s="185">
        <v>276.0</v>
      </c>
      <c r="I21" s="19"/>
      <c r="J21" s="157">
        <v>71.2</v>
      </c>
      <c r="K21" s="157">
        <v>19.95</v>
      </c>
      <c r="L21" s="157">
        <v>22.49</v>
      </c>
      <c r="M21" s="157">
        <v>18.67</v>
      </c>
      <c r="N21" s="157">
        <v>-60.0</v>
      </c>
      <c r="O21" s="157">
        <v>191.0</v>
      </c>
      <c r="P21" s="157">
        <v>296.0</v>
      </c>
      <c r="Q21" s="186">
        <v>234.5</v>
      </c>
      <c r="R21" s="19"/>
      <c r="S21" s="186">
        <v>15.0</v>
      </c>
      <c r="T21" s="19"/>
      <c r="U21" s="157">
        <v>15.0</v>
      </c>
      <c r="V21" s="153">
        <v>66.36</v>
      </c>
      <c r="W21" s="156">
        <v>27.29990049751244</v>
      </c>
      <c r="X21" s="19"/>
      <c r="Y21" s="128"/>
    </row>
    <row r="22">
      <c r="A22" s="170" t="s">
        <v>43</v>
      </c>
      <c r="B22" s="19"/>
      <c r="C22" s="177">
        <v>8860.85</v>
      </c>
      <c r="D22" s="19"/>
      <c r="E22" s="177">
        <v>1339.15</v>
      </c>
      <c r="F22" s="19"/>
      <c r="G22" s="174">
        <v>3195.364671211615</v>
      </c>
      <c r="H22" s="170">
        <v>6247.0</v>
      </c>
      <c r="I22" s="19"/>
      <c r="J22" s="178">
        <v>-197.13</v>
      </c>
      <c r="K22" s="178">
        <v>54.58</v>
      </c>
      <c r="L22" s="178">
        <v>50.8</v>
      </c>
      <c r="M22" s="178">
        <v>35.08</v>
      </c>
      <c r="N22" s="178">
        <v>-48.0</v>
      </c>
      <c r="O22" s="178">
        <v>1961.0</v>
      </c>
      <c r="P22" s="178">
        <v>2763.0</v>
      </c>
      <c r="Q22" s="193">
        <v>2430.5</v>
      </c>
      <c r="R22" s="19"/>
      <c r="S22" s="193">
        <v>112.0</v>
      </c>
      <c r="T22" s="19"/>
      <c r="U22" s="178">
        <v>115.0</v>
      </c>
      <c r="V22" s="174">
        <v>54.16</v>
      </c>
      <c r="W22" s="177">
        <v>30.4847213516828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8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1.5"/>
    <col customWidth="1" min="2" max="2" width="3.0"/>
    <col customWidth="1" min="3" max="3" width="2.63"/>
    <col customWidth="1" min="4" max="4" width="4.88"/>
    <col customWidth="1" min="5" max="5" width="2.13"/>
    <col customWidth="1" min="6" max="6" width="6.88"/>
    <col customWidth="1" min="7" max="7" width="0.25"/>
    <col customWidth="1" min="8" max="8" width="7.13"/>
    <col customWidth="1" min="9" max="9" width="0.25"/>
    <col customWidth="1" min="10" max="10" width="6.88"/>
    <col customWidth="1" min="11" max="17" width="7.13"/>
    <col customWidth="1" min="18" max="18" width="5.0"/>
    <col customWidth="1" min="19" max="19" width="2.0"/>
    <col customWidth="1" min="20" max="20" width="7.0"/>
    <col customWidth="1" min="21" max="21" width="0.13"/>
    <col customWidth="1" min="22" max="22" width="7.13"/>
    <col customWidth="1" min="23" max="23" width="3.25"/>
    <col customWidth="1" min="24" max="24" width="3.75"/>
    <col customWidth="1" min="25" max="25" width="6.75"/>
    <col customWidth="1" min="26" max="26" width="0.38"/>
    <col customWidth="1" min="27" max="27" width="1.13"/>
  </cols>
  <sheetData>
    <row r="1">
      <c r="A1" s="128"/>
      <c r="B1" s="128"/>
      <c r="C1" s="129" t="s">
        <v>0</v>
      </c>
      <c r="D1" s="3"/>
      <c r="E1" s="130">
        <v>100781.15</v>
      </c>
      <c r="F1" s="3"/>
      <c r="G1" s="128"/>
      <c r="H1" s="128"/>
      <c r="I1" s="128"/>
      <c r="J1" s="131" t="s">
        <v>1</v>
      </c>
      <c r="K1" s="6"/>
      <c r="L1" s="6"/>
      <c r="M1" s="6"/>
      <c r="N1" s="6"/>
      <c r="O1" s="6"/>
      <c r="P1" s="6"/>
      <c r="Q1" s="6"/>
      <c r="R1" s="7"/>
      <c r="S1" s="128"/>
      <c r="T1" s="128"/>
      <c r="U1" s="132" t="s">
        <v>745</v>
      </c>
      <c r="V1" s="9"/>
      <c r="W1" s="9"/>
      <c r="X1" s="9"/>
      <c r="Y1" s="3"/>
      <c r="Z1" s="128"/>
      <c r="AA1" s="128"/>
    </row>
    <row r="2">
      <c r="A2" s="134" t="s">
        <v>3</v>
      </c>
      <c r="B2" s="9"/>
      <c r="C2" s="9"/>
      <c r="D2" s="3"/>
      <c r="E2" s="135">
        <v>94734.65285714286</v>
      </c>
      <c r="F2" s="3"/>
      <c r="G2" s="136">
        <v>0.06382561143676842</v>
      </c>
      <c r="H2" s="9"/>
      <c r="I2" s="3"/>
      <c r="J2" s="14"/>
      <c r="K2" s="15"/>
      <c r="L2" s="15"/>
      <c r="M2" s="15"/>
      <c r="N2" s="15"/>
      <c r="O2" s="15"/>
      <c r="P2" s="15"/>
      <c r="Q2" s="15"/>
      <c r="R2" s="16"/>
      <c r="S2" s="128"/>
      <c r="T2" s="128"/>
      <c r="U2" s="132" t="s">
        <v>1001</v>
      </c>
      <c r="V2" s="9"/>
      <c r="W2" s="9"/>
      <c r="X2" s="9"/>
      <c r="Y2" s="3"/>
      <c r="Z2" s="128"/>
      <c r="AA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</row>
    <row r="4">
      <c r="A4" s="170" t="s">
        <v>46</v>
      </c>
      <c r="B4" s="83"/>
      <c r="C4" s="19"/>
      <c r="D4" s="170" t="s">
        <v>6</v>
      </c>
      <c r="E4" s="19"/>
      <c r="F4" s="170" t="s">
        <v>7</v>
      </c>
      <c r="G4" s="19"/>
      <c r="H4" s="375" t="s">
        <v>8</v>
      </c>
      <c r="I4" s="170" t="s">
        <v>9</v>
      </c>
      <c r="J4" s="19"/>
      <c r="K4" s="375" t="s">
        <v>10</v>
      </c>
      <c r="L4" s="375" t="s">
        <v>11</v>
      </c>
      <c r="M4" s="375" t="s">
        <v>12</v>
      </c>
      <c r="N4" s="375" t="s">
        <v>13</v>
      </c>
      <c r="O4" s="375" t="s">
        <v>14</v>
      </c>
      <c r="P4" s="375" t="s">
        <v>15</v>
      </c>
      <c r="Q4" s="375" t="s">
        <v>16</v>
      </c>
      <c r="R4" s="170" t="s">
        <v>17</v>
      </c>
      <c r="S4" s="19"/>
      <c r="T4" s="170" t="s">
        <v>18</v>
      </c>
      <c r="U4" s="19"/>
      <c r="V4" s="375" t="s">
        <v>19</v>
      </c>
      <c r="W4" s="170" t="s">
        <v>20</v>
      </c>
      <c r="X4" s="19"/>
      <c r="Y4" s="170" t="s">
        <v>21</v>
      </c>
      <c r="Z4" s="19"/>
      <c r="AA4" s="128"/>
    </row>
    <row r="5">
      <c r="A5" s="376" t="s">
        <v>1002</v>
      </c>
      <c r="B5" s="83"/>
      <c r="C5" s="19"/>
      <c r="D5" s="150">
        <v>132678.84</v>
      </c>
      <c r="E5" s="19"/>
      <c r="F5" s="150">
        <v>42215.994545454545</v>
      </c>
      <c r="G5" s="19"/>
      <c r="H5" s="151">
        <v>-0.01209854797767329</v>
      </c>
      <c r="I5" s="152">
        <v>-0.07502187226596675</v>
      </c>
      <c r="J5" s="19"/>
      <c r="K5" s="151">
        <v>0.2737103369308927</v>
      </c>
      <c r="L5" s="151">
        <v>0.2824964772076693</v>
      </c>
      <c r="M5" s="151">
        <v>0.008786140276776613</v>
      </c>
      <c r="N5" s="151">
        <v>0.21847391038390146</v>
      </c>
      <c r="O5" s="151">
        <v>0.5009703875915708</v>
      </c>
      <c r="P5" s="153">
        <v>60.41841530054645</v>
      </c>
      <c r="Q5" s="154">
        <v>30.8812233009709</v>
      </c>
      <c r="R5" s="155">
        <v>5.23902586415277</v>
      </c>
      <c r="S5" s="19"/>
      <c r="T5" s="156">
        <v>8744.89</v>
      </c>
      <c r="U5" s="19"/>
      <c r="V5" s="157">
        <v>19542.31590676</v>
      </c>
      <c r="W5" s="156">
        <v>12556.52</v>
      </c>
      <c r="X5" s="19"/>
      <c r="Y5" s="156">
        <v>9641.2738</v>
      </c>
      <c r="Z5" s="19"/>
      <c r="AA5" s="128"/>
    </row>
    <row r="6">
      <c r="A6" s="376" t="s">
        <v>1003</v>
      </c>
      <c r="B6" s="83"/>
      <c r="C6" s="19"/>
      <c r="D6" s="150">
        <v>109373.6</v>
      </c>
      <c r="E6" s="19"/>
      <c r="F6" s="150">
        <v>34800.69090909091</v>
      </c>
      <c r="G6" s="19"/>
      <c r="H6" s="151">
        <v>0.0011502276381595846</v>
      </c>
      <c r="I6" s="152">
        <v>-0.019578686493184633</v>
      </c>
      <c r="J6" s="19"/>
      <c r="K6" s="151">
        <v>0.2849332014306926</v>
      </c>
      <c r="L6" s="151">
        <v>0.25867259466635456</v>
      </c>
      <c r="M6" s="151">
        <v>-0.026260606764338012</v>
      </c>
      <c r="N6" s="151">
        <v>0.2262418197810075</v>
      </c>
      <c r="O6" s="151">
        <v>0.48491441444736205</v>
      </c>
      <c r="P6" s="153">
        <v>59.28108401084011</v>
      </c>
      <c r="Q6" s="154">
        <v>28.8188225538972</v>
      </c>
      <c r="R6" s="155">
        <v>6.3501626851614</v>
      </c>
      <c r="S6" s="19"/>
      <c r="T6" s="156">
        <v>4614.14</v>
      </c>
      <c r="U6" s="19"/>
      <c r="V6" s="157">
        <v>9006.96096155</v>
      </c>
      <c r="W6" s="156">
        <v>9584.4</v>
      </c>
      <c r="X6" s="19"/>
      <c r="Y6" s="156">
        <v>8665.8816</v>
      </c>
      <c r="Z6" s="19"/>
      <c r="AA6" s="128"/>
    </row>
    <row r="7">
      <c r="A7" s="376" t="s">
        <v>1004</v>
      </c>
      <c r="B7" s="83"/>
      <c r="C7" s="19"/>
      <c r="D7" s="150">
        <v>89365.97</v>
      </c>
      <c r="E7" s="19"/>
      <c r="F7" s="150">
        <v>28434.62681818182</v>
      </c>
      <c r="G7" s="19"/>
      <c r="H7" s="151">
        <v>0.027181715915643855</v>
      </c>
      <c r="I7" s="152">
        <v>3.097893432465923E-4</v>
      </c>
      <c r="J7" s="19"/>
      <c r="K7" s="151">
        <v>0.2819642644733784</v>
      </c>
      <c r="L7" s="151">
        <v>0.2770639573430468</v>
      </c>
      <c r="M7" s="151">
        <v>-0.004900307130331602</v>
      </c>
      <c r="N7" s="151">
        <v>0.2460578484181395</v>
      </c>
      <c r="O7" s="151">
        <v>0.5231218057611863</v>
      </c>
      <c r="P7" s="153">
        <v>54.75856004901961</v>
      </c>
      <c r="Q7" s="154">
        <v>26.3540318001136</v>
      </c>
      <c r="R7" s="155">
        <v>6.68468821929274</v>
      </c>
      <c r="S7" s="19"/>
      <c r="T7" s="156">
        <v>3476.02</v>
      </c>
      <c r="U7" s="19"/>
      <c r="V7" s="157">
        <v>7384.73492557</v>
      </c>
      <c r="W7" s="156">
        <v>8463.88</v>
      </c>
      <c r="X7" s="19"/>
      <c r="Y7" s="156">
        <v>7511.3998</v>
      </c>
      <c r="Z7" s="19"/>
      <c r="AA7" s="128"/>
    </row>
    <row r="8">
      <c r="A8" s="376" t="s">
        <v>1005</v>
      </c>
      <c r="B8" s="83"/>
      <c r="C8" s="19"/>
      <c r="D8" s="150">
        <v>133955.82</v>
      </c>
      <c r="E8" s="19"/>
      <c r="F8" s="150">
        <v>42622.306363636366</v>
      </c>
      <c r="G8" s="19"/>
      <c r="H8" s="151">
        <v>0.11408249707311349</v>
      </c>
      <c r="I8" s="152">
        <v>0.1268370607028754</v>
      </c>
      <c r="J8" s="19"/>
      <c r="K8" s="151">
        <v>0.24131709992145173</v>
      </c>
      <c r="L8" s="151">
        <v>0.24277388694272484</v>
      </c>
      <c r="M8" s="151">
        <v>0.0014567870212731332</v>
      </c>
      <c r="N8" s="151">
        <v>0.225443769445777</v>
      </c>
      <c r="O8" s="151">
        <v>0.4682176563885018</v>
      </c>
      <c r="P8" s="153">
        <v>72.80207608695652</v>
      </c>
      <c r="Q8" s="154">
        <v>35.2997298210064</v>
      </c>
      <c r="R8" s="155">
        <v>7.50343755976286</v>
      </c>
      <c r="S8" s="19"/>
      <c r="T8" s="156">
        <v>4073.76</v>
      </c>
      <c r="U8" s="19"/>
      <c r="V8" s="157">
        <v>9558.35341408</v>
      </c>
      <c r="W8" s="156">
        <v>9896.55</v>
      </c>
      <c r="X8" s="19"/>
      <c r="Y8" s="156">
        <v>0.0</v>
      </c>
      <c r="Z8" s="19"/>
      <c r="AA8" s="128"/>
    </row>
    <row r="9">
      <c r="A9" s="376" t="s">
        <v>1006</v>
      </c>
      <c r="B9" s="83"/>
      <c r="C9" s="19"/>
      <c r="D9" s="150">
        <v>94894.66</v>
      </c>
      <c r="E9" s="19"/>
      <c r="F9" s="150">
        <v>30193.755454545455</v>
      </c>
      <c r="G9" s="19"/>
      <c r="H9" s="151">
        <v>0.30398993906217925</v>
      </c>
      <c r="I9" s="152">
        <v>0.2895810159436411</v>
      </c>
      <c r="J9" s="19"/>
      <c r="K9" s="151">
        <v>0.2675912427527534</v>
      </c>
      <c r="L9" s="151">
        <v>0.2609717796554622</v>
      </c>
      <c r="M9" s="151">
        <v>-0.006619463097291249</v>
      </c>
      <c r="N9" s="151">
        <v>0.23018533708851477</v>
      </c>
      <c r="O9" s="151">
        <v>0.49115711674397694</v>
      </c>
      <c r="P9" s="153">
        <v>60.44245859872611</v>
      </c>
      <c r="Q9" s="154">
        <v>31.9985002205558</v>
      </c>
      <c r="R9" s="155">
        <v>7.07649460484106</v>
      </c>
      <c r="S9" s="19"/>
      <c r="T9" s="156">
        <v>5594.99</v>
      </c>
      <c r="U9" s="19"/>
      <c r="V9" s="157">
        <v>11164.04701896</v>
      </c>
      <c r="W9" s="156">
        <v>11601.79</v>
      </c>
      <c r="X9" s="19"/>
      <c r="Y9" s="156">
        <v>8106.726</v>
      </c>
      <c r="Z9" s="19"/>
      <c r="AA9" s="128"/>
    </row>
    <row r="10">
      <c r="A10" s="376" t="s">
        <v>1007</v>
      </c>
      <c r="B10" s="83"/>
      <c r="C10" s="19"/>
      <c r="D10" s="150">
        <v>94030.0</v>
      </c>
      <c r="E10" s="19"/>
      <c r="F10" s="150">
        <v>29918.636363636364</v>
      </c>
      <c r="G10" s="19"/>
      <c r="H10" s="151">
        <v>0.01511071594399629</v>
      </c>
      <c r="I10" s="152">
        <v>-0.004599022707674619</v>
      </c>
      <c r="J10" s="19"/>
      <c r="K10" s="151">
        <v>0.28184855897054134</v>
      </c>
      <c r="L10" s="151">
        <v>0.28583050834839946</v>
      </c>
      <c r="M10" s="151">
        <v>0.0039819493778581305</v>
      </c>
      <c r="N10" s="151">
        <v>0.2368849792619377</v>
      </c>
      <c r="O10" s="151">
        <v>0.5227154876103371</v>
      </c>
      <c r="P10" s="153">
        <v>57.02243784111583</v>
      </c>
      <c r="Q10" s="154">
        <v>29.172538619021</v>
      </c>
      <c r="R10" s="155">
        <v>7.39293178519594</v>
      </c>
      <c r="S10" s="19"/>
      <c r="T10" s="156">
        <v>3108.62</v>
      </c>
      <c r="U10" s="19"/>
      <c r="V10" s="157">
        <v>6496.42373063</v>
      </c>
      <c r="W10" s="156">
        <v>8433.69</v>
      </c>
      <c r="X10" s="19"/>
      <c r="Y10" s="156">
        <v>10257.6032</v>
      </c>
      <c r="Z10" s="19"/>
      <c r="AA10" s="128"/>
    </row>
    <row r="11">
      <c r="A11" s="376" t="s">
        <v>1008</v>
      </c>
      <c r="B11" s="83"/>
      <c r="C11" s="19"/>
      <c r="D11" s="150">
        <v>51169.16</v>
      </c>
      <c r="E11" s="19"/>
      <c r="F11" s="150">
        <v>16281.096363636363</v>
      </c>
      <c r="G11" s="19"/>
      <c r="H11" s="151">
        <v>0.0899053553848428</v>
      </c>
      <c r="I11" s="152">
        <v>0.07389162561576355</v>
      </c>
      <c r="J11" s="19"/>
      <c r="K11" s="151">
        <v>0.2818392953880814</v>
      </c>
      <c r="L11" s="151">
        <v>0.2975211572752025</v>
      </c>
      <c r="M11" s="151">
        <v>0.01568186188712107</v>
      </c>
      <c r="N11" s="151">
        <v>0.32204646705163814</v>
      </c>
      <c r="O11" s="151">
        <v>0.6195676243268406</v>
      </c>
      <c r="P11" s="153">
        <v>45.16254192409532</v>
      </c>
      <c r="Q11" s="154">
        <v>26.7994862309905</v>
      </c>
      <c r="R11" s="155">
        <v>4.64480971797486</v>
      </c>
      <c r="S11" s="19"/>
      <c r="T11" s="156">
        <v>1856.89</v>
      </c>
      <c r="U11" s="19"/>
      <c r="V11" s="157">
        <v>4782.88659771</v>
      </c>
      <c r="W11" s="156">
        <v>3890.77</v>
      </c>
      <c r="X11" s="19"/>
      <c r="Y11" s="156">
        <v>6909.6066</v>
      </c>
      <c r="Z11" s="19"/>
      <c r="AA11" s="128"/>
    </row>
    <row r="12">
      <c r="A12" s="170" t="s">
        <v>43</v>
      </c>
      <c r="B12" s="83"/>
      <c r="C12" s="19"/>
      <c r="D12" s="171">
        <v>705468.05</v>
      </c>
      <c r="E12" s="19"/>
      <c r="F12" s="171">
        <v>224467.1068181818</v>
      </c>
      <c r="G12" s="19"/>
      <c r="H12" s="172">
        <v>0.06382561143676842</v>
      </c>
      <c r="I12" s="173">
        <v>0.03814002089864159</v>
      </c>
      <c r="J12" s="19"/>
      <c r="K12" s="172">
        <v>0.2711962079643437</v>
      </c>
      <c r="L12" s="172">
        <v>0.2692109173477098</v>
      </c>
      <c r="M12" s="172">
        <v>-0.0019852906166338787</v>
      </c>
      <c r="N12" s="172">
        <v>0.236037552232167</v>
      </c>
      <c r="O12" s="172">
        <v>0.5052484695798768</v>
      </c>
      <c r="P12" s="174">
        <v>59.4579056047198</v>
      </c>
      <c r="Q12" s="175">
        <v>30.3327848965047</v>
      </c>
      <c r="R12" s="176">
        <v>6.48723340980542</v>
      </c>
      <c r="S12" s="19"/>
      <c r="T12" s="177">
        <v>31469.31</v>
      </c>
      <c r="U12" s="19"/>
      <c r="V12" s="178">
        <v>67935.72255526</v>
      </c>
      <c r="W12" s="177">
        <v>64427.6</v>
      </c>
      <c r="X12" s="19"/>
      <c r="Y12" s="177">
        <v>51092.491</v>
      </c>
      <c r="Z12" s="19"/>
      <c r="AA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</row>
    <row r="14">
      <c r="A14" s="170" t="s">
        <v>46</v>
      </c>
      <c r="B14" s="83"/>
      <c r="C14" s="19"/>
      <c r="D14" s="170" t="s">
        <v>47</v>
      </c>
      <c r="E14" s="19"/>
      <c r="F14" s="170" t="s">
        <v>48</v>
      </c>
      <c r="G14" s="19"/>
      <c r="H14" s="375" t="s">
        <v>49</v>
      </c>
      <c r="I14" s="170" t="s">
        <v>50</v>
      </c>
      <c r="J14" s="19"/>
      <c r="K14" s="375" t="s">
        <v>51</v>
      </c>
      <c r="L14" s="375" t="s">
        <v>52</v>
      </c>
      <c r="M14" s="375" t="s">
        <v>53</v>
      </c>
      <c r="N14" s="375" t="s">
        <v>54</v>
      </c>
      <c r="O14" s="375" t="s">
        <v>55</v>
      </c>
      <c r="P14" s="375" t="s">
        <v>56</v>
      </c>
      <c r="Q14" s="375" t="s">
        <v>57</v>
      </c>
      <c r="R14" s="170" t="s">
        <v>58</v>
      </c>
      <c r="S14" s="19"/>
      <c r="T14" s="170" t="s">
        <v>59</v>
      </c>
      <c r="U14" s="19"/>
      <c r="V14" s="375" t="s">
        <v>60</v>
      </c>
      <c r="W14" s="170" t="s">
        <v>61</v>
      </c>
      <c r="X14" s="19"/>
      <c r="Y14" s="170" t="s">
        <v>62</v>
      </c>
      <c r="Z14" s="19"/>
      <c r="AA14" s="128"/>
    </row>
    <row r="15">
      <c r="A15" s="376" t="s">
        <v>1009</v>
      </c>
      <c r="B15" s="83"/>
      <c r="C15" s="19"/>
      <c r="D15" s="156">
        <v>2078.34</v>
      </c>
      <c r="E15" s="19"/>
      <c r="F15" s="156">
        <v>0.0</v>
      </c>
      <c r="G15" s="19"/>
      <c r="H15" s="153">
        <v>418.499231674522</v>
      </c>
      <c r="I15" s="185">
        <v>1067.0</v>
      </c>
      <c r="J15" s="19"/>
      <c r="K15" s="157">
        <v>-136.62</v>
      </c>
      <c r="L15" s="157">
        <v>-6.6</v>
      </c>
      <c r="M15" s="157">
        <v>11.33</v>
      </c>
      <c r="N15" s="157">
        <v>1.28</v>
      </c>
      <c r="O15" s="157">
        <v>30.0</v>
      </c>
      <c r="P15" s="157">
        <v>248.0</v>
      </c>
      <c r="Q15" s="157">
        <v>511.0</v>
      </c>
      <c r="R15" s="186">
        <v>406.0</v>
      </c>
      <c r="S15" s="19"/>
      <c r="T15" s="186">
        <v>25.0</v>
      </c>
      <c r="U15" s="19"/>
      <c r="V15" s="157">
        <v>14.0</v>
      </c>
      <c r="W15" s="156">
        <v>38.53</v>
      </c>
      <c r="X15" s="19"/>
      <c r="Y15" s="156">
        <v>31.751653266331658</v>
      </c>
      <c r="Z15" s="19"/>
      <c r="AA15" s="128"/>
    </row>
    <row r="16">
      <c r="A16" s="376" t="s">
        <v>1010</v>
      </c>
      <c r="B16" s="83"/>
      <c r="C16" s="19"/>
      <c r="D16" s="156">
        <v>1293.39</v>
      </c>
      <c r="E16" s="19"/>
      <c r="F16" s="156">
        <v>20.7</v>
      </c>
      <c r="G16" s="19"/>
      <c r="H16" s="153">
        <v>86.0399989485741</v>
      </c>
      <c r="I16" s="185">
        <v>506.0</v>
      </c>
      <c r="J16" s="19"/>
      <c r="K16" s="157">
        <v>-91.91</v>
      </c>
      <c r="L16" s="157">
        <v>14.8</v>
      </c>
      <c r="M16" s="157">
        <v>-3.28</v>
      </c>
      <c r="N16" s="157">
        <v>13.72</v>
      </c>
      <c r="O16" s="157">
        <v>-12.0</v>
      </c>
      <c r="P16" s="157">
        <v>334.0</v>
      </c>
      <c r="Q16" s="157">
        <v>312.0</v>
      </c>
      <c r="R16" s="186">
        <v>321.0</v>
      </c>
      <c r="S16" s="19"/>
      <c r="T16" s="186">
        <v>9.0</v>
      </c>
      <c r="U16" s="19"/>
      <c r="V16" s="157">
        <v>16.0</v>
      </c>
      <c r="W16" s="156">
        <v>-0.57</v>
      </c>
      <c r="X16" s="19"/>
      <c r="Y16" s="156">
        <v>28.59046809623431</v>
      </c>
      <c r="Z16" s="19"/>
      <c r="AA16" s="128"/>
    </row>
    <row r="17">
      <c r="A17" s="376" t="s">
        <v>1011</v>
      </c>
      <c r="B17" s="83"/>
      <c r="C17" s="19"/>
      <c r="D17" s="156">
        <v>1115.18</v>
      </c>
      <c r="E17" s="19"/>
      <c r="F17" s="156">
        <v>336.15</v>
      </c>
      <c r="G17" s="19"/>
      <c r="H17" s="153">
        <v>17.7054001736641</v>
      </c>
      <c r="I17" s="185">
        <v>571.0</v>
      </c>
      <c r="J17" s="19"/>
      <c r="K17" s="157">
        <v>-25.12</v>
      </c>
      <c r="L17" s="157">
        <v>-0.74</v>
      </c>
      <c r="M17" s="157">
        <v>-0.65</v>
      </c>
      <c r="N17" s="157">
        <v>-3.01</v>
      </c>
      <c r="O17" s="157">
        <v>3.0</v>
      </c>
      <c r="P17" s="157">
        <v>85.0</v>
      </c>
      <c r="Q17" s="157">
        <v>230.5</v>
      </c>
      <c r="R17" s="186">
        <v>156.5</v>
      </c>
      <c r="S17" s="19"/>
      <c r="T17" s="186">
        <v>19.0</v>
      </c>
      <c r="U17" s="19"/>
      <c r="V17" s="157">
        <v>13.0</v>
      </c>
      <c r="W17" s="156">
        <v>31.33</v>
      </c>
      <c r="X17" s="19"/>
      <c r="Y17" s="156">
        <v>27.521577710641154</v>
      </c>
      <c r="Z17" s="19"/>
      <c r="AA17" s="128"/>
    </row>
    <row r="18">
      <c r="A18" s="376" t="s">
        <v>1012</v>
      </c>
      <c r="B18" s="83"/>
      <c r="C18" s="19"/>
      <c r="D18" s="156">
        <v>2293.78</v>
      </c>
      <c r="E18" s="19"/>
      <c r="F18" s="156">
        <v>785.01</v>
      </c>
      <c r="G18" s="19"/>
      <c r="H18" s="153">
        <v>1899.8998734802</v>
      </c>
      <c r="I18" s="185">
        <v>2265.0</v>
      </c>
      <c r="J18" s="19"/>
      <c r="K18" s="157">
        <v>-62.61</v>
      </c>
      <c r="L18" s="157">
        <v>11.67</v>
      </c>
      <c r="M18" s="157">
        <v>19.8</v>
      </c>
      <c r="N18" s="157">
        <v>6.29</v>
      </c>
      <c r="O18" s="157">
        <v>2.0</v>
      </c>
      <c r="P18" s="157">
        <v>0.0</v>
      </c>
      <c r="Q18" s="157">
        <v>0.0</v>
      </c>
      <c r="R18" s="186">
        <v>0.0</v>
      </c>
      <c r="S18" s="19"/>
      <c r="T18" s="186">
        <v>0.0</v>
      </c>
      <c r="U18" s="19"/>
      <c r="V18" s="157">
        <v>0.0</v>
      </c>
      <c r="W18" s="156">
        <v>-42.85</v>
      </c>
      <c r="X18" s="19"/>
      <c r="Y18" s="156">
        <v>39.399261112746544</v>
      </c>
      <c r="Z18" s="19"/>
      <c r="AA18" s="128"/>
    </row>
    <row r="19">
      <c r="A19" s="376" t="s">
        <v>1013</v>
      </c>
      <c r="B19" s="83"/>
      <c r="C19" s="19"/>
      <c r="D19" s="156">
        <v>683.91</v>
      </c>
      <c r="E19" s="19"/>
      <c r="F19" s="156">
        <v>27.51</v>
      </c>
      <c r="G19" s="19"/>
      <c r="H19" s="153">
        <v>431.055124819279</v>
      </c>
      <c r="I19" s="185">
        <v>451.0</v>
      </c>
      <c r="J19" s="19"/>
      <c r="K19" s="157">
        <v>-163.98</v>
      </c>
      <c r="L19" s="157">
        <v>17.11</v>
      </c>
      <c r="M19" s="157">
        <v>-22.57</v>
      </c>
      <c r="N19" s="157">
        <v>-23.4</v>
      </c>
      <c r="O19" s="157">
        <v>0.0</v>
      </c>
      <c r="P19" s="157">
        <v>253.0</v>
      </c>
      <c r="Q19" s="157">
        <v>174.0</v>
      </c>
      <c r="R19" s="186">
        <v>200.0</v>
      </c>
      <c r="S19" s="19"/>
      <c r="T19" s="186">
        <v>15.0</v>
      </c>
      <c r="U19" s="19"/>
      <c r="V19" s="157">
        <v>20.0</v>
      </c>
      <c r="W19" s="156">
        <v>-36.82</v>
      </c>
      <c r="X19" s="19"/>
      <c r="Y19" s="156">
        <v>28.217144560357674</v>
      </c>
      <c r="Z19" s="19"/>
      <c r="AA19" s="128"/>
    </row>
    <row r="20">
      <c r="A20" s="376" t="s">
        <v>1014</v>
      </c>
      <c r="B20" s="83"/>
      <c r="C20" s="19"/>
      <c r="D20" s="156">
        <v>1007.2</v>
      </c>
      <c r="E20" s="19"/>
      <c r="F20" s="156">
        <v>0.0</v>
      </c>
      <c r="G20" s="19"/>
      <c r="H20" s="153">
        <v>197.595043374226</v>
      </c>
      <c r="I20" s="185">
        <v>1250.0</v>
      </c>
      <c r="J20" s="19"/>
      <c r="K20" s="157">
        <v>166.4</v>
      </c>
      <c r="L20" s="157">
        <v>-0.05</v>
      </c>
      <c r="M20" s="157">
        <v>17.65</v>
      </c>
      <c r="N20" s="157">
        <v>23.75</v>
      </c>
      <c r="O20" s="157">
        <v>-11.0</v>
      </c>
      <c r="P20" s="157">
        <v>213.0</v>
      </c>
      <c r="Q20" s="157">
        <v>464.5</v>
      </c>
      <c r="R20" s="186">
        <v>451.0</v>
      </c>
      <c r="S20" s="19"/>
      <c r="T20" s="186">
        <v>19.0</v>
      </c>
      <c r="U20" s="19"/>
      <c r="V20" s="157">
        <v>19.0</v>
      </c>
      <c r="W20" s="156">
        <v>11.5</v>
      </c>
      <c r="X20" s="19"/>
      <c r="Y20" s="156">
        <v>28.004067287473717</v>
      </c>
      <c r="Z20" s="19"/>
      <c r="AA20" s="128"/>
    </row>
    <row r="21">
      <c r="A21" s="376" t="s">
        <v>1015</v>
      </c>
      <c r="B21" s="83"/>
      <c r="C21" s="19"/>
      <c r="D21" s="156">
        <v>527.07</v>
      </c>
      <c r="E21" s="19"/>
      <c r="F21" s="156">
        <v>169.78</v>
      </c>
      <c r="G21" s="19"/>
      <c r="H21" s="153">
        <v>144.56999874115</v>
      </c>
      <c r="I21" s="185">
        <v>282.0</v>
      </c>
      <c r="J21" s="19"/>
      <c r="K21" s="157">
        <v>78.67</v>
      </c>
      <c r="L21" s="157">
        <v>20.87</v>
      </c>
      <c r="M21" s="157">
        <v>24.87</v>
      </c>
      <c r="N21" s="157">
        <v>21.09</v>
      </c>
      <c r="O21" s="157">
        <v>-60.0</v>
      </c>
      <c r="P21" s="157">
        <v>137.0</v>
      </c>
      <c r="Q21" s="157">
        <v>175.5</v>
      </c>
      <c r="R21" s="186">
        <v>99.0</v>
      </c>
      <c r="S21" s="19"/>
      <c r="T21" s="186">
        <v>11.0</v>
      </c>
      <c r="U21" s="19"/>
      <c r="V21" s="157">
        <v>10.0</v>
      </c>
      <c r="W21" s="156">
        <v>64.22</v>
      </c>
      <c r="X21" s="19"/>
      <c r="Y21" s="156">
        <v>27.237702127659574</v>
      </c>
      <c r="Z21" s="19"/>
      <c r="AA21" s="128"/>
    </row>
    <row r="22">
      <c r="A22" s="170" t="s">
        <v>43</v>
      </c>
      <c r="B22" s="83"/>
      <c r="C22" s="19"/>
      <c r="D22" s="177">
        <v>8998.87</v>
      </c>
      <c r="E22" s="19"/>
      <c r="F22" s="177">
        <v>1339.15</v>
      </c>
      <c r="G22" s="19"/>
      <c r="H22" s="174">
        <v>3195.364671211615</v>
      </c>
      <c r="I22" s="170">
        <v>6392.0</v>
      </c>
      <c r="J22" s="19"/>
      <c r="K22" s="178">
        <v>-235.17</v>
      </c>
      <c r="L22" s="178">
        <v>57.06</v>
      </c>
      <c r="M22" s="178">
        <v>47.15</v>
      </c>
      <c r="N22" s="178">
        <v>39.72</v>
      </c>
      <c r="O22" s="178">
        <v>-48.0</v>
      </c>
      <c r="P22" s="178">
        <v>1270.0</v>
      </c>
      <c r="Q22" s="178">
        <v>1867.5</v>
      </c>
      <c r="R22" s="193">
        <v>1633.5</v>
      </c>
      <c r="S22" s="19"/>
      <c r="T22" s="193">
        <v>98.0</v>
      </c>
      <c r="U22" s="19"/>
      <c r="V22" s="178">
        <v>92.0</v>
      </c>
      <c r="W22" s="177">
        <v>65.34</v>
      </c>
      <c r="X22" s="19"/>
      <c r="Y22" s="177">
        <v>30.3653068941259</v>
      </c>
      <c r="Z22" s="19"/>
      <c r="AA22" s="128"/>
    </row>
    <row r="23" ht="18.0" customHeight="1">
      <c r="A23" s="128"/>
      <c r="B23" s="377" t="s">
        <v>1016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3"/>
      <c r="X23" s="128"/>
      <c r="Y23" s="128"/>
      <c r="Z23" s="128"/>
      <c r="AA23" s="128"/>
    </row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53">
    <mergeCell ref="T14:U14"/>
    <mergeCell ref="W14:X14"/>
    <mergeCell ref="W12:X12"/>
    <mergeCell ref="Y12:Z12"/>
    <mergeCell ref="D14:E14"/>
    <mergeCell ref="F14:G14"/>
    <mergeCell ref="I14:J14"/>
    <mergeCell ref="R14:S14"/>
    <mergeCell ref="Y14:Z14"/>
    <mergeCell ref="W19:X19"/>
    <mergeCell ref="Y19:Z19"/>
    <mergeCell ref="A18:C18"/>
    <mergeCell ref="A19:C19"/>
    <mergeCell ref="D19:E19"/>
    <mergeCell ref="F19:G19"/>
    <mergeCell ref="I19:J19"/>
    <mergeCell ref="R19:S19"/>
    <mergeCell ref="T19:U19"/>
    <mergeCell ref="D20:E20"/>
    <mergeCell ref="F20:G20"/>
    <mergeCell ref="I20:J20"/>
    <mergeCell ref="R20:S20"/>
    <mergeCell ref="T20:U20"/>
    <mergeCell ref="W20:X20"/>
    <mergeCell ref="Y20:Z20"/>
    <mergeCell ref="A20:C20"/>
    <mergeCell ref="A21:C21"/>
    <mergeCell ref="D21:E21"/>
    <mergeCell ref="F21:G21"/>
    <mergeCell ref="I21:J21"/>
    <mergeCell ref="R21:S21"/>
    <mergeCell ref="T21:U21"/>
    <mergeCell ref="T22:U22"/>
    <mergeCell ref="B23:W23"/>
    <mergeCell ref="Y21:Z21"/>
    <mergeCell ref="A22:C22"/>
    <mergeCell ref="D22:E22"/>
    <mergeCell ref="F22:G22"/>
    <mergeCell ref="I22:J22"/>
    <mergeCell ref="R22:S22"/>
    <mergeCell ref="Y22:Z22"/>
    <mergeCell ref="C1:D1"/>
    <mergeCell ref="E1:F1"/>
    <mergeCell ref="J1:R2"/>
    <mergeCell ref="U1:Y1"/>
    <mergeCell ref="E2:F2"/>
    <mergeCell ref="G2:I2"/>
    <mergeCell ref="U2:Y2"/>
    <mergeCell ref="W4:X4"/>
    <mergeCell ref="Y4:Z4"/>
    <mergeCell ref="A2:D2"/>
    <mergeCell ref="A4:C4"/>
    <mergeCell ref="D4:E4"/>
    <mergeCell ref="F4:G4"/>
    <mergeCell ref="I4:J4"/>
    <mergeCell ref="R4:S4"/>
    <mergeCell ref="T4:U4"/>
    <mergeCell ref="D5:E5"/>
    <mergeCell ref="F5:G5"/>
    <mergeCell ref="I5:J5"/>
    <mergeCell ref="R5:S5"/>
    <mergeCell ref="T5:U5"/>
    <mergeCell ref="W5:X5"/>
    <mergeCell ref="Y5:Z5"/>
    <mergeCell ref="W6:X6"/>
    <mergeCell ref="Y6:Z6"/>
    <mergeCell ref="A5:C5"/>
    <mergeCell ref="A6:C6"/>
    <mergeCell ref="D6:E6"/>
    <mergeCell ref="F6:G6"/>
    <mergeCell ref="I6:J6"/>
    <mergeCell ref="R6:S6"/>
    <mergeCell ref="T6:U6"/>
    <mergeCell ref="W21:X21"/>
    <mergeCell ref="W22:X22"/>
    <mergeCell ref="D7:E7"/>
    <mergeCell ref="F7:G7"/>
    <mergeCell ref="I7:J7"/>
    <mergeCell ref="R7:S7"/>
    <mergeCell ref="T7:U7"/>
    <mergeCell ref="W7:X7"/>
    <mergeCell ref="Y7:Z7"/>
    <mergeCell ref="A7:C7"/>
    <mergeCell ref="A8:C8"/>
    <mergeCell ref="D8:E8"/>
    <mergeCell ref="F8:G8"/>
    <mergeCell ref="I8:J8"/>
    <mergeCell ref="R8:S8"/>
    <mergeCell ref="T8:U8"/>
    <mergeCell ref="W8:X8"/>
    <mergeCell ref="W9:X9"/>
    <mergeCell ref="Y8:Z8"/>
    <mergeCell ref="D9:E9"/>
    <mergeCell ref="F9:G9"/>
    <mergeCell ref="I9:J9"/>
    <mergeCell ref="R9:S9"/>
    <mergeCell ref="T9:U9"/>
    <mergeCell ref="Y9:Z9"/>
    <mergeCell ref="W10:X10"/>
    <mergeCell ref="Y10:Z10"/>
    <mergeCell ref="A9:C9"/>
    <mergeCell ref="A10:C10"/>
    <mergeCell ref="D10:E10"/>
    <mergeCell ref="F10:G10"/>
    <mergeCell ref="I10:J10"/>
    <mergeCell ref="R10:S10"/>
    <mergeCell ref="T10:U10"/>
    <mergeCell ref="D11:E11"/>
    <mergeCell ref="F11:G11"/>
    <mergeCell ref="I11:J11"/>
    <mergeCell ref="R11:S11"/>
    <mergeCell ref="T11:U11"/>
    <mergeCell ref="W11:X11"/>
    <mergeCell ref="Y11:Z11"/>
    <mergeCell ref="A11:C11"/>
    <mergeCell ref="A12:C12"/>
    <mergeCell ref="D12:E12"/>
    <mergeCell ref="F12:G12"/>
    <mergeCell ref="I12:J12"/>
    <mergeCell ref="R12:S12"/>
    <mergeCell ref="T12:U12"/>
    <mergeCell ref="W15:X15"/>
    <mergeCell ref="Y15:Z15"/>
    <mergeCell ref="A14:C14"/>
    <mergeCell ref="A15:C15"/>
    <mergeCell ref="D15:E15"/>
    <mergeCell ref="F15:G15"/>
    <mergeCell ref="I15:J15"/>
    <mergeCell ref="R15:S15"/>
    <mergeCell ref="T15:U15"/>
    <mergeCell ref="D16:E16"/>
    <mergeCell ref="F16:G16"/>
    <mergeCell ref="I16:J16"/>
    <mergeCell ref="R16:S16"/>
    <mergeCell ref="T16:U16"/>
    <mergeCell ref="W16:X16"/>
    <mergeCell ref="Y16:Z16"/>
    <mergeCell ref="A16:C16"/>
    <mergeCell ref="A17:C17"/>
    <mergeCell ref="D17:E17"/>
    <mergeCell ref="F17:G17"/>
    <mergeCell ref="I17:J17"/>
    <mergeCell ref="R17:S17"/>
    <mergeCell ref="T17:U17"/>
    <mergeCell ref="W17:X17"/>
    <mergeCell ref="W18:X18"/>
    <mergeCell ref="Y17:Z17"/>
    <mergeCell ref="D18:E18"/>
    <mergeCell ref="F18:G18"/>
    <mergeCell ref="I18:J18"/>
    <mergeCell ref="R18:S18"/>
    <mergeCell ref="T18:U18"/>
    <mergeCell ref="Y18:Z18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8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113787.36285714286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745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105698.6</v>
      </c>
      <c r="E2" s="3"/>
      <c r="F2" s="136">
        <v>0.07652667922889099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1017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1018</v>
      </c>
      <c r="B5" s="19"/>
      <c r="C5" s="150">
        <v>147902.37</v>
      </c>
      <c r="D5" s="19"/>
      <c r="E5" s="150">
        <v>41412.6636</v>
      </c>
      <c r="F5" s="19"/>
      <c r="G5" s="151">
        <v>-0.001844903895873913</v>
      </c>
      <c r="H5" s="152">
        <v>-0.06670613775409513</v>
      </c>
      <c r="I5" s="19"/>
      <c r="J5" s="151">
        <v>0.27581572898392365</v>
      </c>
      <c r="K5" s="151">
        <v>0.28333494791192326</v>
      </c>
      <c r="L5" s="151">
        <v>0.007519218927999598</v>
      </c>
      <c r="M5" s="151">
        <v>0.219331554321949</v>
      </c>
      <c r="N5" s="151">
        <v>0.5026665022338722</v>
      </c>
      <c r="O5" s="153">
        <v>60.368314285714284</v>
      </c>
      <c r="P5" s="154">
        <v>30.9641925718943</v>
      </c>
      <c r="Q5" s="155">
        <v>5.20424956747405</v>
      </c>
      <c r="R5" s="19"/>
      <c r="S5" s="156">
        <v>9759.23</v>
      </c>
      <c r="T5" s="19"/>
      <c r="U5" s="157">
        <v>21761.50947837</v>
      </c>
      <c r="V5" s="153">
        <v>13952.95</v>
      </c>
      <c r="W5" s="156">
        <v>11866.7682</v>
      </c>
      <c r="X5" s="19"/>
      <c r="Y5" s="128"/>
    </row>
    <row r="6">
      <c r="A6" s="376" t="s">
        <v>1019</v>
      </c>
      <c r="B6" s="19"/>
      <c r="C6" s="150">
        <v>124061.87</v>
      </c>
      <c r="D6" s="19"/>
      <c r="E6" s="150">
        <v>34737.3236</v>
      </c>
      <c r="F6" s="19"/>
      <c r="G6" s="151">
        <v>0.024789013198234375</v>
      </c>
      <c r="H6" s="152">
        <v>6.647462884998893E-4</v>
      </c>
      <c r="I6" s="19"/>
      <c r="J6" s="151">
        <v>0.28626885923934564</v>
      </c>
      <c r="K6" s="151">
        <v>0.265287546447591</v>
      </c>
      <c r="L6" s="151">
        <v>-0.02098131279175463</v>
      </c>
      <c r="M6" s="151">
        <v>0.2257584493930327</v>
      </c>
      <c r="N6" s="151">
        <v>0.4910459958406237</v>
      </c>
      <c r="O6" s="153">
        <v>59.33135820181731</v>
      </c>
      <c r="P6" s="154">
        <v>29.7484934497817</v>
      </c>
      <c r="Q6" s="155">
        <v>7.06963937621832</v>
      </c>
      <c r="R6" s="19"/>
      <c r="S6" s="156">
        <v>5261.12</v>
      </c>
      <c r="T6" s="19"/>
      <c r="U6" s="157">
        <v>10249.75684491</v>
      </c>
      <c r="V6" s="153">
        <v>10902.84</v>
      </c>
      <c r="W6" s="156">
        <v>10438.7056</v>
      </c>
      <c r="X6" s="19"/>
      <c r="Y6" s="128"/>
    </row>
    <row r="7">
      <c r="A7" s="376" t="s">
        <v>1020</v>
      </c>
      <c r="B7" s="19"/>
      <c r="C7" s="150">
        <v>100563.78</v>
      </c>
      <c r="D7" s="19"/>
      <c r="E7" s="150">
        <v>28157.8584</v>
      </c>
      <c r="F7" s="19"/>
      <c r="G7" s="151">
        <v>0.04630266704552442</v>
      </c>
      <c r="H7" s="152">
        <v>0.021763392857142856</v>
      </c>
      <c r="I7" s="19"/>
      <c r="J7" s="151">
        <v>0.28320743313348007</v>
      </c>
      <c r="K7" s="151">
        <v>0.27877980123658835</v>
      </c>
      <c r="L7" s="151">
        <v>-0.004427631896891704</v>
      </c>
      <c r="M7" s="151">
        <v>0.24774506387886375</v>
      </c>
      <c r="N7" s="151">
        <v>0.5265248651154522</v>
      </c>
      <c r="O7" s="153">
        <v>54.922872747132715</v>
      </c>
      <c r="P7" s="154">
        <v>26.6300967634301</v>
      </c>
      <c r="Q7" s="155">
        <v>6.58011154129793</v>
      </c>
      <c r="R7" s="19"/>
      <c r="S7" s="156">
        <v>3979.91</v>
      </c>
      <c r="T7" s="19"/>
      <c r="U7" s="157">
        <v>8387.60320892</v>
      </c>
      <c r="V7" s="153">
        <v>9593.33</v>
      </c>
      <c r="W7" s="156">
        <v>10381.4382</v>
      </c>
      <c r="X7" s="19"/>
      <c r="Y7" s="128"/>
    </row>
    <row r="8">
      <c r="A8" s="376" t="s">
        <v>1021</v>
      </c>
      <c r="B8" s="19"/>
      <c r="C8" s="150">
        <v>155935.94</v>
      </c>
      <c r="D8" s="19"/>
      <c r="E8" s="150">
        <v>43662.0632</v>
      </c>
      <c r="F8" s="19"/>
      <c r="G8" s="151">
        <v>0.11897189681366717</v>
      </c>
      <c r="H8" s="152">
        <v>0.1281002998092123</v>
      </c>
      <c r="I8" s="19"/>
      <c r="J8" s="151">
        <v>0.2430232568579123</v>
      </c>
      <c r="K8" s="151">
        <v>0.24391040577303733</v>
      </c>
      <c r="L8" s="151">
        <v>8.871489151250187E-4</v>
      </c>
      <c r="M8" s="151">
        <v>0.23002577212155195</v>
      </c>
      <c r="N8" s="151">
        <v>0.4739361778945893</v>
      </c>
      <c r="O8" s="153">
        <v>72.02583833718245</v>
      </c>
      <c r="P8" s="154">
        <v>35.7123113410953</v>
      </c>
      <c r="Q8" s="155">
        <v>7.28588244844942</v>
      </c>
      <c r="R8" s="19"/>
      <c r="S8" s="156">
        <v>4717.05</v>
      </c>
      <c r="T8" s="19"/>
      <c r="U8" s="157">
        <v>11095.74820009</v>
      </c>
      <c r="V8" s="153">
        <v>11680.47</v>
      </c>
      <c r="W8" s="156">
        <v>7894.3277</v>
      </c>
      <c r="X8" s="19"/>
      <c r="Y8" s="128"/>
    </row>
    <row r="9">
      <c r="A9" s="376" t="s">
        <v>1022</v>
      </c>
      <c r="B9" s="19"/>
      <c r="C9" s="150">
        <v>105630.13</v>
      </c>
      <c r="D9" s="19"/>
      <c r="E9" s="150">
        <v>29576.4364</v>
      </c>
      <c r="F9" s="19"/>
      <c r="G9" s="151">
        <v>0.32345979001330977</v>
      </c>
      <c r="H9" s="152">
        <v>0.31724603442456967</v>
      </c>
      <c r="I9" s="19"/>
      <c r="J9" s="151">
        <v>0.2693619708694858</v>
      </c>
      <c r="K9" s="151">
        <v>0.26626834691957685</v>
      </c>
      <c r="L9" s="151">
        <v>-0.003093623949908989</v>
      </c>
      <c r="M9" s="151">
        <v>0.2349986211320577</v>
      </c>
      <c r="N9" s="151">
        <v>0.5012669680516345</v>
      </c>
      <c r="O9" s="153">
        <v>59.077253914988816</v>
      </c>
      <c r="P9" s="154">
        <v>31.2946987634833</v>
      </c>
      <c r="Q9" s="155">
        <v>6.90898068762449</v>
      </c>
      <c r="R9" s="19"/>
      <c r="S9" s="156">
        <v>6346.93</v>
      </c>
      <c r="T9" s="19"/>
      <c r="U9" s="157">
        <v>12459.84453981</v>
      </c>
      <c r="V9" s="153">
        <v>12957.0</v>
      </c>
      <c r="W9" s="156">
        <v>9363.6745</v>
      </c>
      <c r="X9" s="19"/>
      <c r="Y9" s="128"/>
    </row>
    <row r="10">
      <c r="A10" s="376" t="s">
        <v>1023</v>
      </c>
      <c r="B10" s="19"/>
      <c r="C10" s="150">
        <v>105747.36</v>
      </c>
      <c r="D10" s="19"/>
      <c r="E10" s="150">
        <v>29609.2608</v>
      </c>
      <c r="F10" s="19"/>
      <c r="G10" s="151">
        <v>0.024326496990051627</v>
      </c>
      <c r="H10" s="152">
        <v>0.005124263387138099</v>
      </c>
      <c r="I10" s="19"/>
      <c r="J10" s="151">
        <v>0.2840182487770853</v>
      </c>
      <c r="K10" s="151">
        <v>0.2880397780143164</v>
      </c>
      <c r="L10" s="151">
        <v>0.004021529237231076</v>
      </c>
      <c r="M10" s="151">
        <v>0.23513999592992205</v>
      </c>
      <c r="N10" s="151">
        <v>0.5231797739442384</v>
      </c>
      <c r="O10" s="153">
        <v>57.2225974025974</v>
      </c>
      <c r="P10" s="154">
        <v>29.389229363893</v>
      </c>
      <c r="Q10" s="155">
        <v>7.56972300589895</v>
      </c>
      <c r="R10" s="19"/>
      <c r="S10" s="156">
        <v>3485.41</v>
      </c>
      <c r="T10" s="19"/>
      <c r="U10" s="157">
        <v>7320.22826077</v>
      </c>
      <c r="V10" s="153">
        <v>9489.61</v>
      </c>
      <c r="W10" s="156">
        <v>13154.9995</v>
      </c>
      <c r="X10" s="19"/>
      <c r="Y10" s="128"/>
    </row>
    <row r="11">
      <c r="A11" s="376" t="s">
        <v>1024</v>
      </c>
      <c r="B11" s="19"/>
      <c r="C11" s="150">
        <v>56670.09</v>
      </c>
      <c r="D11" s="19"/>
      <c r="E11" s="150">
        <v>15867.6252</v>
      </c>
      <c r="F11" s="19"/>
      <c r="G11" s="151">
        <v>0.0870074523286513</v>
      </c>
      <c r="H11" s="152">
        <v>0.07733990147783251</v>
      </c>
      <c r="I11" s="19"/>
      <c r="J11" s="151">
        <v>0.2848472624624383</v>
      </c>
      <c r="K11" s="151">
        <v>0.29862956808432806</v>
      </c>
      <c r="L11" s="151">
        <v>0.013782305621889783</v>
      </c>
      <c r="M11" s="151">
        <v>0.3286686874857619</v>
      </c>
      <c r="N11" s="151">
        <v>0.62729825557009</v>
      </c>
      <c r="O11" s="153">
        <v>44.55195754716981</v>
      </c>
      <c r="P11" s="154">
        <v>26.9041156840934</v>
      </c>
      <c r="Q11" s="155">
        <v>4.72821917808219</v>
      </c>
      <c r="R11" s="19"/>
      <c r="S11" s="156">
        <v>2044.67</v>
      </c>
      <c r="T11" s="19"/>
      <c r="U11" s="157">
        <v>5274.81712467</v>
      </c>
      <c r="V11" s="153">
        <v>4325.74</v>
      </c>
      <c r="W11" s="156">
        <v>9109.2599</v>
      </c>
      <c r="X11" s="19"/>
      <c r="Y11" s="128"/>
    </row>
    <row r="12">
      <c r="A12" s="170" t="s">
        <v>43</v>
      </c>
      <c r="B12" s="19"/>
      <c r="C12" s="171">
        <v>796511.54</v>
      </c>
      <c r="D12" s="19"/>
      <c r="E12" s="171">
        <v>223023.2312</v>
      </c>
      <c r="F12" s="19"/>
      <c r="G12" s="172">
        <v>0.07652667922889099</v>
      </c>
      <c r="H12" s="173">
        <v>0.05169264254343348</v>
      </c>
      <c r="I12" s="19"/>
      <c r="J12" s="172">
        <v>0.27283290835936913</v>
      </c>
      <c r="K12" s="172">
        <v>0.27168005513140464</v>
      </c>
      <c r="L12" s="172">
        <v>-0.0011528532279645315</v>
      </c>
      <c r="M12" s="172">
        <v>0.23796916991309378</v>
      </c>
      <c r="N12" s="172">
        <v>0.5096492250444984</v>
      </c>
      <c r="O12" s="174">
        <v>59.2422119747118</v>
      </c>
      <c r="P12" s="175">
        <v>30.5345450480662</v>
      </c>
      <c r="Q12" s="176">
        <v>6.57191919191919</v>
      </c>
      <c r="R12" s="19"/>
      <c r="S12" s="177">
        <v>35594.32</v>
      </c>
      <c r="T12" s="19"/>
      <c r="U12" s="178">
        <v>76549.50765754</v>
      </c>
      <c r="V12" s="174">
        <v>72901.94</v>
      </c>
      <c r="W12" s="177">
        <v>72209.1736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1025</v>
      </c>
      <c r="B15" s="19"/>
      <c r="C15" s="156">
        <v>2255.28</v>
      </c>
      <c r="D15" s="19"/>
      <c r="E15" s="156">
        <v>0.0</v>
      </c>
      <c r="F15" s="19"/>
      <c r="G15" s="153">
        <v>418.499231674522</v>
      </c>
      <c r="H15" s="185">
        <v>1183.0</v>
      </c>
      <c r="I15" s="19"/>
      <c r="J15" s="157">
        <v>-140.36</v>
      </c>
      <c r="K15" s="157">
        <v>-7.78</v>
      </c>
      <c r="L15" s="157">
        <v>24.93</v>
      </c>
      <c r="M15" s="157">
        <v>5.34</v>
      </c>
      <c r="N15" s="157">
        <v>30.0</v>
      </c>
      <c r="O15" s="157">
        <v>517.0</v>
      </c>
      <c r="P15" s="157">
        <v>661.0</v>
      </c>
      <c r="Q15" s="186">
        <v>443.0</v>
      </c>
      <c r="R15" s="19"/>
      <c r="S15" s="186">
        <v>30.0</v>
      </c>
      <c r="T15" s="19"/>
      <c r="U15" s="157">
        <v>17.0</v>
      </c>
      <c r="V15" s="153">
        <v>-36.94</v>
      </c>
      <c r="W15" s="156">
        <v>31.54042209250112</v>
      </c>
      <c r="X15" s="19"/>
      <c r="Y15" s="128"/>
    </row>
    <row r="16">
      <c r="A16" s="376" t="s">
        <v>1026</v>
      </c>
      <c r="B16" s="19"/>
      <c r="C16" s="156">
        <v>1565.21</v>
      </c>
      <c r="D16" s="19"/>
      <c r="E16" s="156">
        <v>20.7</v>
      </c>
      <c r="F16" s="19"/>
      <c r="G16" s="153">
        <v>86.0399989485741</v>
      </c>
      <c r="H16" s="185">
        <v>571.0</v>
      </c>
      <c r="I16" s="19"/>
      <c r="J16" s="157">
        <v>-74.61</v>
      </c>
      <c r="K16" s="157">
        <v>18.82</v>
      </c>
      <c r="L16" s="157">
        <v>-3.28</v>
      </c>
      <c r="M16" s="157">
        <v>17.66</v>
      </c>
      <c r="N16" s="157">
        <v>12.0</v>
      </c>
      <c r="O16" s="157">
        <v>520.0</v>
      </c>
      <c r="P16" s="157">
        <v>232.0</v>
      </c>
      <c r="Q16" s="186">
        <v>454.0</v>
      </c>
      <c r="R16" s="19"/>
      <c r="S16" s="186">
        <v>10.0</v>
      </c>
      <c r="T16" s="19"/>
      <c r="U16" s="157">
        <v>20.0</v>
      </c>
      <c r="V16" s="153">
        <v>-15.9</v>
      </c>
      <c r="W16" s="156">
        <v>28.42204217281687</v>
      </c>
      <c r="X16" s="19"/>
      <c r="Y16" s="128"/>
    </row>
    <row r="17">
      <c r="A17" s="376" t="s">
        <v>1027</v>
      </c>
      <c r="B17" s="19"/>
      <c r="C17" s="156">
        <v>1239.89</v>
      </c>
      <c r="D17" s="19"/>
      <c r="E17" s="156">
        <v>336.15</v>
      </c>
      <c r="F17" s="19"/>
      <c r="G17" s="153">
        <v>17.7054001736641</v>
      </c>
      <c r="H17" s="185">
        <v>651.0</v>
      </c>
      <c r="I17" s="19"/>
      <c r="J17" s="157">
        <v>-24.94</v>
      </c>
      <c r="K17" s="157">
        <v>1.8</v>
      </c>
      <c r="L17" s="157">
        <v>0.83</v>
      </c>
      <c r="M17" s="157">
        <v>-3.08</v>
      </c>
      <c r="N17" s="157">
        <v>3.0</v>
      </c>
      <c r="O17" s="157">
        <v>286.0</v>
      </c>
      <c r="P17" s="157">
        <v>448.5</v>
      </c>
      <c r="Q17" s="186">
        <v>290.5</v>
      </c>
      <c r="R17" s="19"/>
      <c r="S17" s="186">
        <v>21.0</v>
      </c>
      <c r="T17" s="19"/>
      <c r="U17" s="157">
        <v>16.0</v>
      </c>
      <c r="V17" s="153">
        <v>35.14</v>
      </c>
      <c r="W17" s="156">
        <v>27.371098966026587</v>
      </c>
      <c r="X17" s="19"/>
      <c r="Y17" s="128"/>
    </row>
    <row r="18">
      <c r="A18" s="376" t="s">
        <v>1028</v>
      </c>
      <c r="B18" s="19"/>
      <c r="C18" s="156">
        <v>2601.31</v>
      </c>
      <c r="D18" s="19"/>
      <c r="E18" s="156">
        <v>785.01</v>
      </c>
      <c r="F18" s="19"/>
      <c r="G18" s="153">
        <v>1899.8998734802</v>
      </c>
      <c r="H18" s="185">
        <v>2637.0</v>
      </c>
      <c r="I18" s="19"/>
      <c r="J18" s="157">
        <v>-68.32</v>
      </c>
      <c r="K18" s="157">
        <v>10.88</v>
      </c>
      <c r="L18" s="157">
        <v>18.9</v>
      </c>
      <c r="M18" s="157">
        <v>5.73</v>
      </c>
      <c r="N18" s="157">
        <v>2.0</v>
      </c>
      <c r="O18" s="157">
        <v>510.0</v>
      </c>
      <c r="P18" s="157">
        <v>650.0</v>
      </c>
      <c r="Q18" s="186">
        <v>342.5</v>
      </c>
      <c r="R18" s="19"/>
      <c r="S18" s="186">
        <v>18.0</v>
      </c>
      <c r="T18" s="19"/>
      <c r="U18" s="157">
        <v>18.0</v>
      </c>
      <c r="V18" s="153">
        <v>-32.29</v>
      </c>
      <c r="W18" s="156">
        <v>39.03952894011526</v>
      </c>
      <c r="X18" s="19"/>
      <c r="Y18" s="128"/>
    </row>
    <row r="19">
      <c r="A19" s="376" t="s">
        <v>1029</v>
      </c>
      <c r="B19" s="19"/>
      <c r="C19" s="156">
        <v>713.2</v>
      </c>
      <c r="D19" s="19"/>
      <c r="E19" s="156">
        <v>27.51</v>
      </c>
      <c r="F19" s="19"/>
      <c r="G19" s="153">
        <v>431.055124819279</v>
      </c>
      <c r="H19" s="185">
        <v>493.0</v>
      </c>
      <c r="I19" s="19"/>
      <c r="J19" s="157">
        <v>-163.85</v>
      </c>
      <c r="K19" s="157">
        <v>16.36</v>
      </c>
      <c r="L19" s="157">
        <v>-22.57</v>
      </c>
      <c r="M19" s="157">
        <v>-27.58</v>
      </c>
      <c r="N19" s="157">
        <v>-4.0</v>
      </c>
      <c r="O19" s="157">
        <v>405.0</v>
      </c>
      <c r="P19" s="157">
        <v>413.0</v>
      </c>
      <c r="Q19" s="186">
        <v>403.0</v>
      </c>
      <c r="R19" s="19"/>
      <c r="S19" s="186">
        <v>8.0</v>
      </c>
      <c r="T19" s="19"/>
      <c r="U19" s="157">
        <v>13.0</v>
      </c>
      <c r="V19" s="153">
        <v>-34.79</v>
      </c>
      <c r="W19" s="156">
        <v>28.030872572492683</v>
      </c>
      <c r="X19" s="19"/>
      <c r="Y19" s="128"/>
    </row>
    <row r="20">
      <c r="A20" s="376" t="s">
        <v>1030</v>
      </c>
      <c r="B20" s="19"/>
      <c r="C20" s="156">
        <v>1129.01</v>
      </c>
      <c r="D20" s="19"/>
      <c r="E20" s="156">
        <v>0.0</v>
      </c>
      <c r="F20" s="19"/>
      <c r="G20" s="153">
        <v>197.595043374226</v>
      </c>
      <c r="H20" s="185">
        <v>1412.0</v>
      </c>
      <c r="I20" s="19"/>
      <c r="J20" s="157">
        <v>193.81</v>
      </c>
      <c r="K20" s="157">
        <v>-0.05</v>
      </c>
      <c r="L20" s="157">
        <v>17.65</v>
      </c>
      <c r="M20" s="157">
        <v>23.75</v>
      </c>
      <c r="N20" s="157">
        <v>-11.0</v>
      </c>
      <c r="O20" s="157">
        <v>426.0</v>
      </c>
      <c r="P20" s="157">
        <v>693.5</v>
      </c>
      <c r="Q20" s="186">
        <v>683.5</v>
      </c>
      <c r="R20" s="19"/>
      <c r="S20" s="186">
        <v>28.0</v>
      </c>
      <c r="T20" s="19"/>
      <c r="U20" s="157">
        <v>27.0</v>
      </c>
      <c r="V20" s="153">
        <v>13.67</v>
      </c>
      <c r="W20" s="156">
        <v>27.865500664010625</v>
      </c>
      <c r="X20" s="19"/>
      <c r="Y20" s="128"/>
    </row>
    <row r="21">
      <c r="A21" s="376" t="s">
        <v>1031</v>
      </c>
      <c r="B21" s="19"/>
      <c r="C21" s="156">
        <v>554.25</v>
      </c>
      <c r="D21" s="19"/>
      <c r="E21" s="156">
        <v>169.78</v>
      </c>
      <c r="F21" s="19"/>
      <c r="G21" s="153">
        <v>144.56999874115</v>
      </c>
      <c r="H21" s="185">
        <v>318.0</v>
      </c>
      <c r="I21" s="19"/>
      <c r="J21" s="157">
        <v>82.55</v>
      </c>
      <c r="K21" s="157">
        <v>25.02</v>
      </c>
      <c r="L21" s="157">
        <v>24.33</v>
      </c>
      <c r="M21" s="157">
        <v>20.84</v>
      </c>
      <c r="N21" s="157">
        <v>-60.0</v>
      </c>
      <c r="O21" s="157">
        <v>216.0</v>
      </c>
      <c r="P21" s="157">
        <v>330.0</v>
      </c>
      <c r="Q21" s="186">
        <v>303.0</v>
      </c>
      <c r="R21" s="19"/>
      <c r="S21" s="186">
        <v>16.0</v>
      </c>
      <c r="T21" s="19"/>
      <c r="U21" s="157">
        <v>15.0</v>
      </c>
      <c r="V21" s="153">
        <v>48.64</v>
      </c>
      <c r="W21" s="156">
        <v>27.162222222222223</v>
      </c>
      <c r="X21" s="19"/>
      <c r="Y21" s="128"/>
    </row>
    <row r="22">
      <c r="A22" s="170" t="s">
        <v>43</v>
      </c>
      <c r="B22" s="19"/>
      <c r="C22" s="177">
        <v>10058.15</v>
      </c>
      <c r="D22" s="19"/>
      <c r="E22" s="177">
        <v>1339.15</v>
      </c>
      <c r="F22" s="19"/>
      <c r="G22" s="174">
        <v>3195.364671211615</v>
      </c>
      <c r="H22" s="170">
        <v>7265.0</v>
      </c>
      <c r="I22" s="19"/>
      <c r="J22" s="178">
        <v>-195.72</v>
      </c>
      <c r="K22" s="178">
        <v>65.05</v>
      </c>
      <c r="L22" s="178">
        <v>60.79</v>
      </c>
      <c r="M22" s="178">
        <v>42.66</v>
      </c>
      <c r="N22" s="178">
        <v>-28.0</v>
      </c>
      <c r="O22" s="178">
        <v>2880.0</v>
      </c>
      <c r="P22" s="178">
        <v>3428.0</v>
      </c>
      <c r="Q22" s="193">
        <v>2919.5</v>
      </c>
      <c r="R22" s="19"/>
      <c r="S22" s="193">
        <v>131.0</v>
      </c>
      <c r="T22" s="19"/>
      <c r="U22" s="178">
        <v>126.0</v>
      </c>
      <c r="V22" s="174">
        <v>-22.47</v>
      </c>
      <c r="W22" s="177">
        <v>30.22440302267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8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120348.00857142857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745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111594.51857142858</v>
      </c>
      <c r="E2" s="3"/>
      <c r="F2" s="136">
        <v>0.07844014304696456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1032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1033</v>
      </c>
      <c r="B5" s="19"/>
      <c r="C5" s="150">
        <v>157193.69</v>
      </c>
      <c r="D5" s="19"/>
      <c r="E5" s="150">
        <v>42321.37807692308</v>
      </c>
      <c r="F5" s="19"/>
      <c r="G5" s="151">
        <v>-3.58855052066097E-4</v>
      </c>
      <c r="H5" s="152">
        <v>-0.059734926264700394</v>
      </c>
      <c r="I5" s="19"/>
      <c r="J5" s="151">
        <v>0.27656421832199496</v>
      </c>
      <c r="K5" s="151">
        <v>0.2830048057272528</v>
      </c>
      <c r="L5" s="151">
        <v>0.006440587405257807</v>
      </c>
      <c r="M5" s="151">
        <v>0.21837526493588896</v>
      </c>
      <c r="N5" s="151">
        <v>0.5013800706631417</v>
      </c>
      <c r="O5" s="153">
        <v>60.59895528141866</v>
      </c>
      <c r="P5" s="154">
        <v>31.4108686139372</v>
      </c>
      <c r="Q5" s="155">
        <v>5.6307806892816</v>
      </c>
      <c r="R5" s="19"/>
      <c r="S5" s="156">
        <v>10381.2</v>
      </c>
      <c r="T5" s="19"/>
      <c r="U5" s="157">
        <v>23105.92465921</v>
      </c>
      <c r="V5" s="153">
        <v>14861.16</v>
      </c>
      <c r="W5" s="156">
        <v>9292.3236</v>
      </c>
      <c r="X5" s="19"/>
      <c r="Y5" s="128"/>
    </row>
    <row r="6">
      <c r="A6" s="376" t="s">
        <v>1034</v>
      </c>
      <c r="B6" s="19"/>
      <c r="C6" s="150">
        <v>132336.95</v>
      </c>
      <c r="D6" s="19"/>
      <c r="E6" s="150">
        <v>35629.178846153845</v>
      </c>
      <c r="F6" s="19"/>
      <c r="G6" s="151">
        <v>0.03396190769665418</v>
      </c>
      <c r="H6" s="152">
        <v>0.010279001468428781</v>
      </c>
      <c r="I6" s="19"/>
      <c r="J6" s="151">
        <v>0.2875029234087683</v>
      </c>
      <c r="K6" s="151">
        <v>0.26770446273697557</v>
      </c>
      <c r="L6" s="151">
        <v>-0.019798460671792723</v>
      </c>
      <c r="M6" s="151">
        <v>0.22436083421901443</v>
      </c>
      <c r="N6" s="151">
        <v>0.49206529695599</v>
      </c>
      <c r="O6" s="153">
        <v>59.66499098286745</v>
      </c>
      <c r="P6" s="154">
        <v>29.9714178288214</v>
      </c>
      <c r="Q6" s="155">
        <v>7.28741999015263</v>
      </c>
      <c r="R6" s="19"/>
      <c r="S6" s="156">
        <v>5594.86</v>
      </c>
      <c r="T6" s="19"/>
      <c r="U6" s="157">
        <v>10902.78863171</v>
      </c>
      <c r="V6" s="153">
        <v>11564.27</v>
      </c>
      <c r="W6" s="156">
        <v>7923.5823</v>
      </c>
      <c r="X6" s="19"/>
      <c r="Y6" s="128"/>
    </row>
    <row r="7">
      <c r="A7" s="376" t="s">
        <v>1035</v>
      </c>
      <c r="B7" s="19"/>
      <c r="C7" s="150">
        <v>106091.75</v>
      </c>
      <c r="D7" s="19"/>
      <c r="E7" s="150">
        <v>28563.16346153846</v>
      </c>
      <c r="F7" s="19"/>
      <c r="G7" s="151">
        <v>0.048866444103824694</v>
      </c>
      <c r="H7" s="152">
        <v>0.0318096765570703</v>
      </c>
      <c r="I7" s="19"/>
      <c r="J7" s="151">
        <v>0.28423067769171495</v>
      </c>
      <c r="K7" s="151">
        <v>0.2798284362356168</v>
      </c>
      <c r="L7" s="151">
        <v>-0.004402241456098141</v>
      </c>
      <c r="M7" s="151">
        <v>0.24663487311690116</v>
      </c>
      <c r="N7" s="151">
        <v>0.526463309352518</v>
      </c>
      <c r="O7" s="153">
        <v>55.026841286307054</v>
      </c>
      <c r="P7" s="154">
        <v>26.6819371727749</v>
      </c>
      <c r="Q7" s="155">
        <v>6.71758895008305</v>
      </c>
      <c r="R7" s="19"/>
      <c r="S7" s="156">
        <v>4227.96</v>
      </c>
      <c r="T7" s="19"/>
      <c r="U7" s="157">
        <v>8791.93603345</v>
      </c>
      <c r="V7" s="153">
        <v>10082.29</v>
      </c>
      <c r="W7" s="156">
        <v>8729.1004</v>
      </c>
      <c r="X7" s="19"/>
      <c r="Y7" s="128"/>
    </row>
    <row r="8">
      <c r="A8" s="376" t="s">
        <v>1036</v>
      </c>
      <c r="B8" s="19"/>
      <c r="C8" s="150">
        <v>162325.17</v>
      </c>
      <c r="D8" s="19"/>
      <c r="E8" s="150">
        <v>43702.930384615385</v>
      </c>
      <c r="F8" s="19"/>
      <c r="G8" s="151">
        <v>0.11046769915711947</v>
      </c>
      <c r="H8" s="152">
        <v>0.11700750711881958</v>
      </c>
      <c r="I8" s="19"/>
      <c r="J8" s="151">
        <v>0.24315095434675965</v>
      </c>
      <c r="K8" s="151">
        <v>0.24400319186482294</v>
      </c>
      <c r="L8" s="151">
        <v>8.5223751806328E-4</v>
      </c>
      <c r="M8" s="151">
        <v>0.23108523465584543</v>
      </c>
      <c r="N8" s="151">
        <v>0.47508842652066835</v>
      </c>
      <c r="O8" s="153">
        <v>71.73007954043305</v>
      </c>
      <c r="P8" s="154">
        <v>35.4159527732015</v>
      </c>
      <c r="Q8" s="155">
        <v>7.14210260003114</v>
      </c>
      <c r="R8" s="19"/>
      <c r="S8" s="156">
        <v>4958.13</v>
      </c>
      <c r="T8" s="19"/>
      <c r="U8" s="157">
        <v>11680.88288644</v>
      </c>
      <c r="V8" s="153">
        <v>12233.5</v>
      </c>
      <c r="W8" s="156">
        <v>6712.2164</v>
      </c>
      <c r="X8" s="19"/>
      <c r="Y8" s="128"/>
    </row>
    <row r="9">
      <c r="A9" s="376" t="s">
        <v>1037</v>
      </c>
      <c r="B9" s="19"/>
      <c r="C9" s="150">
        <v>111996.71</v>
      </c>
      <c r="D9" s="19"/>
      <c r="E9" s="150">
        <v>30152.960384615384</v>
      </c>
      <c r="F9" s="19"/>
      <c r="G9" s="151">
        <v>0.3255832175287965</v>
      </c>
      <c r="H9" s="152">
        <v>0.3253128007699711</v>
      </c>
      <c r="I9" s="19"/>
      <c r="J9" s="151">
        <v>0.2705132141828095</v>
      </c>
      <c r="K9" s="151">
        <v>0.2671062792826682</v>
      </c>
      <c r="L9" s="151">
        <v>-0.003406934900141263</v>
      </c>
      <c r="M9" s="151">
        <v>0.2341582025043414</v>
      </c>
      <c r="N9" s="151">
        <v>0.5012644817870097</v>
      </c>
      <c r="O9" s="153">
        <v>59.28888830068819</v>
      </c>
      <c r="P9" s="154">
        <v>31.3823069220178</v>
      </c>
      <c r="Q9" s="155">
        <v>7.09226584867076</v>
      </c>
      <c r="R9" s="19"/>
      <c r="S9" s="156">
        <v>6741.76</v>
      </c>
      <c r="T9" s="19"/>
      <c r="U9" s="157">
        <v>13207.82733897</v>
      </c>
      <c r="V9" s="153">
        <v>13613.25</v>
      </c>
      <c r="W9" s="156">
        <v>7574.6096</v>
      </c>
      <c r="X9" s="19"/>
      <c r="Y9" s="128"/>
    </row>
    <row r="10">
      <c r="A10" s="376" t="s">
        <v>1038</v>
      </c>
      <c r="B10" s="19"/>
      <c r="C10" s="150">
        <v>111816.23</v>
      </c>
      <c r="D10" s="19"/>
      <c r="E10" s="150">
        <v>30104.369615384614</v>
      </c>
      <c r="F10" s="19"/>
      <c r="G10" s="151">
        <v>0.02447582945301481</v>
      </c>
      <c r="H10" s="152">
        <v>0.004363636363636364</v>
      </c>
      <c r="I10" s="19"/>
      <c r="J10" s="151">
        <v>0.28459616282895606</v>
      </c>
      <c r="K10" s="151">
        <v>0.28859472278755954</v>
      </c>
      <c r="L10" s="151">
        <v>0.003998559958603505</v>
      </c>
      <c r="M10" s="151">
        <v>0.23448331963973387</v>
      </c>
      <c r="N10" s="151">
        <v>0.5230780424272934</v>
      </c>
      <c r="O10" s="153">
        <v>57.371077475628525</v>
      </c>
      <c r="P10" s="154">
        <v>29.4857266572193</v>
      </c>
      <c r="Q10" s="155">
        <v>7.7356715210356</v>
      </c>
      <c r="R10" s="19"/>
      <c r="S10" s="156">
        <v>3655.97</v>
      </c>
      <c r="T10" s="19"/>
      <c r="U10" s="157">
        <v>7770.68317938</v>
      </c>
      <c r="V10" s="153">
        <v>10017.55</v>
      </c>
      <c r="W10" s="156">
        <v>11344.872</v>
      </c>
      <c r="X10" s="19"/>
      <c r="Y10" s="128"/>
    </row>
    <row r="11">
      <c r="A11" s="376" t="s">
        <v>1039</v>
      </c>
      <c r="B11" s="19"/>
      <c r="C11" s="150">
        <v>60675.56</v>
      </c>
      <c r="D11" s="19"/>
      <c r="E11" s="150">
        <v>16335.727692307692</v>
      </c>
      <c r="F11" s="19"/>
      <c r="G11" s="151">
        <v>0.10396196328930506</v>
      </c>
      <c r="H11" s="152">
        <v>0.08667287977632805</v>
      </c>
      <c r="I11" s="19"/>
      <c r="J11" s="151">
        <v>0.28657386928114054</v>
      </c>
      <c r="K11" s="151">
        <v>0.3025708802687606</v>
      </c>
      <c r="L11" s="151">
        <v>0.015997010987620058</v>
      </c>
      <c r="M11" s="151">
        <v>0.3240049271897944</v>
      </c>
      <c r="N11" s="151">
        <v>0.626575807458555</v>
      </c>
      <c r="O11" s="153">
        <v>45.24650260999254</v>
      </c>
      <c r="P11" s="154">
        <v>27.2723893499308</v>
      </c>
      <c r="Q11" s="155">
        <v>4.96343187660668</v>
      </c>
      <c r="R11" s="19"/>
      <c r="S11" s="156">
        <v>2176.69</v>
      </c>
      <c r="T11" s="19"/>
      <c r="U11" s="157">
        <v>5605.46918229</v>
      </c>
      <c r="V11" s="153">
        <v>4642.23</v>
      </c>
      <c r="W11" s="156">
        <v>7673.9667</v>
      </c>
      <c r="X11" s="19"/>
      <c r="Y11" s="128"/>
    </row>
    <row r="12">
      <c r="A12" s="170" t="s">
        <v>43</v>
      </c>
      <c r="B12" s="19"/>
      <c r="C12" s="171">
        <v>842436.06</v>
      </c>
      <c r="D12" s="19"/>
      <c r="E12" s="171">
        <v>226809.70846153845</v>
      </c>
      <c r="F12" s="19"/>
      <c r="G12" s="172">
        <v>0.07844014304696456</v>
      </c>
      <c r="H12" s="173">
        <v>0.055981708216551115</v>
      </c>
      <c r="I12" s="19"/>
      <c r="J12" s="172">
        <v>0.2737923516711761</v>
      </c>
      <c r="K12" s="172">
        <v>0.2727238028011289</v>
      </c>
      <c r="L12" s="172">
        <v>-0.001068548870047182</v>
      </c>
      <c r="M12" s="172">
        <v>0.23716753886342426</v>
      </c>
      <c r="N12" s="172">
        <v>0.5098913416645532</v>
      </c>
      <c r="O12" s="174">
        <v>59.4017811310111</v>
      </c>
      <c r="P12" s="175">
        <v>30.6581334348691</v>
      </c>
      <c r="Q12" s="176">
        <v>6.74569280444979</v>
      </c>
      <c r="R12" s="19"/>
      <c r="S12" s="177">
        <v>37736.57</v>
      </c>
      <c r="T12" s="19"/>
      <c r="U12" s="178">
        <v>81065.51191145</v>
      </c>
      <c r="V12" s="174">
        <v>77014.25</v>
      </c>
      <c r="W12" s="177">
        <v>59250.671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1040</v>
      </c>
      <c r="B15" s="19"/>
      <c r="C15" s="156">
        <v>2342.89</v>
      </c>
      <c r="D15" s="19"/>
      <c r="E15" s="156">
        <v>0.0</v>
      </c>
      <c r="F15" s="19"/>
      <c r="G15" s="153">
        <v>418.499231674522</v>
      </c>
      <c r="H15" s="185">
        <v>1248.0</v>
      </c>
      <c r="I15" s="19"/>
      <c r="J15" s="157">
        <v>-203.15</v>
      </c>
      <c r="K15" s="157">
        <v>-1.7</v>
      </c>
      <c r="L15" s="157">
        <v>17.04</v>
      </c>
      <c r="M15" s="157">
        <v>4.76</v>
      </c>
      <c r="N15" s="157">
        <v>48.0</v>
      </c>
      <c r="O15" s="157">
        <v>392.0</v>
      </c>
      <c r="P15" s="157">
        <v>468.0</v>
      </c>
      <c r="Q15" s="186">
        <v>304.0</v>
      </c>
      <c r="R15" s="19"/>
      <c r="S15" s="186">
        <v>20.0</v>
      </c>
      <c r="T15" s="19"/>
      <c r="U15" s="157">
        <v>19.0</v>
      </c>
      <c r="V15" s="153">
        <v>-40.22</v>
      </c>
      <c r="W15" s="156">
        <v>31.43448145025295</v>
      </c>
      <c r="X15" s="19"/>
      <c r="Y15" s="128"/>
    </row>
    <row r="16">
      <c r="A16" s="376" t="s">
        <v>1041</v>
      </c>
      <c r="B16" s="19"/>
      <c r="C16" s="156">
        <v>1726.26</v>
      </c>
      <c r="D16" s="19"/>
      <c r="E16" s="156">
        <v>20.7</v>
      </c>
      <c r="F16" s="19"/>
      <c r="G16" s="153">
        <v>86.0399989485741</v>
      </c>
      <c r="H16" s="185">
        <v>605.0</v>
      </c>
      <c r="I16" s="19"/>
      <c r="J16" s="157">
        <v>-92.73</v>
      </c>
      <c r="K16" s="157">
        <v>24.35</v>
      </c>
      <c r="L16" s="157">
        <v>-3.28</v>
      </c>
      <c r="M16" s="157">
        <v>18.12</v>
      </c>
      <c r="N16" s="157">
        <v>12.0</v>
      </c>
      <c r="O16" s="157">
        <v>353.0</v>
      </c>
      <c r="P16" s="157">
        <v>48.0</v>
      </c>
      <c r="Q16" s="186">
        <v>302.0</v>
      </c>
      <c r="R16" s="19"/>
      <c r="S16" s="186">
        <v>1.0</v>
      </c>
      <c r="T16" s="19"/>
      <c r="U16" s="157">
        <v>14.0</v>
      </c>
      <c r="V16" s="153">
        <v>-36.44</v>
      </c>
      <c r="W16" s="156">
        <v>28.44085572995055</v>
      </c>
      <c r="X16" s="19"/>
      <c r="Y16" s="128"/>
    </row>
    <row r="17">
      <c r="A17" s="376" t="s">
        <v>1042</v>
      </c>
      <c r="B17" s="19"/>
      <c r="C17" s="156">
        <v>1459.19</v>
      </c>
      <c r="D17" s="19"/>
      <c r="E17" s="156">
        <v>336.15</v>
      </c>
      <c r="F17" s="19"/>
      <c r="G17" s="153">
        <v>17.7054001736641</v>
      </c>
      <c r="H17" s="185">
        <v>685.0</v>
      </c>
      <c r="I17" s="19"/>
      <c r="J17" s="157">
        <v>-27.68</v>
      </c>
      <c r="K17" s="157">
        <v>2.21</v>
      </c>
      <c r="L17" s="157">
        <v>0.56</v>
      </c>
      <c r="M17" s="157">
        <v>-3.4</v>
      </c>
      <c r="N17" s="157">
        <v>3.0</v>
      </c>
      <c r="O17" s="157">
        <v>180.0</v>
      </c>
      <c r="P17" s="157">
        <v>321.0</v>
      </c>
      <c r="Q17" s="186">
        <v>211.5</v>
      </c>
      <c r="R17" s="19"/>
      <c r="S17" s="186">
        <v>19.0</v>
      </c>
      <c r="T17" s="19"/>
      <c r="U17" s="157">
        <v>12.0</v>
      </c>
      <c r="V17" s="153">
        <v>38.62</v>
      </c>
      <c r="W17" s="156">
        <v>27.374404362416108</v>
      </c>
      <c r="X17" s="19"/>
      <c r="Y17" s="128"/>
    </row>
    <row r="18">
      <c r="A18" s="376" t="s">
        <v>1043</v>
      </c>
      <c r="B18" s="19"/>
      <c r="C18" s="156">
        <v>2573.54</v>
      </c>
      <c r="D18" s="19"/>
      <c r="E18" s="156">
        <v>785.01</v>
      </c>
      <c r="F18" s="19"/>
      <c r="G18" s="153">
        <v>1899.8998734802</v>
      </c>
      <c r="H18" s="185">
        <v>2740.0</v>
      </c>
      <c r="I18" s="19"/>
      <c r="J18" s="157">
        <v>-68.32</v>
      </c>
      <c r="K18" s="157">
        <v>10.88</v>
      </c>
      <c r="L18" s="157">
        <v>18.9</v>
      </c>
      <c r="M18" s="157">
        <v>5.73</v>
      </c>
      <c r="N18" s="157">
        <v>2.0</v>
      </c>
      <c r="O18" s="157">
        <v>389.0</v>
      </c>
      <c r="P18" s="157">
        <v>525.5</v>
      </c>
      <c r="Q18" s="186">
        <v>271.5</v>
      </c>
      <c r="R18" s="19"/>
      <c r="S18" s="186">
        <v>18.0</v>
      </c>
      <c r="T18" s="19"/>
      <c r="U18" s="157">
        <v>18.0</v>
      </c>
      <c r="V18" s="153">
        <v>-31.3</v>
      </c>
      <c r="W18" s="156">
        <v>38.975159740571705</v>
      </c>
      <c r="X18" s="19"/>
      <c r="Y18" s="128"/>
    </row>
    <row r="19">
      <c r="A19" s="376" t="s">
        <v>1044</v>
      </c>
      <c r="B19" s="19"/>
      <c r="C19" s="156">
        <v>714.42</v>
      </c>
      <c r="D19" s="19"/>
      <c r="E19" s="156">
        <v>27.51</v>
      </c>
      <c r="F19" s="19"/>
      <c r="G19" s="153">
        <v>431.055124819279</v>
      </c>
      <c r="H19" s="185">
        <v>531.0</v>
      </c>
      <c r="I19" s="19"/>
      <c r="J19" s="157">
        <v>-164.26</v>
      </c>
      <c r="K19" s="157">
        <v>10.07</v>
      </c>
      <c r="L19" s="157">
        <v>-22.57</v>
      </c>
      <c r="M19" s="157">
        <v>-26.17</v>
      </c>
      <c r="N19" s="157">
        <v>-4.0</v>
      </c>
      <c r="O19" s="157">
        <v>309.0</v>
      </c>
      <c r="P19" s="157">
        <v>285.5</v>
      </c>
      <c r="Q19" s="186">
        <v>287.0</v>
      </c>
      <c r="R19" s="19"/>
      <c r="S19" s="186">
        <v>2.0</v>
      </c>
      <c r="T19" s="19"/>
      <c r="U19" s="157">
        <v>11.0</v>
      </c>
      <c r="V19" s="153">
        <v>-33.61</v>
      </c>
      <c r="W19" s="156">
        <v>28.065493594574228</v>
      </c>
      <c r="X19" s="19"/>
      <c r="Y19" s="128"/>
    </row>
    <row r="20">
      <c r="A20" s="376" t="s">
        <v>1045</v>
      </c>
      <c r="B20" s="19"/>
      <c r="C20" s="156">
        <v>1195.48</v>
      </c>
      <c r="D20" s="19"/>
      <c r="E20" s="156">
        <v>0.0</v>
      </c>
      <c r="F20" s="19"/>
      <c r="G20" s="153">
        <v>197.595043374226</v>
      </c>
      <c r="H20" s="185">
        <v>1496.0</v>
      </c>
      <c r="I20" s="19"/>
      <c r="J20" s="157">
        <v>205.85</v>
      </c>
      <c r="K20" s="157">
        <v>-0.05</v>
      </c>
      <c r="L20" s="157">
        <v>17.65</v>
      </c>
      <c r="M20" s="157">
        <v>23.75</v>
      </c>
      <c r="N20" s="157">
        <v>-11.0</v>
      </c>
      <c r="O20" s="157">
        <v>345.0</v>
      </c>
      <c r="P20" s="157">
        <v>548.0</v>
      </c>
      <c r="Q20" s="186">
        <v>589.0</v>
      </c>
      <c r="R20" s="19"/>
      <c r="S20" s="186">
        <v>24.0</v>
      </c>
      <c r="T20" s="19"/>
      <c r="U20" s="157">
        <v>27.0</v>
      </c>
      <c r="V20" s="153">
        <v>17.5</v>
      </c>
      <c r="W20" s="156">
        <v>27.88572864321608</v>
      </c>
      <c r="X20" s="19"/>
      <c r="Y20" s="128"/>
    </row>
    <row r="21">
      <c r="A21" s="376" t="s">
        <v>1046</v>
      </c>
      <c r="B21" s="19"/>
      <c r="C21" s="156">
        <v>595.45</v>
      </c>
      <c r="D21" s="19"/>
      <c r="E21" s="156">
        <v>169.78</v>
      </c>
      <c r="F21" s="19"/>
      <c r="G21" s="153">
        <v>144.56999874115</v>
      </c>
      <c r="H21" s="185">
        <v>335.0</v>
      </c>
      <c r="I21" s="19"/>
      <c r="J21" s="157">
        <v>91.39</v>
      </c>
      <c r="K21" s="157">
        <v>35.81</v>
      </c>
      <c r="L21" s="157">
        <v>29.71</v>
      </c>
      <c r="M21" s="157">
        <v>24.92</v>
      </c>
      <c r="N21" s="157">
        <v>-60.0</v>
      </c>
      <c r="O21" s="157">
        <v>132.0</v>
      </c>
      <c r="P21" s="157">
        <v>225.0</v>
      </c>
      <c r="Q21" s="186">
        <v>239.5</v>
      </c>
      <c r="R21" s="19"/>
      <c r="S21" s="186">
        <v>16.0</v>
      </c>
      <c r="T21" s="19"/>
      <c r="U21" s="157">
        <v>12.0</v>
      </c>
      <c r="V21" s="153">
        <v>53.64</v>
      </c>
      <c r="W21" s="156">
        <v>27.277991913746632</v>
      </c>
      <c r="X21" s="19"/>
      <c r="Y21" s="128"/>
    </row>
    <row r="22">
      <c r="A22" s="170" t="s">
        <v>43</v>
      </c>
      <c r="B22" s="19"/>
      <c r="C22" s="177">
        <v>10607.23</v>
      </c>
      <c r="D22" s="19"/>
      <c r="E22" s="177">
        <v>1339.15</v>
      </c>
      <c r="F22" s="19"/>
      <c r="G22" s="174">
        <v>3195.364671211615</v>
      </c>
      <c r="H22" s="170">
        <v>7640.0</v>
      </c>
      <c r="I22" s="19"/>
      <c r="J22" s="178">
        <v>-258.9</v>
      </c>
      <c r="K22" s="178">
        <v>81.57</v>
      </c>
      <c r="L22" s="178">
        <v>58.01</v>
      </c>
      <c r="M22" s="178">
        <v>47.71</v>
      </c>
      <c r="N22" s="178">
        <v>-10.0</v>
      </c>
      <c r="O22" s="178">
        <v>2100.0</v>
      </c>
      <c r="P22" s="178">
        <v>2421.0</v>
      </c>
      <c r="Q22" s="193">
        <v>2204.5</v>
      </c>
      <c r="R22" s="19"/>
      <c r="S22" s="193">
        <v>100.0</v>
      </c>
      <c r="T22" s="19"/>
      <c r="U22" s="178">
        <v>113.0</v>
      </c>
      <c r="V22" s="174">
        <v>-31.81</v>
      </c>
      <c r="W22" s="177">
        <v>30.1959225504191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8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127381.01857142858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745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117956.11</v>
      </c>
      <c r="E2" s="3"/>
      <c r="F2" s="136">
        <v>0.07990182595398043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1047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1048</v>
      </c>
      <c r="B5" s="19"/>
      <c r="C5" s="150">
        <v>166422.88</v>
      </c>
      <c r="D5" s="19"/>
      <c r="E5" s="150">
        <v>43146.67259259259</v>
      </c>
      <c r="F5" s="19"/>
      <c r="G5" s="151">
        <v>0.007501829781025609</v>
      </c>
      <c r="H5" s="152">
        <v>-0.05040969006056288</v>
      </c>
      <c r="I5" s="19"/>
      <c r="J5" s="151">
        <v>0.27748612450403454</v>
      </c>
      <c r="K5" s="151">
        <v>0.28311516421299765</v>
      </c>
      <c r="L5" s="151">
        <v>0.005629039708963095</v>
      </c>
      <c r="M5" s="151">
        <v>0.21680631052653337</v>
      </c>
      <c r="N5" s="151">
        <v>0.499921474739531</v>
      </c>
      <c r="O5" s="153">
        <v>61.05021276595745</v>
      </c>
      <c r="P5" s="154">
        <v>31.512249120629</v>
      </c>
      <c r="Q5" s="155">
        <v>5.71896309089746</v>
      </c>
      <c r="R5" s="19"/>
      <c r="S5" s="156">
        <v>11007.27</v>
      </c>
      <c r="T5" s="19"/>
      <c r="U5" s="157">
        <v>24506.58079488</v>
      </c>
      <c r="V5" s="153">
        <v>15723.65</v>
      </c>
      <c r="W5" s="156">
        <v>6662.0527</v>
      </c>
      <c r="X5" s="19"/>
      <c r="Y5" s="128"/>
    </row>
    <row r="6">
      <c r="A6" s="376" t="s">
        <v>1049</v>
      </c>
      <c r="B6" s="19"/>
      <c r="C6" s="150">
        <v>139302.63</v>
      </c>
      <c r="D6" s="19"/>
      <c r="E6" s="150">
        <v>36115.496666666666</v>
      </c>
      <c r="F6" s="19"/>
      <c r="G6" s="151">
        <v>0.03396423011497198</v>
      </c>
      <c r="H6" s="152">
        <v>0.00856062114274338</v>
      </c>
      <c r="I6" s="19"/>
      <c r="J6" s="151">
        <v>0.28841271697454673</v>
      </c>
      <c r="K6" s="151">
        <v>0.2659544360361323</v>
      </c>
      <c r="L6" s="151">
        <v>-0.022458280938414444</v>
      </c>
      <c r="M6" s="151">
        <v>0.2246226270099854</v>
      </c>
      <c r="N6" s="151">
        <v>0.49057706304611765</v>
      </c>
      <c r="O6" s="153">
        <v>59.63297517123288</v>
      </c>
      <c r="P6" s="154">
        <v>29.9063594771242</v>
      </c>
      <c r="Q6" s="155">
        <v>7.37812353610386</v>
      </c>
      <c r="R6" s="19"/>
      <c r="S6" s="156">
        <v>5871.61</v>
      </c>
      <c r="T6" s="19"/>
      <c r="U6" s="157">
        <v>11431.67471699</v>
      </c>
      <c r="V6" s="153">
        <v>12105.73</v>
      </c>
      <c r="W6" s="156">
        <v>10504.5823</v>
      </c>
      <c r="X6" s="19"/>
      <c r="Y6" s="128"/>
    </row>
    <row r="7">
      <c r="A7" s="376" t="s">
        <v>1050</v>
      </c>
      <c r="B7" s="19"/>
      <c r="C7" s="150">
        <v>111832.93</v>
      </c>
      <c r="D7" s="19"/>
      <c r="E7" s="150">
        <v>28993.722592592592</v>
      </c>
      <c r="F7" s="19"/>
      <c r="G7" s="151">
        <v>0.05407598988460418</v>
      </c>
      <c r="H7" s="152">
        <v>0.03587786259541985</v>
      </c>
      <c r="I7" s="19"/>
      <c r="J7" s="151">
        <v>0.28496695919529247</v>
      </c>
      <c r="K7" s="151">
        <v>0.28074208822034796</v>
      </c>
      <c r="L7" s="151">
        <v>-0.0042248709749445</v>
      </c>
      <c r="M7" s="151">
        <v>0.2453483459657187</v>
      </c>
      <c r="N7" s="151">
        <v>0.5260904341860667</v>
      </c>
      <c r="O7" s="153">
        <v>55.28073652990608</v>
      </c>
      <c r="P7" s="154">
        <v>26.6114734299517</v>
      </c>
      <c r="Q7" s="155">
        <v>6.69026119402985</v>
      </c>
      <c r="R7" s="19"/>
      <c r="S7" s="156">
        <v>4406.72</v>
      </c>
      <c r="T7" s="19"/>
      <c r="U7" s="157">
        <v>9211.05241743</v>
      </c>
      <c r="V7" s="153">
        <v>10589.23</v>
      </c>
      <c r="W7" s="156">
        <v>9681.196</v>
      </c>
      <c r="X7" s="19"/>
      <c r="Y7" s="128"/>
    </row>
    <row r="8">
      <c r="A8" s="376" t="s">
        <v>1051</v>
      </c>
      <c r="B8" s="19"/>
      <c r="C8" s="150">
        <v>174376.32</v>
      </c>
      <c r="D8" s="19"/>
      <c r="E8" s="150">
        <v>45208.67555555556</v>
      </c>
      <c r="F8" s="19"/>
      <c r="G8" s="151">
        <v>0.11061381465108742</v>
      </c>
      <c r="H8" s="152">
        <v>0.12372138334145154</v>
      </c>
      <c r="I8" s="19"/>
      <c r="J8" s="151">
        <v>0.24281060639426272</v>
      </c>
      <c r="K8" s="151">
        <v>0.2434289248677802</v>
      </c>
      <c r="L8" s="151">
        <v>6.183184735175051E-4</v>
      </c>
      <c r="M8" s="151">
        <v>0.22764697924580585</v>
      </c>
      <c r="N8" s="151">
        <v>0.4710759041135861</v>
      </c>
      <c r="O8" s="153">
        <v>72.38535491905355</v>
      </c>
      <c r="P8" s="154">
        <v>35.611956799591</v>
      </c>
      <c r="Q8" s="155">
        <v>7.31810074979981</v>
      </c>
      <c r="R8" s="19"/>
      <c r="S8" s="156">
        <v>5303.76</v>
      </c>
      <c r="T8" s="19"/>
      <c r="U8" s="157">
        <v>12538.5118255</v>
      </c>
      <c r="V8" s="153">
        <v>13216.8</v>
      </c>
      <c r="W8" s="156">
        <v>8126.6957</v>
      </c>
      <c r="X8" s="19"/>
      <c r="Y8" s="128"/>
    </row>
    <row r="9">
      <c r="A9" s="376" t="s">
        <v>1052</v>
      </c>
      <c r="B9" s="19"/>
      <c r="C9" s="150">
        <v>117353.44</v>
      </c>
      <c r="D9" s="19"/>
      <c r="E9" s="150">
        <v>30424.965925925924</v>
      </c>
      <c r="F9" s="19"/>
      <c r="G9" s="151">
        <v>0.3097504069482259</v>
      </c>
      <c r="H9" s="152">
        <v>0.31633272616879177</v>
      </c>
      <c r="I9" s="19"/>
      <c r="J9" s="151">
        <v>0.27137397932263424</v>
      </c>
      <c r="K9" s="151">
        <v>0.2672166968433137</v>
      </c>
      <c r="L9" s="151">
        <v>-0.004157282479320589</v>
      </c>
      <c r="M9" s="151">
        <v>0.23468911946680046</v>
      </c>
      <c r="N9" s="151">
        <v>0.5019058163101141</v>
      </c>
      <c r="O9" s="153">
        <v>59.26941414141414</v>
      </c>
      <c r="P9" s="154">
        <v>31.1390038040894</v>
      </c>
      <c r="Q9" s="155">
        <v>6.98635514018692</v>
      </c>
      <c r="R9" s="19"/>
      <c r="S9" s="156">
        <v>7067.71</v>
      </c>
      <c r="T9" s="19"/>
      <c r="U9" s="157">
        <v>13885.47386933</v>
      </c>
      <c r="V9" s="153">
        <v>14317.49</v>
      </c>
      <c r="W9" s="156">
        <v>8919.4754</v>
      </c>
      <c r="X9" s="19"/>
      <c r="Y9" s="128"/>
    </row>
    <row r="10">
      <c r="A10" s="376" t="s">
        <v>1053</v>
      </c>
      <c r="B10" s="19"/>
      <c r="C10" s="150">
        <v>118365.56</v>
      </c>
      <c r="D10" s="19"/>
      <c r="E10" s="150">
        <v>30687.367407407408</v>
      </c>
      <c r="F10" s="19"/>
      <c r="G10" s="151">
        <v>0.029093567302305248</v>
      </c>
      <c r="H10" s="152">
        <v>0.008277765003449069</v>
      </c>
      <c r="I10" s="19"/>
      <c r="J10" s="151">
        <v>0.28567355234073155</v>
      </c>
      <c r="K10" s="151">
        <v>0.2895937145906292</v>
      </c>
      <c r="L10" s="151">
        <v>0.00392016224989769</v>
      </c>
      <c r="M10" s="151">
        <v>0.23346390453439328</v>
      </c>
      <c r="N10" s="151">
        <v>0.5230576191250225</v>
      </c>
      <c r="O10" s="153">
        <v>57.403278370514066</v>
      </c>
      <c r="P10" s="154">
        <v>29.4788963460104</v>
      </c>
      <c r="Q10" s="155">
        <v>7.88505997402399</v>
      </c>
      <c r="R10" s="19"/>
      <c r="S10" s="156">
        <v>3870.4</v>
      </c>
      <c r="T10" s="19"/>
      <c r="U10" s="157">
        <v>8235.03793641</v>
      </c>
      <c r="V10" s="153">
        <v>10598.03</v>
      </c>
      <c r="W10" s="156">
        <v>9336.5238</v>
      </c>
      <c r="X10" s="19"/>
      <c r="Y10" s="128"/>
    </row>
    <row r="11">
      <c r="A11" s="376" t="s">
        <v>1054</v>
      </c>
      <c r="B11" s="19"/>
      <c r="C11" s="150">
        <v>64013.37</v>
      </c>
      <c r="D11" s="19"/>
      <c r="E11" s="150">
        <v>16596.05888888889</v>
      </c>
      <c r="F11" s="19"/>
      <c r="G11" s="151">
        <v>0.1025652022491766</v>
      </c>
      <c r="H11" s="152">
        <v>0.09283819628647215</v>
      </c>
      <c r="I11" s="19"/>
      <c r="J11" s="151">
        <v>0.28812090349250474</v>
      </c>
      <c r="K11" s="151">
        <v>0.30336641860911245</v>
      </c>
      <c r="L11" s="151">
        <v>0.01524551511660767</v>
      </c>
      <c r="M11" s="151">
        <v>0.3169103532590145</v>
      </c>
      <c r="N11" s="151">
        <v>0.6202767718681269</v>
      </c>
      <c r="O11" s="153">
        <v>45.822025769506084</v>
      </c>
      <c r="P11" s="154">
        <v>27.2357799671593</v>
      </c>
      <c r="Q11" s="155">
        <v>4.98470707070707</v>
      </c>
      <c r="R11" s="19"/>
      <c r="S11" s="156">
        <v>2289.44</v>
      </c>
      <c r="T11" s="19"/>
      <c r="U11" s="157">
        <v>5877.40849327</v>
      </c>
      <c r="V11" s="153">
        <v>4885.22</v>
      </c>
      <c r="W11" s="156">
        <v>8175.7878</v>
      </c>
      <c r="X11" s="19"/>
      <c r="Y11" s="128"/>
    </row>
    <row r="12">
      <c r="A12" s="170" t="s">
        <v>43</v>
      </c>
      <c r="B12" s="19"/>
      <c r="C12" s="171">
        <v>891667.13</v>
      </c>
      <c r="D12" s="19"/>
      <c r="E12" s="171">
        <v>231172.95962962962</v>
      </c>
      <c r="F12" s="19"/>
      <c r="G12" s="172">
        <v>0.07990182595398043</v>
      </c>
      <c r="H12" s="173">
        <v>0.05938134229127301</v>
      </c>
      <c r="I12" s="19"/>
      <c r="J12" s="172">
        <v>0.27439608545399674</v>
      </c>
      <c r="K12" s="172">
        <v>0.27259687300573704</v>
      </c>
      <c r="L12" s="172">
        <v>-0.0017992124482596999</v>
      </c>
      <c r="M12" s="172">
        <v>0.2354785481438572</v>
      </c>
      <c r="N12" s="172">
        <v>0.5080754211495943</v>
      </c>
      <c r="O12" s="174">
        <v>59.7111852943146</v>
      </c>
      <c r="P12" s="175">
        <v>30.6616522453231</v>
      </c>
      <c r="Q12" s="176">
        <v>6.807236952088</v>
      </c>
      <c r="R12" s="19"/>
      <c r="S12" s="177">
        <v>39816.91</v>
      </c>
      <c r="T12" s="19"/>
      <c r="U12" s="178">
        <v>85685.74005381</v>
      </c>
      <c r="V12" s="174">
        <v>81436.15</v>
      </c>
      <c r="W12" s="177">
        <v>61406.3137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1055</v>
      </c>
      <c r="B15" s="19"/>
      <c r="C15" s="156">
        <v>2409.61</v>
      </c>
      <c r="D15" s="19"/>
      <c r="E15" s="156">
        <v>0.0</v>
      </c>
      <c r="F15" s="19"/>
      <c r="G15" s="153">
        <v>418.499231674522</v>
      </c>
      <c r="H15" s="185">
        <v>1334.0</v>
      </c>
      <c r="I15" s="19"/>
      <c r="J15" s="157">
        <v>-203.15</v>
      </c>
      <c r="K15" s="157">
        <v>-1.7</v>
      </c>
      <c r="L15" s="157">
        <v>17.04</v>
      </c>
      <c r="M15" s="157">
        <v>4.76</v>
      </c>
      <c r="N15" s="157">
        <v>48.0</v>
      </c>
      <c r="O15" s="157">
        <v>251.0</v>
      </c>
      <c r="P15" s="157">
        <v>265.0</v>
      </c>
      <c r="Q15" s="186">
        <v>152.0</v>
      </c>
      <c r="R15" s="19"/>
      <c r="S15" s="186">
        <v>14.0</v>
      </c>
      <c r="T15" s="19"/>
      <c r="U15" s="157">
        <v>7.0</v>
      </c>
      <c r="V15" s="153">
        <v>-34.5</v>
      </c>
      <c r="W15" s="156">
        <v>31.44360469745223</v>
      </c>
      <c r="X15" s="19"/>
      <c r="Y15" s="128"/>
    </row>
    <row r="16">
      <c r="A16" s="376" t="s">
        <v>1056</v>
      </c>
      <c r="B16" s="19"/>
      <c r="C16" s="156">
        <v>1802.98</v>
      </c>
      <c r="D16" s="19"/>
      <c r="E16" s="156">
        <v>20.7</v>
      </c>
      <c r="F16" s="19"/>
      <c r="G16" s="153">
        <v>86.0399989485741</v>
      </c>
      <c r="H16" s="185">
        <v>637.0</v>
      </c>
      <c r="I16" s="19"/>
      <c r="J16" s="157">
        <v>-84.83</v>
      </c>
      <c r="K16" s="157">
        <v>18.71</v>
      </c>
      <c r="L16" s="157">
        <v>2.36</v>
      </c>
      <c r="M16" s="157">
        <v>16.9</v>
      </c>
      <c r="N16" s="157">
        <v>29.0</v>
      </c>
      <c r="O16" s="157">
        <v>408.0</v>
      </c>
      <c r="P16" s="157">
        <v>326.0</v>
      </c>
      <c r="Q16" s="186">
        <v>456.0</v>
      </c>
      <c r="R16" s="19"/>
      <c r="S16" s="186">
        <v>6.0</v>
      </c>
      <c r="T16" s="19"/>
      <c r="U16" s="157">
        <v>16.0</v>
      </c>
      <c r="V16" s="153">
        <v>-47.67</v>
      </c>
      <c r="W16" s="156">
        <v>28.463714227309893</v>
      </c>
      <c r="X16" s="19"/>
      <c r="Y16" s="128"/>
    </row>
    <row r="17">
      <c r="A17" s="376" t="s">
        <v>1057</v>
      </c>
      <c r="B17" s="19"/>
      <c r="C17" s="156">
        <v>1508.01</v>
      </c>
      <c r="D17" s="19"/>
      <c r="E17" s="156">
        <v>336.15</v>
      </c>
      <c r="F17" s="19"/>
      <c r="G17" s="153">
        <v>122.499599400759</v>
      </c>
      <c r="H17" s="185">
        <v>725.0</v>
      </c>
      <c r="I17" s="19"/>
      <c r="J17" s="157">
        <v>-25.48</v>
      </c>
      <c r="K17" s="157">
        <v>2.21</v>
      </c>
      <c r="L17" s="157">
        <v>0.56</v>
      </c>
      <c r="M17" s="157">
        <v>-3.4</v>
      </c>
      <c r="N17" s="157">
        <v>3.0</v>
      </c>
      <c r="O17" s="157">
        <v>201.0</v>
      </c>
      <c r="P17" s="157">
        <v>343.5</v>
      </c>
      <c r="Q17" s="186">
        <v>327.0</v>
      </c>
      <c r="R17" s="19"/>
      <c r="S17" s="186">
        <v>25.0</v>
      </c>
      <c r="T17" s="19"/>
      <c r="U17" s="157">
        <v>16.0</v>
      </c>
      <c r="V17" s="153">
        <v>48.16</v>
      </c>
      <c r="W17" s="156">
        <v>27.342458973001587</v>
      </c>
      <c r="X17" s="19"/>
      <c r="Y17" s="128"/>
    </row>
    <row r="18">
      <c r="A18" s="376" t="s">
        <v>1058</v>
      </c>
      <c r="B18" s="19"/>
      <c r="C18" s="156">
        <v>2545.49</v>
      </c>
      <c r="D18" s="19"/>
      <c r="E18" s="156">
        <v>785.01</v>
      </c>
      <c r="F18" s="19"/>
      <c r="G18" s="153">
        <v>2015.8873745352</v>
      </c>
      <c r="H18" s="185">
        <v>2950.0</v>
      </c>
      <c r="I18" s="19"/>
      <c r="J18" s="157">
        <v>-67.28</v>
      </c>
      <c r="K18" s="157">
        <v>10.88</v>
      </c>
      <c r="L18" s="157">
        <v>18.9</v>
      </c>
      <c r="M18" s="157">
        <v>5.73</v>
      </c>
      <c r="N18" s="157">
        <v>2.0</v>
      </c>
      <c r="O18" s="157">
        <v>432.0</v>
      </c>
      <c r="P18" s="157">
        <v>398.0</v>
      </c>
      <c r="Q18" s="186">
        <v>301.5</v>
      </c>
      <c r="R18" s="19"/>
      <c r="S18" s="186">
        <v>14.0</v>
      </c>
      <c r="T18" s="19"/>
      <c r="U18" s="157">
        <v>14.0</v>
      </c>
      <c r="V18" s="153">
        <v>-29.59</v>
      </c>
      <c r="W18" s="156">
        <v>39.140907253536945</v>
      </c>
      <c r="X18" s="19"/>
      <c r="Y18" s="128"/>
    </row>
    <row r="19">
      <c r="A19" s="376" t="s">
        <v>1059</v>
      </c>
      <c r="B19" s="19"/>
      <c r="C19" s="156">
        <v>726.25</v>
      </c>
      <c r="D19" s="19"/>
      <c r="E19" s="156">
        <v>27.51</v>
      </c>
      <c r="F19" s="19"/>
      <c r="G19" s="153">
        <v>531.630120098591</v>
      </c>
      <c r="H19" s="185">
        <v>558.0</v>
      </c>
      <c r="I19" s="19"/>
      <c r="J19" s="157">
        <v>-190.04</v>
      </c>
      <c r="K19" s="157">
        <v>29.15</v>
      </c>
      <c r="L19" s="157">
        <v>-22.65</v>
      </c>
      <c r="M19" s="157">
        <v>-26.3</v>
      </c>
      <c r="N19" s="157">
        <v>-4.0</v>
      </c>
      <c r="O19" s="157">
        <v>361.0</v>
      </c>
      <c r="P19" s="157">
        <v>312.5</v>
      </c>
      <c r="Q19" s="186">
        <v>268.0</v>
      </c>
      <c r="R19" s="19"/>
      <c r="S19" s="186">
        <v>6.0</v>
      </c>
      <c r="T19" s="19"/>
      <c r="U19" s="157">
        <v>14.0</v>
      </c>
      <c r="V19" s="153">
        <v>-32.71</v>
      </c>
      <c r="W19" s="156">
        <v>28.026866171893705</v>
      </c>
      <c r="X19" s="19"/>
      <c r="Y19" s="128"/>
    </row>
    <row r="20">
      <c r="A20" s="376" t="s">
        <v>1060</v>
      </c>
      <c r="B20" s="19"/>
      <c r="C20" s="156">
        <v>1251.0</v>
      </c>
      <c r="D20" s="19"/>
      <c r="E20" s="156">
        <v>0.0</v>
      </c>
      <c r="F20" s="19"/>
      <c r="G20" s="153">
        <v>197.595043374226</v>
      </c>
      <c r="H20" s="185">
        <v>1577.0</v>
      </c>
      <c r="I20" s="19"/>
      <c r="J20" s="157">
        <v>215.97</v>
      </c>
      <c r="K20" s="157">
        <v>-0.05</v>
      </c>
      <c r="L20" s="157">
        <v>17.65</v>
      </c>
      <c r="M20" s="157">
        <v>23.75</v>
      </c>
      <c r="N20" s="157">
        <v>-11.0</v>
      </c>
      <c r="O20" s="157">
        <v>236.0</v>
      </c>
      <c r="P20" s="157">
        <v>407.0</v>
      </c>
      <c r="Q20" s="186">
        <v>493.5</v>
      </c>
      <c r="R20" s="19"/>
      <c r="S20" s="186">
        <v>23.0</v>
      </c>
      <c r="T20" s="19"/>
      <c r="U20" s="157">
        <v>24.0</v>
      </c>
      <c r="V20" s="153">
        <v>17.98</v>
      </c>
      <c r="W20" s="156">
        <v>27.877058823529413</v>
      </c>
      <c r="X20" s="19"/>
      <c r="Y20" s="128"/>
    </row>
    <row r="21">
      <c r="A21" s="376" t="s">
        <v>1061</v>
      </c>
      <c r="B21" s="19"/>
      <c r="C21" s="156">
        <v>632.61</v>
      </c>
      <c r="D21" s="19"/>
      <c r="E21" s="156">
        <v>169.78</v>
      </c>
      <c r="F21" s="19"/>
      <c r="G21" s="153">
        <v>144.56999874115</v>
      </c>
      <c r="H21" s="185">
        <v>353.0</v>
      </c>
      <c r="I21" s="19"/>
      <c r="J21" s="157">
        <v>92.32</v>
      </c>
      <c r="K21" s="157">
        <v>36.09</v>
      </c>
      <c r="L21" s="157">
        <v>29.71</v>
      </c>
      <c r="M21" s="157">
        <v>24.92</v>
      </c>
      <c r="N21" s="157">
        <v>-60.0</v>
      </c>
      <c r="O21" s="157">
        <v>131.0</v>
      </c>
      <c r="P21" s="157">
        <v>235.5</v>
      </c>
      <c r="Q21" s="186">
        <v>200.0</v>
      </c>
      <c r="R21" s="19"/>
      <c r="S21" s="186">
        <v>21.0</v>
      </c>
      <c r="T21" s="19"/>
      <c r="U21" s="157">
        <v>18.0</v>
      </c>
      <c r="V21" s="153">
        <v>54.08</v>
      </c>
      <c r="W21" s="156">
        <v>27.167239185750635</v>
      </c>
      <c r="X21" s="19"/>
      <c r="Y21" s="128"/>
    </row>
    <row r="22">
      <c r="A22" s="170" t="s">
        <v>43</v>
      </c>
      <c r="B22" s="19"/>
      <c r="C22" s="177">
        <v>10875.95</v>
      </c>
      <c r="D22" s="19"/>
      <c r="E22" s="177">
        <v>1339.15</v>
      </c>
      <c r="F22" s="19"/>
      <c r="G22" s="174">
        <v>3516.721366773022</v>
      </c>
      <c r="H22" s="170">
        <v>8134.0</v>
      </c>
      <c r="I22" s="19"/>
      <c r="J22" s="178">
        <v>-262.49</v>
      </c>
      <c r="K22" s="178">
        <v>95.29</v>
      </c>
      <c r="L22" s="178">
        <v>63.57</v>
      </c>
      <c r="M22" s="178">
        <v>46.36</v>
      </c>
      <c r="N22" s="178">
        <v>7.0</v>
      </c>
      <c r="O22" s="178">
        <v>2020.0</v>
      </c>
      <c r="P22" s="178">
        <v>2287.5</v>
      </c>
      <c r="Q22" s="193">
        <v>2198.0</v>
      </c>
      <c r="R22" s="19"/>
      <c r="S22" s="193">
        <v>109.0</v>
      </c>
      <c r="T22" s="19"/>
      <c r="U22" s="178">
        <v>109.0</v>
      </c>
      <c r="V22" s="174">
        <v>-24.25</v>
      </c>
      <c r="W22" s="177">
        <v>30.2259561215309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132649.15857142856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745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122655.88</v>
      </c>
      <c r="E2" s="3"/>
      <c r="F2" s="136">
        <v>0.08147410928386452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1062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1063</v>
      </c>
      <c r="B5" s="19"/>
      <c r="C5" s="150">
        <v>173305.04</v>
      </c>
      <c r="D5" s="19"/>
      <c r="E5" s="150">
        <v>43326.26</v>
      </c>
      <c r="F5" s="19"/>
      <c r="G5" s="151">
        <v>0.009727182912207387</v>
      </c>
      <c r="H5" s="152">
        <v>-0.041630827455702735</v>
      </c>
      <c r="I5" s="19"/>
      <c r="J5" s="151">
        <v>0.27811262730731895</v>
      </c>
      <c r="K5" s="151">
        <v>0.28289291990584925</v>
      </c>
      <c r="L5" s="151">
        <v>0.004780292598530314</v>
      </c>
      <c r="M5" s="151">
        <v>0.2161828663494149</v>
      </c>
      <c r="N5" s="151">
        <v>0.4990757862552641</v>
      </c>
      <c r="O5" s="153">
        <v>61.08743038420867</v>
      </c>
      <c r="P5" s="154">
        <v>31.5402389450724</v>
      </c>
      <c r="Q5" s="155">
        <v>5.79629017447199</v>
      </c>
      <c r="R5" s="19"/>
      <c r="S5" s="156">
        <v>11498.45</v>
      </c>
      <c r="T5" s="19"/>
      <c r="U5" s="157">
        <v>25591.54438148</v>
      </c>
      <c r="V5" s="153">
        <v>16380.61</v>
      </c>
      <c r="W5" s="156">
        <v>8213.9541</v>
      </c>
      <c r="X5" s="19"/>
      <c r="Y5" s="128"/>
    </row>
    <row r="6">
      <c r="A6" s="376" t="s">
        <v>1064</v>
      </c>
      <c r="B6" s="19"/>
      <c r="C6" s="150">
        <v>144956.02</v>
      </c>
      <c r="D6" s="19"/>
      <c r="E6" s="150">
        <v>36239.005</v>
      </c>
      <c r="F6" s="19"/>
      <c r="G6" s="151">
        <v>0.032157693189537435</v>
      </c>
      <c r="H6" s="152">
        <v>0.00974770642201835</v>
      </c>
      <c r="I6" s="19"/>
      <c r="J6" s="151">
        <v>0.28913935412961805</v>
      </c>
      <c r="K6" s="151">
        <v>0.2675230790690859</v>
      </c>
      <c r="L6" s="151">
        <v>-0.021616275060532153</v>
      </c>
      <c r="M6" s="151">
        <v>0.2247590324292844</v>
      </c>
      <c r="N6" s="151">
        <v>0.4922821114983703</v>
      </c>
      <c r="O6" s="153">
        <v>59.70182042833608</v>
      </c>
      <c r="P6" s="154">
        <v>29.9208239135896</v>
      </c>
      <c r="Q6" s="155">
        <v>7.30779657758123</v>
      </c>
      <c r="R6" s="19"/>
      <c r="S6" s="156">
        <v>6122.53</v>
      </c>
      <c r="T6" s="19"/>
      <c r="U6" s="157">
        <v>11901.46206245</v>
      </c>
      <c r="V6" s="153">
        <v>12587.98</v>
      </c>
      <c r="W6" s="156">
        <v>8773.6543</v>
      </c>
      <c r="X6" s="19"/>
      <c r="Y6" s="128"/>
    </row>
    <row r="7">
      <c r="A7" s="376" t="s">
        <v>1065</v>
      </c>
      <c r="B7" s="19"/>
      <c r="C7" s="150">
        <v>117299.58</v>
      </c>
      <c r="D7" s="19"/>
      <c r="E7" s="150">
        <v>29324.895</v>
      </c>
      <c r="F7" s="19"/>
      <c r="G7" s="151">
        <v>0.06491985291888042</v>
      </c>
      <c r="H7" s="152">
        <v>0.04572127139364303</v>
      </c>
      <c r="I7" s="19"/>
      <c r="J7" s="151">
        <v>0.28699139417208486</v>
      </c>
      <c r="K7" s="151">
        <v>0.28105600974871353</v>
      </c>
      <c r="L7" s="151">
        <v>-0.005935384423371337</v>
      </c>
      <c r="M7" s="151">
        <v>0.24270063371070894</v>
      </c>
      <c r="N7" s="151">
        <v>0.5237566434594224</v>
      </c>
      <c r="O7" s="153">
        <v>55.77726105563481</v>
      </c>
      <c r="P7" s="154">
        <v>26.6071232480855</v>
      </c>
      <c r="Q7" s="155">
        <v>6.69283345178868</v>
      </c>
      <c r="R7" s="19"/>
      <c r="S7" s="156">
        <v>4587.12</v>
      </c>
      <c r="T7" s="19"/>
      <c r="U7" s="157">
        <v>9637.55321799</v>
      </c>
      <c r="V7" s="153">
        <v>11073.72</v>
      </c>
      <c r="W7" s="156">
        <v>8162.3316</v>
      </c>
      <c r="X7" s="19"/>
      <c r="Y7" s="128"/>
    </row>
    <row r="8">
      <c r="A8" s="376" t="s">
        <v>1066</v>
      </c>
      <c r="B8" s="19"/>
      <c r="C8" s="150">
        <v>180484.24</v>
      </c>
      <c r="D8" s="19"/>
      <c r="E8" s="150">
        <v>45121.06</v>
      </c>
      <c r="F8" s="19"/>
      <c r="G8" s="151">
        <v>0.10237290454510473</v>
      </c>
      <c r="H8" s="152">
        <v>0.12257309941520468</v>
      </c>
      <c r="I8" s="19"/>
      <c r="J8" s="151">
        <v>0.24371817727686362</v>
      </c>
      <c r="K8" s="151">
        <v>0.24457189226050985</v>
      </c>
      <c r="L8" s="151">
        <v>8.537149836462175E-4</v>
      </c>
      <c r="M8" s="151">
        <v>0.22788281957471743</v>
      </c>
      <c r="N8" s="151">
        <v>0.47245471183522725</v>
      </c>
      <c r="O8" s="153">
        <v>72.07837060702876</v>
      </c>
      <c r="P8" s="154">
        <v>35.3473765432099</v>
      </c>
      <c r="Q8" s="155">
        <v>7.20737125664708</v>
      </c>
      <c r="R8" s="19"/>
      <c r="S8" s="156">
        <v>5514.91</v>
      </c>
      <c r="T8" s="19"/>
      <c r="U8" s="157">
        <v>13009.21950709</v>
      </c>
      <c r="V8" s="153">
        <v>13721.91</v>
      </c>
      <c r="W8" s="156">
        <v>6475.4402</v>
      </c>
      <c r="X8" s="19"/>
      <c r="Y8" s="128"/>
    </row>
    <row r="9">
      <c r="A9" s="376" t="s">
        <v>1067</v>
      </c>
      <c r="B9" s="19"/>
      <c r="C9" s="150">
        <v>121930.71</v>
      </c>
      <c r="D9" s="19"/>
      <c r="E9" s="150">
        <v>30482.6775</v>
      </c>
      <c r="F9" s="19"/>
      <c r="G9" s="151">
        <v>0.3129670815774982</v>
      </c>
      <c r="H9" s="152">
        <v>0.31463628396143734</v>
      </c>
      <c r="I9" s="19"/>
      <c r="J9" s="151">
        <v>0.2714731998197993</v>
      </c>
      <c r="K9" s="151">
        <v>0.26499865292345137</v>
      </c>
      <c r="L9" s="151">
        <v>-0.006474546896347934</v>
      </c>
      <c r="M9" s="151">
        <v>0.23494667996274277</v>
      </c>
      <c r="N9" s="151">
        <v>0.49994533288619414</v>
      </c>
      <c r="O9" s="153">
        <v>59.420423976608184</v>
      </c>
      <c r="P9" s="154">
        <v>31.0919628616997</v>
      </c>
      <c r="Q9" s="155">
        <v>7.00333858504014</v>
      </c>
      <c r="R9" s="19"/>
      <c r="S9" s="156">
        <v>7332.98</v>
      </c>
      <c r="T9" s="19"/>
      <c r="U9" s="157">
        <v>14432.54624679</v>
      </c>
      <c r="V9" s="153">
        <v>14931.74</v>
      </c>
      <c r="W9" s="156">
        <v>7966.7999</v>
      </c>
      <c r="X9" s="19"/>
      <c r="Y9" s="128"/>
    </row>
    <row r="10">
      <c r="A10" s="376" t="s">
        <v>1068</v>
      </c>
      <c r="B10" s="19"/>
      <c r="C10" s="150">
        <v>123314.8</v>
      </c>
      <c r="D10" s="19"/>
      <c r="E10" s="150">
        <v>30828.7</v>
      </c>
      <c r="F10" s="19"/>
      <c r="G10" s="151">
        <v>0.03429132330372887</v>
      </c>
      <c r="H10" s="152">
        <v>0.01419383455311599</v>
      </c>
      <c r="I10" s="19"/>
      <c r="J10" s="151">
        <v>0.28657801010097733</v>
      </c>
      <c r="K10" s="151">
        <v>0.29165178307875456</v>
      </c>
      <c r="L10" s="151">
        <v>0.005073772977777201</v>
      </c>
      <c r="M10" s="151">
        <v>0.23374784454096345</v>
      </c>
      <c r="N10" s="151">
        <v>0.525399627619718</v>
      </c>
      <c r="O10" s="153">
        <v>57.43586399627387</v>
      </c>
      <c r="P10" s="154">
        <v>29.6212943033434</v>
      </c>
      <c r="Q10" s="155">
        <v>8.02225763904155</v>
      </c>
      <c r="R10" s="19"/>
      <c r="S10" s="156">
        <v>4035.63</v>
      </c>
      <c r="T10" s="19"/>
      <c r="U10" s="157">
        <v>8594.69569079</v>
      </c>
      <c r="V10" s="153">
        <v>11023.28</v>
      </c>
      <c r="W10" s="156">
        <v>10410.5196</v>
      </c>
      <c r="X10" s="19"/>
      <c r="Y10" s="128"/>
    </row>
    <row r="11">
      <c r="A11" s="376" t="s">
        <v>1069</v>
      </c>
      <c r="B11" s="19"/>
      <c r="C11" s="150">
        <v>67253.72</v>
      </c>
      <c r="D11" s="19"/>
      <c r="E11" s="150">
        <v>16813.43</v>
      </c>
      <c r="F11" s="19"/>
      <c r="G11" s="151">
        <v>0.11069911545347047</v>
      </c>
      <c r="H11" s="152">
        <v>0.1040339702760085</v>
      </c>
      <c r="I11" s="19"/>
      <c r="J11" s="151">
        <v>0.2888446914163261</v>
      </c>
      <c r="K11" s="151">
        <v>0.2976823631466036</v>
      </c>
      <c r="L11" s="151">
        <v>0.008837671730277523</v>
      </c>
      <c r="M11" s="151">
        <v>0.31206014329021503</v>
      </c>
      <c r="N11" s="151">
        <v>0.6097425064368187</v>
      </c>
      <c r="O11" s="153">
        <v>46.51017980636238</v>
      </c>
      <c r="P11" s="154">
        <v>27.400758983891</v>
      </c>
      <c r="Q11" s="155">
        <v>5.01825579905165</v>
      </c>
      <c r="R11" s="19"/>
      <c r="S11" s="156">
        <v>2407.11</v>
      </c>
      <c r="T11" s="19"/>
      <c r="U11" s="157">
        <v>6166.67464096</v>
      </c>
      <c r="V11" s="153">
        <v>5184.47</v>
      </c>
      <c r="W11" s="156">
        <v>7613.1758</v>
      </c>
      <c r="X11" s="19"/>
      <c r="Y11" s="128"/>
    </row>
    <row r="12">
      <c r="A12" s="170" t="s">
        <v>43</v>
      </c>
      <c r="B12" s="19"/>
      <c r="C12" s="171">
        <v>928544.11</v>
      </c>
      <c r="D12" s="19"/>
      <c r="E12" s="171">
        <v>232136.0275</v>
      </c>
      <c r="F12" s="19"/>
      <c r="G12" s="172">
        <v>0.08147410928386452</v>
      </c>
      <c r="H12" s="173">
        <v>0.06418156716166616</v>
      </c>
      <c r="I12" s="19"/>
      <c r="J12" s="172">
        <v>0.275299985479419</v>
      </c>
      <c r="K12" s="172">
        <v>0.27269751902254813</v>
      </c>
      <c r="L12" s="172">
        <v>-0.0026024664568708535</v>
      </c>
      <c r="M12" s="172">
        <v>0.2348867246597472</v>
      </c>
      <c r="N12" s="172">
        <v>0.5075842436822953</v>
      </c>
      <c r="O12" s="174">
        <v>59.8404401624025</v>
      </c>
      <c r="P12" s="175">
        <v>30.6396856506033</v>
      </c>
      <c r="Q12" s="176">
        <v>6.81580141344265</v>
      </c>
      <c r="R12" s="19"/>
      <c r="S12" s="177">
        <v>41498.73</v>
      </c>
      <c r="T12" s="19"/>
      <c r="U12" s="178">
        <v>89333.69574755</v>
      </c>
      <c r="V12" s="174">
        <v>84903.71</v>
      </c>
      <c r="W12" s="177">
        <v>57615.8755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1070</v>
      </c>
      <c r="B15" s="19"/>
      <c r="C15" s="156">
        <v>2513.71</v>
      </c>
      <c r="D15" s="19"/>
      <c r="E15" s="156">
        <v>173.98</v>
      </c>
      <c r="F15" s="19"/>
      <c r="G15" s="153">
        <v>528.224831647575</v>
      </c>
      <c r="H15" s="185">
        <v>1398.0</v>
      </c>
      <c r="I15" s="19"/>
      <c r="J15" s="157">
        <v>-242.0</v>
      </c>
      <c r="K15" s="157">
        <v>-1.7</v>
      </c>
      <c r="L15" s="157">
        <v>17.97</v>
      </c>
      <c r="M15" s="157">
        <v>5.54</v>
      </c>
      <c r="N15" s="157">
        <v>48.0</v>
      </c>
      <c r="O15" s="157">
        <v>453.0</v>
      </c>
      <c r="P15" s="157">
        <v>385.0</v>
      </c>
      <c r="Q15" s="186">
        <v>226.0</v>
      </c>
      <c r="R15" s="19"/>
      <c r="S15" s="186">
        <v>18.0</v>
      </c>
      <c r="T15" s="19"/>
      <c r="U15" s="157">
        <v>18.0</v>
      </c>
      <c r="V15" s="153">
        <v>17.57</v>
      </c>
      <c r="W15" s="156">
        <v>31.396272380952382</v>
      </c>
      <c r="X15" s="19"/>
      <c r="Y15" s="128"/>
    </row>
    <row r="16">
      <c r="A16" s="376" t="s">
        <v>1071</v>
      </c>
      <c r="B16" s="19"/>
      <c r="C16" s="156">
        <v>1851.7</v>
      </c>
      <c r="D16" s="19"/>
      <c r="E16" s="156">
        <v>20.7</v>
      </c>
      <c r="F16" s="19"/>
      <c r="G16" s="153">
        <v>125.819997489452</v>
      </c>
      <c r="H16" s="185">
        <v>663.0</v>
      </c>
      <c r="I16" s="19"/>
      <c r="J16" s="157">
        <v>-84.83</v>
      </c>
      <c r="K16" s="157">
        <v>18.71</v>
      </c>
      <c r="L16" s="157">
        <v>2.36</v>
      </c>
      <c r="M16" s="157">
        <v>16.9</v>
      </c>
      <c r="N16" s="157">
        <v>29.0</v>
      </c>
      <c r="O16" s="157">
        <v>315.0</v>
      </c>
      <c r="P16" s="157">
        <v>205.5</v>
      </c>
      <c r="Q16" s="186">
        <v>331.5</v>
      </c>
      <c r="R16" s="19"/>
      <c r="S16" s="186">
        <v>3.0</v>
      </c>
      <c r="T16" s="19"/>
      <c r="U16" s="157">
        <v>15.0</v>
      </c>
      <c r="V16" s="153">
        <v>-39.67</v>
      </c>
      <c r="W16" s="156">
        <v>28.41136274509804</v>
      </c>
      <c r="X16" s="19"/>
      <c r="Y16" s="128"/>
    </row>
    <row r="17">
      <c r="A17" s="376" t="s">
        <v>1072</v>
      </c>
      <c r="B17" s="19"/>
      <c r="C17" s="156">
        <v>1568.39</v>
      </c>
      <c r="D17" s="19"/>
      <c r="E17" s="156">
        <v>336.15</v>
      </c>
      <c r="F17" s="19"/>
      <c r="G17" s="153">
        <v>122.499590957165</v>
      </c>
      <c r="H17" s="185">
        <v>760.0</v>
      </c>
      <c r="I17" s="19"/>
      <c r="J17" s="157">
        <v>-27.69</v>
      </c>
      <c r="K17" s="157">
        <v>2.41</v>
      </c>
      <c r="L17" s="157">
        <v>2.48</v>
      </c>
      <c r="M17" s="157">
        <v>-2.69</v>
      </c>
      <c r="N17" s="157">
        <v>-1.0</v>
      </c>
      <c r="O17" s="157">
        <v>252.0</v>
      </c>
      <c r="P17" s="157">
        <v>301.0</v>
      </c>
      <c r="Q17" s="186">
        <v>264.0</v>
      </c>
      <c r="R17" s="19"/>
      <c r="S17" s="186">
        <v>10.0</v>
      </c>
      <c r="T17" s="19"/>
      <c r="U17" s="157">
        <v>10.0</v>
      </c>
      <c r="V17" s="153">
        <v>49.45</v>
      </c>
      <c r="W17" s="156">
        <v>27.246366381479618</v>
      </c>
      <c r="X17" s="19"/>
      <c r="Y17" s="128"/>
    </row>
    <row r="18">
      <c r="A18" s="376" t="s">
        <v>1073</v>
      </c>
      <c r="B18" s="19"/>
      <c r="C18" s="156">
        <v>2551.24</v>
      </c>
      <c r="D18" s="19"/>
      <c r="E18" s="156">
        <v>785.01</v>
      </c>
      <c r="F18" s="19"/>
      <c r="G18" s="153">
        <v>2303.67751027644</v>
      </c>
      <c r="H18" s="185">
        <v>3058.0</v>
      </c>
      <c r="I18" s="19"/>
      <c r="J18" s="157">
        <v>-64.88</v>
      </c>
      <c r="K18" s="157">
        <v>17.2</v>
      </c>
      <c r="L18" s="157">
        <v>25.54</v>
      </c>
      <c r="M18" s="157">
        <v>10.45</v>
      </c>
      <c r="N18" s="157">
        <v>-4.0</v>
      </c>
      <c r="O18" s="157">
        <v>256.0</v>
      </c>
      <c r="P18" s="157">
        <v>276.0</v>
      </c>
      <c r="Q18" s="186">
        <v>232.0</v>
      </c>
      <c r="R18" s="19"/>
      <c r="S18" s="186">
        <v>15.0</v>
      </c>
      <c r="T18" s="19"/>
      <c r="U18" s="157">
        <v>12.0</v>
      </c>
      <c r="V18" s="153">
        <v>-1.31</v>
      </c>
      <c r="W18" s="156">
        <v>38.913531061259704</v>
      </c>
      <c r="X18" s="19"/>
      <c r="Y18" s="128"/>
    </row>
    <row r="19">
      <c r="A19" s="376" t="s">
        <v>1074</v>
      </c>
      <c r="B19" s="19"/>
      <c r="C19" s="156">
        <v>732.3</v>
      </c>
      <c r="D19" s="19"/>
      <c r="E19" s="156">
        <v>27.51</v>
      </c>
      <c r="F19" s="19"/>
      <c r="G19" s="153">
        <v>718.650147378445</v>
      </c>
      <c r="H19" s="185">
        <v>573.0</v>
      </c>
      <c r="I19" s="19"/>
      <c r="J19" s="157">
        <v>-198.42</v>
      </c>
      <c r="K19" s="157">
        <v>15.49</v>
      </c>
      <c r="L19" s="157">
        <v>-22.65</v>
      </c>
      <c r="M19" s="157">
        <v>-46.3</v>
      </c>
      <c r="N19" s="157">
        <v>-4.0</v>
      </c>
      <c r="O19" s="157">
        <v>304.0</v>
      </c>
      <c r="P19" s="157">
        <v>246.5</v>
      </c>
      <c r="Q19" s="186">
        <v>183.0</v>
      </c>
      <c r="R19" s="19"/>
      <c r="S19" s="186">
        <v>6.0</v>
      </c>
      <c r="T19" s="19"/>
      <c r="U19" s="157">
        <v>13.0</v>
      </c>
      <c r="V19" s="153">
        <v>-32.67</v>
      </c>
      <c r="W19" s="156">
        <v>28.05310885608856</v>
      </c>
      <c r="X19" s="19"/>
      <c r="Y19" s="128"/>
    </row>
    <row r="20">
      <c r="A20" s="376" t="s">
        <v>1075</v>
      </c>
      <c r="B20" s="19"/>
      <c r="C20" s="156">
        <v>1290.57</v>
      </c>
      <c r="D20" s="19"/>
      <c r="E20" s="156">
        <v>0.0</v>
      </c>
      <c r="F20" s="19"/>
      <c r="G20" s="153">
        <v>308.910040933639</v>
      </c>
      <c r="H20" s="185">
        <v>1640.0</v>
      </c>
      <c r="I20" s="19"/>
      <c r="J20" s="157">
        <v>221.6</v>
      </c>
      <c r="K20" s="157">
        <v>-2.73</v>
      </c>
      <c r="L20" s="157">
        <v>25.8</v>
      </c>
      <c r="M20" s="157">
        <v>33.75</v>
      </c>
      <c r="N20" s="157">
        <v>-14.0</v>
      </c>
      <c r="O20" s="157">
        <v>365.0</v>
      </c>
      <c r="P20" s="157">
        <v>470.0</v>
      </c>
      <c r="Q20" s="186">
        <v>525.0</v>
      </c>
      <c r="R20" s="19"/>
      <c r="S20" s="186">
        <v>28.0</v>
      </c>
      <c r="T20" s="19"/>
      <c r="U20" s="157">
        <v>26.0</v>
      </c>
      <c r="V20" s="153">
        <v>21.96</v>
      </c>
      <c r="W20" s="156">
        <v>27.86416837315131</v>
      </c>
      <c r="X20" s="19"/>
      <c r="Y20" s="128"/>
    </row>
    <row r="21">
      <c r="A21" s="376" t="s">
        <v>1076</v>
      </c>
      <c r="B21" s="19"/>
      <c r="C21" s="156">
        <v>661.14</v>
      </c>
      <c r="D21" s="19"/>
      <c r="E21" s="156">
        <v>169.78</v>
      </c>
      <c r="F21" s="19"/>
      <c r="G21" s="153">
        <v>144.56999874115</v>
      </c>
      <c r="H21" s="185">
        <v>368.0</v>
      </c>
      <c r="I21" s="19"/>
      <c r="J21" s="157">
        <v>92.62</v>
      </c>
      <c r="K21" s="157">
        <v>30.44</v>
      </c>
      <c r="L21" s="157">
        <v>31.16</v>
      </c>
      <c r="M21" s="157">
        <v>25.28</v>
      </c>
      <c r="N21" s="157">
        <v>-60.0</v>
      </c>
      <c r="O21" s="157">
        <v>80.0</v>
      </c>
      <c r="P21" s="157">
        <v>171.0</v>
      </c>
      <c r="Q21" s="186">
        <v>224.0</v>
      </c>
      <c r="R21" s="19"/>
      <c r="S21" s="186">
        <v>18.0</v>
      </c>
      <c r="T21" s="19"/>
      <c r="U21" s="157">
        <v>10.0</v>
      </c>
      <c r="V21" s="153">
        <v>56.94</v>
      </c>
      <c r="W21" s="156">
        <v>27.118489121676067</v>
      </c>
      <c r="X21" s="19"/>
      <c r="Y21" s="128"/>
    </row>
    <row r="22">
      <c r="A22" s="170" t="s">
        <v>43</v>
      </c>
      <c r="B22" s="19"/>
      <c r="C22" s="177">
        <v>11169.05</v>
      </c>
      <c r="D22" s="19"/>
      <c r="E22" s="177">
        <v>1513.13</v>
      </c>
      <c r="F22" s="19"/>
      <c r="G22" s="174">
        <v>4252.352117423866</v>
      </c>
      <c r="H22" s="170">
        <v>8460.0</v>
      </c>
      <c r="I22" s="19"/>
      <c r="J22" s="178">
        <v>-303.6</v>
      </c>
      <c r="K22" s="178">
        <v>79.82</v>
      </c>
      <c r="L22" s="178">
        <v>82.66</v>
      </c>
      <c r="M22" s="178">
        <v>42.93</v>
      </c>
      <c r="N22" s="178">
        <v>-6.0</v>
      </c>
      <c r="O22" s="178">
        <v>2025.0</v>
      </c>
      <c r="P22" s="178">
        <v>2055.0</v>
      </c>
      <c r="Q22" s="193">
        <v>1985.5</v>
      </c>
      <c r="R22" s="19"/>
      <c r="S22" s="193">
        <v>98.0</v>
      </c>
      <c r="T22" s="19"/>
      <c r="U22" s="178">
        <v>104.0</v>
      </c>
      <c r="V22" s="174">
        <v>72.27</v>
      </c>
      <c r="W22" s="177">
        <v>30.1533808371723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8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21761.87714285714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1077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19636.43</v>
      </c>
      <c r="E2" s="3"/>
      <c r="F2" s="136">
        <v>0.10823999794550959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1078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1079</v>
      </c>
      <c r="B5" s="19"/>
      <c r="C5" s="150">
        <v>28105.94</v>
      </c>
      <c r="D5" s="19"/>
      <c r="E5" s="150">
        <v>39348.316</v>
      </c>
      <c r="F5" s="19"/>
      <c r="G5" s="151">
        <v>0.042191298466485616</v>
      </c>
      <c r="H5" s="152">
        <v>0.05970149253731343</v>
      </c>
      <c r="I5" s="19"/>
      <c r="J5" s="151">
        <v>0.2927868628482093</v>
      </c>
      <c r="K5" s="151">
        <v>0.28878022225906697</v>
      </c>
      <c r="L5" s="151">
        <v>-0.0040066405891423665</v>
      </c>
      <c r="M5" s="151">
        <v>0.2288264117834166</v>
      </c>
      <c r="N5" s="151">
        <v>0.5176066340424835</v>
      </c>
      <c r="O5" s="153">
        <v>57.35906122448979</v>
      </c>
      <c r="P5" s="154">
        <v>31.8043169398907</v>
      </c>
      <c r="Q5" s="155">
        <v>6.241349777321</v>
      </c>
      <c r="R5" s="19"/>
      <c r="S5" s="156">
        <v>2056.15</v>
      </c>
      <c r="T5" s="19"/>
      <c r="U5" s="157">
        <v>4626.40753811</v>
      </c>
      <c r="V5" s="153">
        <v>2991.58</v>
      </c>
      <c r="W5" s="156">
        <v>9371.8601</v>
      </c>
      <c r="X5" s="19"/>
      <c r="Y5" s="128"/>
    </row>
    <row r="6">
      <c r="A6" s="376" t="s">
        <v>1080</v>
      </c>
      <c r="B6" s="19"/>
      <c r="C6" s="150">
        <v>26025.34</v>
      </c>
      <c r="D6" s="19"/>
      <c r="E6" s="150">
        <v>36435.476</v>
      </c>
      <c r="F6" s="19"/>
      <c r="G6" s="151">
        <v>0.12849889709915613</v>
      </c>
      <c r="H6" s="152">
        <v>0.14625850340136054</v>
      </c>
      <c r="I6" s="19"/>
      <c r="J6" s="151">
        <v>0.3113089012477839</v>
      </c>
      <c r="K6" s="151">
        <v>0.30340200358573605</v>
      </c>
      <c r="L6" s="151">
        <v>-0.007906897662047834</v>
      </c>
      <c r="M6" s="151">
        <v>0.2198172665563639</v>
      </c>
      <c r="N6" s="151">
        <v>0.5232192701421</v>
      </c>
      <c r="O6" s="153">
        <v>59.554553775743706</v>
      </c>
      <c r="P6" s="154">
        <v>32.986626344086</v>
      </c>
      <c r="Q6" s="155">
        <v>9.11080494321977</v>
      </c>
      <c r="R6" s="19"/>
      <c r="S6" s="156">
        <v>1150.05</v>
      </c>
      <c r="T6" s="19"/>
      <c r="U6" s="157">
        <v>2162.67637861</v>
      </c>
      <c r="V6" s="153">
        <v>2327.1</v>
      </c>
      <c r="W6" s="156">
        <v>8275.3163</v>
      </c>
      <c r="X6" s="19"/>
      <c r="Y6" s="128"/>
    </row>
    <row r="7">
      <c r="A7" s="376" t="s">
        <v>1081</v>
      </c>
      <c r="B7" s="19"/>
      <c r="C7" s="150">
        <v>18986.14</v>
      </c>
      <c r="D7" s="19"/>
      <c r="E7" s="150">
        <v>26580.596</v>
      </c>
      <c r="F7" s="19"/>
      <c r="G7" s="151">
        <v>0.022014655623003934</v>
      </c>
      <c r="H7" s="152">
        <v>0.09585121602288985</v>
      </c>
      <c r="I7" s="19"/>
      <c r="J7" s="151">
        <v>0.30665948950128885</v>
      </c>
      <c r="K7" s="151">
        <v>0.3050051300580318</v>
      </c>
      <c r="L7" s="151">
        <v>-0.0016543594432570285</v>
      </c>
      <c r="M7" s="151">
        <v>0.24350868580975385</v>
      </c>
      <c r="N7" s="151">
        <v>0.5485138158677857</v>
      </c>
      <c r="O7" s="153">
        <v>55.192267441860466</v>
      </c>
      <c r="P7" s="154">
        <v>31.4431196581197</v>
      </c>
      <c r="Q7" s="155">
        <v>9.967197875166</v>
      </c>
      <c r="R7" s="19"/>
      <c r="S7" s="156">
        <v>644.11</v>
      </c>
      <c r="T7" s="19"/>
      <c r="U7" s="157">
        <v>1560.52801399</v>
      </c>
      <c r="V7" s="153">
        <v>1863.64</v>
      </c>
      <c r="W7" s="156">
        <v>8720.0011</v>
      </c>
      <c r="X7" s="19"/>
      <c r="Y7" s="128"/>
    </row>
    <row r="8">
      <c r="A8" s="376" t="s">
        <v>1082</v>
      </c>
      <c r="B8" s="19"/>
      <c r="C8" s="150">
        <v>29224.73</v>
      </c>
      <c r="D8" s="19"/>
      <c r="E8" s="150">
        <v>40914.622</v>
      </c>
      <c r="F8" s="19"/>
      <c r="G8" s="151">
        <v>0.1194426675349051</v>
      </c>
      <c r="H8" s="152">
        <v>0.2061711079943899</v>
      </c>
      <c r="I8" s="19"/>
      <c r="J8" s="151">
        <v>0.25393459580293815</v>
      </c>
      <c r="K8" s="151">
        <v>0.2528871883504142</v>
      </c>
      <c r="L8" s="151">
        <v>-0.0010474074525239413</v>
      </c>
      <c r="M8" s="151">
        <v>0.2730035452851061</v>
      </c>
      <c r="N8" s="151">
        <v>0.5258907336355203</v>
      </c>
      <c r="O8" s="153">
        <v>63.256991341991345</v>
      </c>
      <c r="P8" s="154">
        <v>33.8832274011299</v>
      </c>
      <c r="Q8" s="155">
        <v>5.87475633528265</v>
      </c>
      <c r="R8" s="19"/>
      <c r="S8" s="156">
        <v>972.93</v>
      </c>
      <c r="T8" s="19"/>
      <c r="U8" s="157">
        <v>2223.00827711</v>
      </c>
      <c r="V8" s="153">
        <v>2324.38</v>
      </c>
      <c r="W8" s="156">
        <v>7927.5651</v>
      </c>
      <c r="X8" s="19"/>
      <c r="Y8" s="128"/>
    </row>
    <row r="9">
      <c r="A9" s="376" t="s">
        <v>1083</v>
      </c>
      <c r="B9" s="19"/>
      <c r="C9" s="150">
        <v>20141.89</v>
      </c>
      <c r="D9" s="19"/>
      <c r="E9" s="150">
        <v>28198.646</v>
      </c>
      <c r="F9" s="19"/>
      <c r="G9" s="151">
        <v>0.5281988444744559</v>
      </c>
      <c r="H9" s="152">
        <v>0.49606299212598426</v>
      </c>
      <c r="I9" s="19"/>
      <c r="J9" s="151">
        <v>0.28669752441305163</v>
      </c>
      <c r="K9" s="151">
        <v>0.29020213098174996</v>
      </c>
      <c r="L9" s="151">
        <v>0.0035046065686983696</v>
      </c>
      <c r="M9" s="151">
        <v>0.2479142821254609</v>
      </c>
      <c r="N9" s="151">
        <v>0.5381164131072109</v>
      </c>
      <c r="O9" s="153">
        <v>53.144828496042216</v>
      </c>
      <c r="P9" s="154">
        <v>30.0680467091295</v>
      </c>
      <c r="Q9" s="155">
        <v>7.74235008818342</v>
      </c>
      <c r="R9" s="19"/>
      <c r="S9" s="156">
        <v>1385.8</v>
      </c>
      <c r="T9" s="19"/>
      <c r="U9" s="157">
        <v>2489.89985094</v>
      </c>
      <c r="V9" s="153">
        <v>2372.93</v>
      </c>
      <c r="W9" s="156">
        <v>8737.7871</v>
      </c>
      <c r="X9" s="19"/>
      <c r="Y9" s="128"/>
    </row>
    <row r="10">
      <c r="A10" s="376" t="s">
        <v>1084</v>
      </c>
      <c r="B10" s="19"/>
      <c r="C10" s="150">
        <v>19241.29</v>
      </c>
      <c r="D10" s="19"/>
      <c r="E10" s="150">
        <v>26937.806</v>
      </c>
      <c r="F10" s="19"/>
      <c r="G10" s="151">
        <v>0.006223104031996168</v>
      </c>
      <c r="H10" s="152">
        <v>0.0667574931880109</v>
      </c>
      <c r="I10" s="19"/>
      <c r="J10" s="151">
        <v>0.30402431437809</v>
      </c>
      <c r="K10" s="151">
        <v>0.30674511948003486</v>
      </c>
      <c r="L10" s="151">
        <v>0.002720805101944828</v>
      </c>
      <c r="M10" s="151">
        <v>0.26644835143589646</v>
      </c>
      <c r="N10" s="151">
        <v>0.5731934709159313</v>
      </c>
      <c r="O10" s="153">
        <v>49.590953608247425</v>
      </c>
      <c r="P10" s="154">
        <v>28.0762337662338</v>
      </c>
      <c r="Q10" s="155">
        <v>7.73273350471294</v>
      </c>
      <c r="R10" s="19"/>
      <c r="S10" s="156">
        <v>703.97</v>
      </c>
      <c r="T10" s="19"/>
      <c r="U10" s="157">
        <v>1512.92534247</v>
      </c>
      <c r="V10" s="153">
        <v>1696.92</v>
      </c>
      <c r="W10" s="156">
        <v>7620.2675</v>
      </c>
      <c r="X10" s="19"/>
      <c r="Y10" s="128"/>
    </row>
    <row r="11">
      <c r="A11" s="376" t="s">
        <v>1085</v>
      </c>
      <c r="B11" s="19"/>
      <c r="C11" s="150">
        <v>10607.81</v>
      </c>
      <c r="D11" s="19"/>
      <c r="E11" s="150">
        <v>14850.934</v>
      </c>
      <c r="F11" s="19"/>
      <c r="G11" s="151">
        <v>0.016183744025933842</v>
      </c>
      <c r="H11" s="152">
        <v>0.1</v>
      </c>
      <c r="I11" s="19"/>
      <c r="J11" s="151">
        <v>0.3120474442886892</v>
      </c>
      <c r="K11" s="151">
        <v>0.3475677166163421</v>
      </c>
      <c r="L11" s="151">
        <v>0.035520272327652924</v>
      </c>
      <c r="M11" s="151">
        <v>0.33803486299245555</v>
      </c>
      <c r="N11" s="151">
        <v>0.6856025796087977</v>
      </c>
      <c r="O11" s="153">
        <v>44.384142259414226</v>
      </c>
      <c r="P11" s="154">
        <v>26.2199612403101</v>
      </c>
      <c r="Q11" s="155">
        <v>4.42321428571429</v>
      </c>
      <c r="R11" s="19"/>
      <c r="S11" s="156">
        <v>373.51</v>
      </c>
      <c r="T11" s="19"/>
      <c r="U11" s="157">
        <v>921.63302943</v>
      </c>
      <c r="V11" s="153">
        <v>803.18</v>
      </c>
      <c r="W11" s="156">
        <v>8313.9082</v>
      </c>
      <c r="X11" s="19"/>
      <c r="Y11" s="128"/>
    </row>
    <row r="12">
      <c r="A12" s="170" t="s">
        <v>43</v>
      </c>
      <c r="B12" s="19"/>
      <c r="C12" s="171">
        <v>152333.14</v>
      </c>
      <c r="D12" s="19"/>
      <c r="E12" s="171">
        <v>213266.396</v>
      </c>
      <c r="F12" s="19"/>
      <c r="G12" s="172">
        <v>0.10823999794550959</v>
      </c>
      <c r="H12" s="173">
        <v>0.1517199017199017</v>
      </c>
      <c r="I12" s="19"/>
      <c r="J12" s="172">
        <v>0.2921820557233968</v>
      </c>
      <c r="K12" s="172">
        <v>0.2929653606562564</v>
      </c>
      <c r="L12" s="172">
        <v>7.833049328596522E-4</v>
      </c>
      <c r="M12" s="172">
        <v>0.2524731466836435</v>
      </c>
      <c r="N12" s="172">
        <v>0.5454385073399</v>
      </c>
      <c r="O12" s="174">
        <v>55.6163344286236</v>
      </c>
      <c r="P12" s="175">
        <v>31.2079216733422</v>
      </c>
      <c r="Q12" s="176">
        <v>7.47069172211233</v>
      </c>
      <c r="R12" s="19"/>
      <c r="S12" s="177">
        <v>7286.52</v>
      </c>
      <c r="T12" s="19"/>
      <c r="U12" s="178">
        <v>15497.07843066</v>
      </c>
      <c r="V12" s="174">
        <v>14379.73</v>
      </c>
      <c r="W12" s="177">
        <v>58966.7054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1086</v>
      </c>
      <c r="B15" s="19"/>
      <c r="C15" s="156">
        <v>201.99</v>
      </c>
      <c r="D15" s="19"/>
      <c r="E15" s="156">
        <v>0.0</v>
      </c>
      <c r="F15" s="19"/>
      <c r="G15" s="153">
        <v>0.0</v>
      </c>
      <c r="H15" s="185">
        <v>180.0</v>
      </c>
      <c r="I15" s="19"/>
      <c r="J15" s="157">
        <v>-32.75</v>
      </c>
      <c r="K15" s="157">
        <v>8.23</v>
      </c>
      <c r="L15" s="157">
        <v>9.25</v>
      </c>
      <c r="M15" s="157">
        <v>-0.14</v>
      </c>
      <c r="N15" s="157">
        <v>3.0</v>
      </c>
      <c r="O15" s="157">
        <v>456.0</v>
      </c>
      <c r="P15" s="157">
        <v>330.0</v>
      </c>
      <c r="Q15" s="186">
        <v>288.0</v>
      </c>
      <c r="R15" s="19"/>
      <c r="S15" s="186">
        <v>21.0</v>
      </c>
      <c r="T15" s="19"/>
      <c r="U15" s="157">
        <v>7.0</v>
      </c>
      <c r="V15" s="153">
        <v>7.5</v>
      </c>
      <c r="W15" s="156">
        <v>29.286213080168775</v>
      </c>
      <c r="X15" s="19"/>
      <c r="Y15" s="128"/>
    </row>
    <row r="16">
      <c r="A16" s="376" t="s">
        <v>1087</v>
      </c>
      <c r="B16" s="19"/>
      <c r="C16" s="156">
        <v>377.56</v>
      </c>
      <c r="D16" s="19"/>
      <c r="E16" s="156">
        <v>0.0</v>
      </c>
      <c r="F16" s="19"/>
      <c r="G16" s="153">
        <v>0.0</v>
      </c>
      <c r="H16" s="185">
        <v>144.0</v>
      </c>
      <c r="I16" s="19"/>
      <c r="J16" s="157">
        <v>-32.25</v>
      </c>
      <c r="K16" s="157">
        <v>19.66</v>
      </c>
      <c r="L16" s="157">
        <v>-0.34</v>
      </c>
      <c r="M16" s="157">
        <v>10.93</v>
      </c>
      <c r="N16" s="157">
        <v>-1.0</v>
      </c>
      <c r="O16" s="157">
        <v>395.0</v>
      </c>
      <c r="P16" s="157">
        <v>364.0</v>
      </c>
      <c r="Q16" s="186">
        <v>301.0</v>
      </c>
      <c r="R16" s="19"/>
      <c r="S16" s="186">
        <v>2.0</v>
      </c>
      <c r="T16" s="19"/>
      <c r="U16" s="157">
        <v>12.0</v>
      </c>
      <c r="V16" s="153">
        <v>7.12</v>
      </c>
      <c r="W16" s="156">
        <v>26.673815384615384</v>
      </c>
      <c r="X16" s="19"/>
      <c r="Y16" s="128"/>
    </row>
    <row r="17">
      <c r="A17" s="376" t="s">
        <v>1088</v>
      </c>
      <c r="B17" s="19"/>
      <c r="C17" s="156">
        <v>450.83</v>
      </c>
      <c r="D17" s="19"/>
      <c r="E17" s="156">
        <v>0.0</v>
      </c>
      <c r="F17" s="19"/>
      <c r="G17" s="153">
        <v>0.0</v>
      </c>
      <c r="H17" s="185">
        <v>121.0</v>
      </c>
      <c r="I17" s="19"/>
      <c r="J17" s="157">
        <v>-10.38</v>
      </c>
      <c r="K17" s="157">
        <v>-0.42</v>
      </c>
      <c r="L17" s="157">
        <v>-0.69</v>
      </c>
      <c r="M17" s="157">
        <v>3.67</v>
      </c>
      <c r="N17" s="157">
        <v>-2.0</v>
      </c>
      <c r="O17" s="157">
        <v>289.0</v>
      </c>
      <c r="P17" s="157">
        <v>361.0</v>
      </c>
      <c r="Q17" s="186">
        <v>297.0</v>
      </c>
      <c r="R17" s="19"/>
      <c r="S17" s="186">
        <v>15.0</v>
      </c>
      <c r="T17" s="19"/>
      <c r="U17" s="157">
        <v>18.0</v>
      </c>
      <c r="V17" s="153">
        <v>-13.69</v>
      </c>
      <c r="W17" s="156">
        <v>25.178110014104373</v>
      </c>
      <c r="X17" s="19"/>
      <c r="Y17" s="128"/>
    </row>
    <row r="18">
      <c r="A18" s="376" t="s">
        <v>1089</v>
      </c>
      <c r="B18" s="19"/>
      <c r="C18" s="156">
        <v>566.37</v>
      </c>
      <c r="D18" s="19"/>
      <c r="E18" s="156">
        <v>422.3</v>
      </c>
      <c r="F18" s="19"/>
      <c r="G18" s="153">
        <v>4.84500005096197</v>
      </c>
      <c r="H18" s="185">
        <v>531.0</v>
      </c>
      <c r="I18" s="19"/>
      <c r="J18" s="157">
        <v>-1.46</v>
      </c>
      <c r="K18" s="157">
        <v>-0.67</v>
      </c>
      <c r="L18" s="157">
        <v>-0.06</v>
      </c>
      <c r="M18" s="157">
        <v>-0.25</v>
      </c>
      <c r="N18" s="157">
        <v>-4.0</v>
      </c>
      <c r="O18" s="157">
        <v>758.0</v>
      </c>
      <c r="P18" s="157">
        <v>769.5</v>
      </c>
      <c r="Q18" s="186">
        <v>441.0</v>
      </c>
      <c r="R18" s="19"/>
      <c r="S18" s="186">
        <v>21.0</v>
      </c>
      <c r="T18" s="19"/>
      <c r="U18" s="157">
        <v>16.0</v>
      </c>
      <c r="V18" s="153">
        <v>40.28</v>
      </c>
      <c r="W18" s="156">
        <v>35.17269879518072</v>
      </c>
      <c r="X18" s="19"/>
      <c r="Y18" s="128"/>
    </row>
    <row r="19">
      <c r="A19" s="376" t="s">
        <v>1090</v>
      </c>
      <c r="B19" s="19"/>
      <c r="C19" s="156">
        <v>90.65</v>
      </c>
      <c r="D19" s="19"/>
      <c r="E19" s="156">
        <v>0.0</v>
      </c>
      <c r="F19" s="19"/>
      <c r="G19" s="153">
        <v>0.0</v>
      </c>
      <c r="H19" s="185">
        <v>103.0</v>
      </c>
      <c r="I19" s="19"/>
      <c r="J19" s="157">
        <v>-9.35</v>
      </c>
      <c r="K19" s="157">
        <v>8.4</v>
      </c>
      <c r="L19" s="157">
        <v>-3.74</v>
      </c>
      <c r="M19" s="157">
        <v>14.24</v>
      </c>
      <c r="N19" s="157">
        <v>16.0</v>
      </c>
      <c r="O19" s="157">
        <v>317.0</v>
      </c>
      <c r="P19" s="157">
        <v>320.0</v>
      </c>
      <c r="Q19" s="186">
        <v>336.0</v>
      </c>
      <c r="R19" s="19"/>
      <c r="S19" s="186">
        <v>16.0</v>
      </c>
      <c r="T19" s="19"/>
      <c r="U19" s="157">
        <v>17.0</v>
      </c>
      <c r="V19" s="153">
        <v>0.84</v>
      </c>
      <c r="W19" s="156">
        <v>27.428387978142077</v>
      </c>
      <c r="X19" s="19"/>
      <c r="Y19" s="128"/>
    </row>
    <row r="20">
      <c r="A20" s="376" t="s">
        <v>1091</v>
      </c>
      <c r="B20" s="19"/>
      <c r="C20" s="156">
        <v>614.6</v>
      </c>
      <c r="D20" s="19"/>
      <c r="E20" s="156">
        <v>0.0</v>
      </c>
      <c r="F20" s="19"/>
      <c r="G20" s="153">
        <v>0.0</v>
      </c>
      <c r="H20" s="185">
        <v>303.0</v>
      </c>
      <c r="I20" s="19"/>
      <c r="J20" s="157">
        <v>30.83</v>
      </c>
      <c r="K20" s="157">
        <v>0.0</v>
      </c>
      <c r="L20" s="157">
        <v>0.0</v>
      </c>
      <c r="M20" s="157">
        <v>0.0</v>
      </c>
      <c r="N20" s="157">
        <v>0.0</v>
      </c>
      <c r="O20" s="157">
        <v>192.0</v>
      </c>
      <c r="P20" s="157">
        <v>117.5</v>
      </c>
      <c r="Q20" s="186">
        <v>314.5</v>
      </c>
      <c r="R20" s="19"/>
      <c r="S20" s="186">
        <v>15.0</v>
      </c>
      <c r="T20" s="19"/>
      <c r="U20" s="157">
        <v>22.0</v>
      </c>
      <c r="V20" s="153">
        <v>-12.21</v>
      </c>
      <c r="W20" s="156">
        <v>25.41924603174603</v>
      </c>
      <c r="X20" s="19"/>
      <c r="Y20" s="128"/>
    </row>
    <row r="21">
      <c r="A21" s="376" t="s">
        <v>1092</v>
      </c>
      <c r="B21" s="19"/>
      <c r="C21" s="156">
        <v>112.8</v>
      </c>
      <c r="D21" s="19"/>
      <c r="E21" s="156">
        <v>0.0</v>
      </c>
      <c r="F21" s="19"/>
      <c r="G21" s="153">
        <v>0.0</v>
      </c>
      <c r="H21" s="185">
        <v>74.0</v>
      </c>
      <c r="I21" s="19"/>
      <c r="J21" s="157">
        <v>-1.99</v>
      </c>
      <c r="K21" s="157">
        <v>3.09</v>
      </c>
      <c r="L21" s="157">
        <v>8.66</v>
      </c>
      <c r="M21" s="157">
        <v>2.53</v>
      </c>
      <c r="N21" s="157">
        <v>-3.0</v>
      </c>
      <c r="O21" s="157">
        <v>85.0</v>
      </c>
      <c r="P21" s="157">
        <v>188.0</v>
      </c>
      <c r="Q21" s="186">
        <v>100.5</v>
      </c>
      <c r="R21" s="19"/>
      <c r="S21" s="186">
        <v>15.0</v>
      </c>
      <c r="T21" s="19"/>
      <c r="U21" s="157">
        <v>7.0</v>
      </c>
      <c r="V21" s="153">
        <v>-22.3</v>
      </c>
      <c r="W21" s="156">
        <v>24.80196261682243</v>
      </c>
      <c r="X21" s="19"/>
      <c r="Y21" s="128"/>
    </row>
    <row r="22">
      <c r="A22" s="170" t="s">
        <v>43</v>
      </c>
      <c r="B22" s="19"/>
      <c r="C22" s="177">
        <v>2414.8</v>
      </c>
      <c r="D22" s="19"/>
      <c r="E22" s="177">
        <v>422.3</v>
      </c>
      <c r="F22" s="19"/>
      <c r="G22" s="174">
        <v>4.84500005096197</v>
      </c>
      <c r="H22" s="170">
        <v>1456.0</v>
      </c>
      <c r="I22" s="19"/>
      <c r="J22" s="178">
        <v>-57.35</v>
      </c>
      <c r="K22" s="178">
        <v>38.29</v>
      </c>
      <c r="L22" s="178">
        <v>13.08</v>
      </c>
      <c r="M22" s="178">
        <v>30.98</v>
      </c>
      <c r="N22" s="178">
        <v>9.0</v>
      </c>
      <c r="O22" s="178">
        <v>2492.0</v>
      </c>
      <c r="P22" s="178">
        <v>2450.0</v>
      </c>
      <c r="Q22" s="193">
        <v>2078.0</v>
      </c>
      <c r="R22" s="19"/>
      <c r="S22" s="193">
        <v>105.0</v>
      </c>
      <c r="T22" s="19"/>
      <c r="U22" s="178">
        <v>99.0</v>
      </c>
      <c r="V22" s="174">
        <v>7.54</v>
      </c>
      <c r="W22" s="177">
        <v>28.026160282633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9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33846.98428571429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1077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30154.485714285714</v>
      </c>
      <c r="E2" s="3"/>
      <c r="F2" s="136">
        <v>0.1224527125554407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1093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1094</v>
      </c>
      <c r="B5" s="19"/>
      <c r="C5" s="150">
        <v>43467.54</v>
      </c>
      <c r="D5" s="19"/>
      <c r="E5" s="150">
        <v>43467.54</v>
      </c>
      <c r="F5" s="19"/>
      <c r="G5" s="151">
        <v>0.03247626856638483</v>
      </c>
      <c r="H5" s="152">
        <v>0.0614406779661017</v>
      </c>
      <c r="I5" s="19"/>
      <c r="J5" s="151">
        <v>0.294648604452886</v>
      </c>
      <c r="K5" s="151">
        <v>0.2850717316875995</v>
      </c>
      <c r="L5" s="151">
        <v>-0.009576872765286465</v>
      </c>
      <c r="M5" s="151">
        <v>0.21981689324953746</v>
      </c>
      <c r="N5" s="151">
        <v>0.504888624937137</v>
      </c>
      <c r="O5" s="153">
        <v>60.79376223776224</v>
      </c>
      <c r="P5" s="154">
        <v>31.4695800227015</v>
      </c>
      <c r="Q5" s="155">
        <v>6.54758995247794</v>
      </c>
      <c r="R5" s="19"/>
      <c r="S5" s="156">
        <v>2935.19</v>
      </c>
      <c r="T5" s="19"/>
      <c r="U5" s="157">
        <v>6613.29229347</v>
      </c>
      <c r="V5" s="153">
        <v>4357.29</v>
      </c>
      <c r="W5" s="156">
        <v>9578.7834</v>
      </c>
      <c r="X5" s="19"/>
      <c r="Y5" s="128"/>
    </row>
    <row r="6">
      <c r="A6" s="376" t="s">
        <v>1095</v>
      </c>
      <c r="B6" s="19"/>
      <c r="C6" s="150">
        <v>39216.07</v>
      </c>
      <c r="D6" s="19"/>
      <c r="E6" s="150">
        <v>39216.07</v>
      </c>
      <c r="F6" s="19"/>
      <c r="G6" s="151">
        <v>0.13363653392751632</v>
      </c>
      <c r="H6" s="152">
        <v>0.1371647509578544</v>
      </c>
      <c r="I6" s="19"/>
      <c r="J6" s="151">
        <v>0.31217534036429456</v>
      </c>
      <c r="K6" s="151">
        <v>0.29711147751419253</v>
      </c>
      <c r="L6" s="151">
        <v>-0.015063862850102012</v>
      </c>
      <c r="M6" s="151">
        <v>0.218759090342301</v>
      </c>
      <c r="N6" s="151">
        <v>0.5158705678564935</v>
      </c>
      <c r="O6" s="153">
        <v>60.42537750385208</v>
      </c>
      <c r="P6" s="154">
        <v>30.8784382284382</v>
      </c>
      <c r="Q6" s="155">
        <v>7.99936868686869</v>
      </c>
      <c r="R6" s="19"/>
      <c r="S6" s="156">
        <v>1673.62</v>
      </c>
      <c r="T6" s="19"/>
      <c r="U6" s="157">
        <v>3237.07445957</v>
      </c>
      <c r="V6" s="153">
        <v>3364.26</v>
      </c>
      <c r="W6" s="156">
        <v>8893.7619</v>
      </c>
      <c r="X6" s="19"/>
      <c r="Y6" s="128"/>
    </row>
    <row r="7">
      <c r="A7" s="376" t="s">
        <v>1096</v>
      </c>
      <c r="B7" s="19"/>
      <c r="C7" s="150">
        <v>28655.97</v>
      </c>
      <c r="D7" s="19"/>
      <c r="E7" s="150">
        <v>28655.97</v>
      </c>
      <c r="F7" s="19"/>
      <c r="G7" s="151">
        <v>0.024122074221052062</v>
      </c>
      <c r="H7" s="152">
        <v>0.09213051823416507</v>
      </c>
      <c r="I7" s="19"/>
      <c r="J7" s="151">
        <v>0.30616656843233714</v>
      </c>
      <c r="K7" s="151">
        <v>0.30160800000837523</v>
      </c>
      <c r="L7" s="151">
        <v>-0.0045585684239619175</v>
      </c>
      <c r="M7" s="151">
        <v>0.23746979076262292</v>
      </c>
      <c r="N7" s="151">
        <v>0.5390777907709982</v>
      </c>
      <c r="O7" s="153">
        <v>56.970119284294235</v>
      </c>
      <c r="P7" s="154">
        <v>31.3657971014493</v>
      </c>
      <c r="Q7" s="155">
        <v>9.30990510083037</v>
      </c>
      <c r="R7" s="19"/>
      <c r="S7" s="156">
        <v>981.95</v>
      </c>
      <c r="T7" s="19"/>
      <c r="U7" s="157">
        <v>2375.09083292</v>
      </c>
      <c r="V7" s="153">
        <v>2732.02</v>
      </c>
      <c r="W7" s="156">
        <v>8009.9413</v>
      </c>
      <c r="X7" s="19"/>
      <c r="Y7" s="128"/>
    </row>
    <row r="8">
      <c r="A8" s="376" t="s">
        <v>1097</v>
      </c>
      <c r="B8" s="19"/>
      <c r="C8" s="150">
        <v>48498.31</v>
      </c>
      <c r="D8" s="19"/>
      <c r="E8" s="150">
        <v>48498.31</v>
      </c>
      <c r="F8" s="19"/>
      <c r="G8" s="151">
        <v>0.15668886394169895</v>
      </c>
      <c r="H8" s="152">
        <v>0.21272727272727274</v>
      </c>
      <c r="I8" s="19"/>
      <c r="J8" s="151">
        <v>0.25447031040875445</v>
      </c>
      <c r="K8" s="151">
        <v>0.2636584223244068</v>
      </c>
      <c r="L8" s="151">
        <v>0.009188111915652318</v>
      </c>
      <c r="M8" s="151">
        <v>0.25508604939017465</v>
      </c>
      <c r="N8" s="151">
        <v>0.5187444717145814</v>
      </c>
      <c r="O8" s="153">
        <v>67.8298041958042</v>
      </c>
      <c r="P8" s="154">
        <v>34.6564207650273</v>
      </c>
      <c r="Q8" s="155">
        <v>7.21047798742138</v>
      </c>
      <c r="R8" s="19"/>
      <c r="S8" s="156">
        <v>1572.76</v>
      </c>
      <c r="T8" s="19"/>
      <c r="U8" s="157">
        <v>3554.50964859</v>
      </c>
      <c r="V8" s="153">
        <v>3618.55</v>
      </c>
      <c r="W8" s="156">
        <v>4673.4848</v>
      </c>
      <c r="X8" s="19"/>
      <c r="Y8" s="128"/>
    </row>
    <row r="9">
      <c r="A9" s="376" t="s">
        <v>1098</v>
      </c>
      <c r="B9" s="19"/>
      <c r="C9" s="150">
        <v>30058.14</v>
      </c>
      <c r="D9" s="19"/>
      <c r="E9" s="150">
        <v>30058.14</v>
      </c>
      <c r="F9" s="19"/>
      <c r="G9" s="151">
        <v>0.4537984163934379</v>
      </c>
      <c r="H9" s="152">
        <v>0.44543147208121825</v>
      </c>
      <c r="I9" s="19"/>
      <c r="J9" s="151">
        <v>0.28502595303634887</v>
      </c>
      <c r="K9" s="151">
        <v>0.2948011986104263</v>
      </c>
      <c r="L9" s="151">
        <v>0.009775245574077438</v>
      </c>
      <c r="M9" s="151">
        <v>0.24732487106653972</v>
      </c>
      <c r="N9" s="151">
        <v>0.5421260696769661</v>
      </c>
      <c r="O9" s="153">
        <v>55.45782287822878</v>
      </c>
      <c r="P9" s="154">
        <v>32.7204555705909</v>
      </c>
      <c r="Q9" s="155">
        <v>8.2188790560472</v>
      </c>
      <c r="R9" s="19"/>
      <c r="S9" s="156">
        <v>1971.11</v>
      </c>
      <c r="T9" s="19"/>
      <c r="U9" s="157">
        <v>3753.52449351</v>
      </c>
      <c r="V9" s="153">
        <v>3722.11</v>
      </c>
      <c r="W9" s="156">
        <v>8279.6234</v>
      </c>
      <c r="X9" s="19"/>
      <c r="Y9" s="128"/>
    </row>
    <row r="10">
      <c r="A10" s="376" t="s">
        <v>1099</v>
      </c>
      <c r="B10" s="19"/>
      <c r="C10" s="150">
        <v>30942.72</v>
      </c>
      <c r="D10" s="19"/>
      <c r="E10" s="150">
        <v>30942.72</v>
      </c>
      <c r="F10" s="19"/>
      <c r="G10" s="151">
        <v>0.08123656872097533</v>
      </c>
      <c r="H10" s="152">
        <v>0.11651376146788991</v>
      </c>
      <c r="I10" s="19"/>
      <c r="J10" s="151">
        <v>0.30669766588069824</v>
      </c>
      <c r="K10" s="151">
        <v>0.3098994044479606</v>
      </c>
      <c r="L10" s="151">
        <v>0.003201738567262348</v>
      </c>
      <c r="M10" s="151">
        <v>0.2471214069092827</v>
      </c>
      <c r="N10" s="151">
        <v>0.5570208113572434</v>
      </c>
      <c r="O10" s="153">
        <v>54.00125654450262</v>
      </c>
      <c r="P10" s="154">
        <v>29.8652051714446</v>
      </c>
      <c r="Q10" s="155">
        <v>8.66914600550964</v>
      </c>
      <c r="R10" s="19"/>
      <c r="S10" s="156">
        <v>1050.01</v>
      </c>
      <c r="T10" s="19"/>
      <c r="U10" s="157">
        <v>2310.97078962</v>
      </c>
      <c r="V10" s="153">
        <v>2688.32</v>
      </c>
      <c r="W10" s="156">
        <v>10006.1989</v>
      </c>
      <c r="X10" s="19"/>
      <c r="Y10" s="128"/>
    </row>
    <row r="11">
      <c r="A11" s="376" t="s">
        <v>1100</v>
      </c>
      <c r="B11" s="19"/>
      <c r="C11" s="150">
        <v>16090.14</v>
      </c>
      <c r="D11" s="19"/>
      <c r="E11" s="150">
        <v>16090.14</v>
      </c>
      <c r="F11" s="19"/>
      <c r="G11" s="151">
        <v>0.05961518325124515</v>
      </c>
      <c r="H11" s="152">
        <v>0.1254180602006689</v>
      </c>
      <c r="I11" s="19"/>
      <c r="J11" s="151">
        <v>0.307482719230535</v>
      </c>
      <c r="K11" s="151">
        <v>0.3302799540588211</v>
      </c>
      <c r="L11" s="151">
        <v>0.022797234828286144</v>
      </c>
      <c r="M11" s="151">
        <v>0.3211203817990397</v>
      </c>
      <c r="N11" s="151">
        <v>0.6514003358578607</v>
      </c>
      <c r="O11" s="153">
        <v>46.3692795389049</v>
      </c>
      <c r="P11" s="154">
        <v>25.8424358974359</v>
      </c>
      <c r="Q11" s="155">
        <v>4.24537313432836</v>
      </c>
      <c r="R11" s="19"/>
      <c r="S11" s="156">
        <v>586.3</v>
      </c>
      <c r="T11" s="19"/>
      <c r="U11" s="157">
        <v>1449.91747354</v>
      </c>
      <c r="V11" s="153">
        <v>1229.92</v>
      </c>
      <c r="W11" s="156">
        <v>8705.3594</v>
      </c>
      <c r="X11" s="19"/>
      <c r="Y11" s="128"/>
    </row>
    <row r="12">
      <c r="A12" s="170" t="s">
        <v>43</v>
      </c>
      <c r="B12" s="19"/>
      <c r="C12" s="171">
        <v>236928.89</v>
      </c>
      <c r="D12" s="19"/>
      <c r="E12" s="171">
        <v>236928.89</v>
      </c>
      <c r="F12" s="19"/>
      <c r="G12" s="172">
        <v>0.1224527125554407</v>
      </c>
      <c r="H12" s="173">
        <v>0.15656083935141027</v>
      </c>
      <c r="I12" s="19"/>
      <c r="J12" s="172">
        <v>0.2919427428204302</v>
      </c>
      <c r="K12" s="172">
        <v>0.2922282968531191</v>
      </c>
      <c r="L12" s="172">
        <v>2.855540326888798E-4</v>
      </c>
      <c r="M12" s="172">
        <v>0.24293173745084443</v>
      </c>
      <c r="N12" s="172">
        <v>0.5351600343039635</v>
      </c>
      <c r="O12" s="174">
        <v>58.5877571711177</v>
      </c>
      <c r="P12" s="175">
        <v>31.549751575825</v>
      </c>
      <c r="Q12" s="176">
        <v>7.6215768129771</v>
      </c>
      <c r="R12" s="19"/>
      <c r="S12" s="177">
        <v>10770.94</v>
      </c>
      <c r="T12" s="19"/>
      <c r="U12" s="178">
        <v>23294.37999122</v>
      </c>
      <c r="V12" s="174">
        <v>21712.47</v>
      </c>
      <c r="W12" s="177">
        <v>58147.1531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1101</v>
      </c>
      <c r="B15" s="19"/>
      <c r="C15" s="156">
        <v>270.99</v>
      </c>
      <c r="D15" s="19"/>
      <c r="E15" s="156">
        <v>0.0</v>
      </c>
      <c r="F15" s="19"/>
      <c r="G15" s="153">
        <v>168.47999382019</v>
      </c>
      <c r="H15" s="185">
        <v>322.0</v>
      </c>
      <c r="I15" s="19"/>
      <c r="J15" s="157">
        <v>-80.17</v>
      </c>
      <c r="K15" s="157">
        <v>7.97</v>
      </c>
      <c r="L15" s="157">
        <v>9.01</v>
      </c>
      <c r="M15" s="157">
        <v>-0.14</v>
      </c>
      <c r="N15" s="157">
        <v>3.0</v>
      </c>
      <c r="O15" s="157">
        <v>494.0</v>
      </c>
      <c r="P15" s="157">
        <v>257.0</v>
      </c>
      <c r="Q15" s="186">
        <v>301.5</v>
      </c>
      <c r="R15" s="19"/>
      <c r="S15" s="186">
        <v>20.0</v>
      </c>
      <c r="T15" s="19"/>
      <c r="U15" s="157">
        <v>5.0</v>
      </c>
      <c r="V15" s="153">
        <v>74.5</v>
      </c>
      <c r="W15" s="156">
        <v>29.803619846261356</v>
      </c>
      <c r="X15" s="19"/>
      <c r="Y15" s="128"/>
    </row>
    <row r="16">
      <c r="A16" s="376" t="s">
        <v>1102</v>
      </c>
      <c r="B16" s="19"/>
      <c r="C16" s="156">
        <v>511.87</v>
      </c>
      <c r="D16" s="19"/>
      <c r="E16" s="156">
        <v>18.65</v>
      </c>
      <c r="F16" s="19"/>
      <c r="G16" s="153">
        <v>101.490000486374</v>
      </c>
      <c r="H16" s="185">
        <v>206.0</v>
      </c>
      <c r="I16" s="19"/>
      <c r="J16" s="157">
        <v>-82.94</v>
      </c>
      <c r="K16" s="157">
        <v>11.16</v>
      </c>
      <c r="L16" s="157">
        <v>0.49</v>
      </c>
      <c r="M16" s="157">
        <v>14.77</v>
      </c>
      <c r="N16" s="157">
        <v>4.0</v>
      </c>
      <c r="O16" s="157">
        <v>256.0</v>
      </c>
      <c r="P16" s="157">
        <v>210.0</v>
      </c>
      <c r="Q16" s="186">
        <v>336.0</v>
      </c>
      <c r="R16" s="19"/>
      <c r="S16" s="186">
        <v>10.0</v>
      </c>
      <c r="T16" s="19"/>
      <c r="U16" s="157">
        <v>6.0</v>
      </c>
      <c r="V16" s="153">
        <v>-1.59</v>
      </c>
      <c r="W16" s="156">
        <v>27.476823281907432</v>
      </c>
      <c r="X16" s="19"/>
      <c r="Y16" s="128"/>
    </row>
    <row r="17">
      <c r="A17" s="376" t="s">
        <v>1103</v>
      </c>
      <c r="B17" s="19"/>
      <c r="C17" s="156">
        <v>585.37</v>
      </c>
      <c r="D17" s="19"/>
      <c r="E17" s="156">
        <v>0.0</v>
      </c>
      <c r="F17" s="19"/>
      <c r="G17" s="153">
        <v>382.532276265621</v>
      </c>
      <c r="H17" s="185">
        <v>194.0</v>
      </c>
      <c r="I17" s="19"/>
      <c r="J17" s="157">
        <v>-9.32</v>
      </c>
      <c r="K17" s="157">
        <v>-2.63</v>
      </c>
      <c r="L17" s="157">
        <v>-2.99</v>
      </c>
      <c r="M17" s="157">
        <v>0.2</v>
      </c>
      <c r="N17" s="157">
        <v>6.0</v>
      </c>
      <c r="O17" s="157">
        <v>357.0</v>
      </c>
      <c r="P17" s="157">
        <v>304.5</v>
      </c>
      <c r="Q17" s="186">
        <v>338.0</v>
      </c>
      <c r="R17" s="19"/>
      <c r="S17" s="186">
        <v>16.0</v>
      </c>
      <c r="T17" s="19"/>
      <c r="U17" s="157">
        <v>17.0</v>
      </c>
      <c r="V17" s="153">
        <v>8.78</v>
      </c>
      <c r="W17" s="156">
        <v>25.597467043314502</v>
      </c>
      <c r="X17" s="19"/>
      <c r="Y17" s="128"/>
    </row>
    <row r="18">
      <c r="A18" s="376" t="s">
        <v>1104</v>
      </c>
      <c r="B18" s="19"/>
      <c r="C18" s="156">
        <v>826.89</v>
      </c>
      <c r="D18" s="19"/>
      <c r="E18" s="156">
        <v>813.7</v>
      </c>
      <c r="F18" s="19"/>
      <c r="G18" s="153">
        <v>2141.317273736</v>
      </c>
      <c r="H18" s="185">
        <v>842.0</v>
      </c>
      <c r="I18" s="19"/>
      <c r="J18" s="157">
        <v>22.5</v>
      </c>
      <c r="K18" s="157">
        <v>-0.67</v>
      </c>
      <c r="L18" s="157">
        <v>-0.06</v>
      </c>
      <c r="M18" s="157">
        <v>-0.25</v>
      </c>
      <c r="N18" s="157">
        <v>-21.0</v>
      </c>
      <c r="O18" s="157">
        <v>288.0</v>
      </c>
      <c r="P18" s="157">
        <v>378.5</v>
      </c>
      <c r="Q18" s="186">
        <v>288.5</v>
      </c>
      <c r="R18" s="19"/>
      <c r="S18" s="186">
        <v>21.0</v>
      </c>
      <c r="T18" s="19"/>
      <c r="U18" s="157">
        <v>0.0</v>
      </c>
      <c r="V18" s="153">
        <v>133.02</v>
      </c>
      <c r="W18" s="156">
        <v>37.533973663826494</v>
      </c>
      <c r="X18" s="19"/>
      <c r="Y18" s="128"/>
    </row>
    <row r="19">
      <c r="A19" s="376" t="s">
        <v>1105</v>
      </c>
      <c r="B19" s="19"/>
      <c r="C19" s="156">
        <v>165.91</v>
      </c>
      <c r="D19" s="19"/>
      <c r="E19" s="156">
        <v>0.0</v>
      </c>
      <c r="F19" s="19"/>
      <c r="G19" s="153">
        <v>173.1600009799</v>
      </c>
      <c r="H19" s="185">
        <v>152.0</v>
      </c>
      <c r="I19" s="19"/>
      <c r="J19" s="157">
        <v>-21.12</v>
      </c>
      <c r="K19" s="157">
        <v>14.07</v>
      </c>
      <c r="L19" s="157">
        <v>-7.56</v>
      </c>
      <c r="M19" s="157">
        <v>13.62</v>
      </c>
      <c r="N19" s="157">
        <v>14.0</v>
      </c>
      <c r="O19" s="157">
        <v>296.0</v>
      </c>
      <c r="P19" s="157">
        <v>235.0</v>
      </c>
      <c r="Q19" s="186">
        <v>240.0</v>
      </c>
      <c r="R19" s="19"/>
      <c r="S19" s="186">
        <v>18.0</v>
      </c>
      <c r="T19" s="19"/>
      <c r="U19" s="157">
        <v>21.0</v>
      </c>
      <c r="V19" s="153">
        <v>4.64</v>
      </c>
      <c r="W19" s="156">
        <v>27.206887477313973</v>
      </c>
      <c r="X19" s="19"/>
      <c r="Y19" s="128"/>
    </row>
    <row r="20">
      <c r="A20" s="376" t="s">
        <v>1106</v>
      </c>
      <c r="B20" s="19"/>
      <c r="C20" s="156">
        <v>806.89</v>
      </c>
      <c r="D20" s="19"/>
      <c r="E20" s="156">
        <v>0.0</v>
      </c>
      <c r="F20" s="19"/>
      <c r="G20" s="153">
        <v>23.1540002435446</v>
      </c>
      <c r="H20" s="185">
        <v>471.0</v>
      </c>
      <c r="I20" s="19"/>
      <c r="J20" s="157">
        <v>48.9</v>
      </c>
      <c r="K20" s="157">
        <v>7.03</v>
      </c>
      <c r="L20" s="157">
        <v>6.81</v>
      </c>
      <c r="M20" s="157">
        <v>7.34</v>
      </c>
      <c r="N20" s="157">
        <v>-14.0</v>
      </c>
      <c r="O20" s="157">
        <v>420.0</v>
      </c>
      <c r="P20" s="157">
        <v>388.0</v>
      </c>
      <c r="Q20" s="186">
        <v>228.0</v>
      </c>
      <c r="R20" s="19"/>
      <c r="S20" s="186">
        <v>11.0</v>
      </c>
      <c r="T20" s="19"/>
      <c r="U20" s="157">
        <v>18.0</v>
      </c>
      <c r="V20" s="153">
        <v>-15.26</v>
      </c>
      <c r="W20" s="156">
        <v>26.36032423208191</v>
      </c>
      <c r="X20" s="19"/>
      <c r="Y20" s="128"/>
    </row>
    <row r="21">
      <c r="A21" s="376" t="s">
        <v>1107</v>
      </c>
      <c r="B21" s="19"/>
      <c r="C21" s="156">
        <v>173.43</v>
      </c>
      <c r="D21" s="19"/>
      <c r="E21" s="156">
        <v>0.0</v>
      </c>
      <c r="F21" s="19"/>
      <c r="G21" s="153">
        <v>127.900479934216</v>
      </c>
      <c r="H21" s="185">
        <v>106.0</v>
      </c>
      <c r="I21" s="19"/>
      <c r="J21" s="157">
        <v>-3.42</v>
      </c>
      <c r="K21" s="157">
        <v>4.63</v>
      </c>
      <c r="L21" s="157">
        <v>7.91</v>
      </c>
      <c r="M21" s="157">
        <v>2.0</v>
      </c>
      <c r="N21" s="157">
        <v>-6.0</v>
      </c>
      <c r="O21" s="157">
        <v>61.0</v>
      </c>
      <c r="P21" s="157">
        <v>137.5</v>
      </c>
      <c r="Q21" s="186">
        <v>122.0</v>
      </c>
      <c r="R21" s="19"/>
      <c r="S21" s="186">
        <v>12.0</v>
      </c>
      <c r="T21" s="19"/>
      <c r="U21" s="157">
        <v>11.0</v>
      </c>
      <c r="V21" s="153">
        <v>-23.56</v>
      </c>
      <c r="W21" s="156">
        <v>25.082196261682242</v>
      </c>
      <c r="X21" s="19"/>
      <c r="Y21" s="128"/>
    </row>
    <row r="22">
      <c r="A22" s="170" t="s">
        <v>43</v>
      </c>
      <c r="B22" s="19"/>
      <c r="C22" s="177">
        <v>3341.35</v>
      </c>
      <c r="D22" s="19"/>
      <c r="E22" s="177">
        <v>832.35</v>
      </c>
      <c r="F22" s="19"/>
      <c r="G22" s="174">
        <v>3118.0340254658454</v>
      </c>
      <c r="H22" s="170">
        <v>2293.0</v>
      </c>
      <c r="I22" s="19"/>
      <c r="J22" s="178">
        <v>-125.57</v>
      </c>
      <c r="K22" s="178">
        <v>41.56</v>
      </c>
      <c r="L22" s="178">
        <v>13.61</v>
      </c>
      <c r="M22" s="178">
        <v>37.54</v>
      </c>
      <c r="N22" s="178">
        <v>-14.0</v>
      </c>
      <c r="O22" s="178">
        <v>2172.0</v>
      </c>
      <c r="P22" s="178">
        <v>1910.5</v>
      </c>
      <c r="Q22" s="193">
        <v>1854.0</v>
      </c>
      <c r="R22" s="19"/>
      <c r="S22" s="193">
        <v>108.0</v>
      </c>
      <c r="T22" s="19"/>
      <c r="U22" s="178">
        <v>78.0</v>
      </c>
      <c r="V22" s="174">
        <v>180.53</v>
      </c>
      <c r="W22" s="177">
        <v>28.8519394536057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9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41181.86714285714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1077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36212.317142857144</v>
      </c>
      <c r="E2" s="3"/>
      <c r="F2" s="136">
        <v>0.13723369262439591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1108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1109</v>
      </c>
      <c r="B5" s="19"/>
      <c r="C5" s="150">
        <v>52396.18</v>
      </c>
      <c r="D5" s="19"/>
      <c r="E5" s="150">
        <v>40752.584444444445</v>
      </c>
      <c r="F5" s="19"/>
      <c r="G5" s="151">
        <v>0.06149524125757459</v>
      </c>
      <c r="H5" s="152">
        <v>0.08530805687203792</v>
      </c>
      <c r="I5" s="19"/>
      <c r="J5" s="151">
        <v>0.2966288763799193</v>
      </c>
      <c r="K5" s="151">
        <v>0.2849777159327264</v>
      </c>
      <c r="L5" s="151">
        <v>-0.011651160447192907</v>
      </c>
      <c r="M5" s="151">
        <v>0.22194806949666943</v>
      </c>
      <c r="N5" s="151">
        <v>0.5069257854293958</v>
      </c>
      <c r="O5" s="153">
        <v>59.949862700228834</v>
      </c>
      <c r="P5" s="154">
        <v>31.4534611786717</v>
      </c>
      <c r="Q5" s="155">
        <v>6.36975342973675</v>
      </c>
      <c r="R5" s="19"/>
      <c r="S5" s="156">
        <v>3556.75</v>
      </c>
      <c r="T5" s="19"/>
      <c r="U5" s="157">
        <v>8049.6994881</v>
      </c>
      <c r="V5" s="153">
        <v>5300.02</v>
      </c>
      <c r="W5" s="156">
        <v>11892.4062</v>
      </c>
      <c r="X5" s="19"/>
      <c r="Y5" s="128"/>
    </row>
    <row r="6">
      <c r="A6" s="376" t="s">
        <v>1110</v>
      </c>
      <c r="B6" s="19"/>
      <c r="C6" s="150">
        <v>48280.46</v>
      </c>
      <c r="D6" s="19"/>
      <c r="E6" s="150">
        <v>37551.46888888889</v>
      </c>
      <c r="F6" s="19"/>
      <c r="G6" s="151">
        <v>0.1748874340561775</v>
      </c>
      <c r="H6" s="152">
        <v>0.17101080737444374</v>
      </c>
      <c r="I6" s="19"/>
      <c r="J6" s="151">
        <v>0.3135274601774714</v>
      </c>
      <c r="K6" s="151">
        <v>0.3018378553145517</v>
      </c>
      <c r="L6" s="151">
        <v>-0.011689604862919699</v>
      </c>
      <c r="M6" s="151">
        <v>0.2202892288101646</v>
      </c>
      <c r="N6" s="151">
        <v>0.5221270841247163</v>
      </c>
      <c r="O6" s="153">
        <v>60.20007481296758</v>
      </c>
      <c r="P6" s="154">
        <v>30.3632687927107</v>
      </c>
      <c r="Q6" s="155">
        <v>7.73637119113573</v>
      </c>
      <c r="R6" s="19"/>
      <c r="S6" s="156">
        <v>2036.06</v>
      </c>
      <c r="T6" s="19"/>
      <c r="U6" s="157">
        <v>3913.58288312</v>
      </c>
      <c r="V6" s="153">
        <v>4138.21</v>
      </c>
      <c r="W6" s="156">
        <v>9719.651</v>
      </c>
      <c r="X6" s="19"/>
      <c r="Y6" s="128"/>
    </row>
    <row r="7">
      <c r="A7" s="376" t="s">
        <v>1111</v>
      </c>
      <c r="B7" s="19"/>
      <c r="C7" s="150">
        <v>34563.09</v>
      </c>
      <c r="D7" s="19"/>
      <c r="E7" s="150">
        <v>26882.403333333332</v>
      </c>
      <c r="F7" s="19"/>
      <c r="G7" s="151">
        <v>0.011177840801708083</v>
      </c>
      <c r="H7" s="152">
        <v>0.06404320987654322</v>
      </c>
      <c r="I7" s="19"/>
      <c r="J7" s="151">
        <v>0.3065747304422145</v>
      </c>
      <c r="K7" s="151">
        <v>0.3027522481352217</v>
      </c>
      <c r="L7" s="151">
        <v>-0.0038224823069928065</v>
      </c>
      <c r="M7" s="151">
        <v>0.24061936881222137</v>
      </c>
      <c r="N7" s="151">
        <v>0.5433716169474431</v>
      </c>
      <c r="O7" s="153">
        <v>54.94926868044515</v>
      </c>
      <c r="P7" s="154">
        <v>30.4694524495677</v>
      </c>
      <c r="Q7" s="155">
        <v>8.85909757887014</v>
      </c>
      <c r="R7" s="19"/>
      <c r="S7" s="156">
        <v>1262.8</v>
      </c>
      <c r="T7" s="19"/>
      <c r="U7" s="157">
        <v>2880.81282923</v>
      </c>
      <c r="V7" s="153">
        <v>3320.02</v>
      </c>
      <c r="W7" s="156">
        <v>9334.0045</v>
      </c>
      <c r="X7" s="19"/>
      <c r="Y7" s="128"/>
    </row>
    <row r="8">
      <c r="A8" s="376" t="s">
        <v>1112</v>
      </c>
      <c r="B8" s="19"/>
      <c r="C8" s="150">
        <v>59508.43</v>
      </c>
      <c r="D8" s="19"/>
      <c r="E8" s="150">
        <v>46284.334444444445</v>
      </c>
      <c r="F8" s="19"/>
      <c r="G8" s="151">
        <v>0.16500245007399164</v>
      </c>
      <c r="H8" s="152">
        <v>0.22734026745913818</v>
      </c>
      <c r="I8" s="19"/>
      <c r="J8" s="151">
        <v>0.25534499901946667</v>
      </c>
      <c r="K8" s="151">
        <v>0.26092557810716904</v>
      </c>
      <c r="L8" s="151">
        <v>0.005580579087702364</v>
      </c>
      <c r="M8" s="151">
        <v>0.25505785146743076</v>
      </c>
      <c r="N8" s="151">
        <v>0.5159834295745998</v>
      </c>
      <c r="O8" s="153">
        <v>67.93199771689498</v>
      </c>
      <c r="P8" s="154">
        <v>33.815620328849</v>
      </c>
      <c r="Q8" s="155">
        <v>6.72256690997567</v>
      </c>
      <c r="R8" s="19"/>
      <c r="S8" s="156">
        <v>1921.67</v>
      </c>
      <c r="T8" s="19"/>
      <c r="U8" s="157">
        <v>4334.99706796</v>
      </c>
      <c r="V8" s="153">
        <v>4419.12</v>
      </c>
      <c r="W8" s="156">
        <v>7482.9769</v>
      </c>
      <c r="X8" s="19"/>
      <c r="Y8" s="128"/>
    </row>
    <row r="9">
      <c r="A9" s="376" t="s">
        <v>1113</v>
      </c>
      <c r="B9" s="19"/>
      <c r="C9" s="150">
        <v>36004.57</v>
      </c>
      <c r="D9" s="19"/>
      <c r="E9" s="150">
        <v>28003.554444444446</v>
      </c>
      <c r="F9" s="19"/>
      <c r="G9" s="151">
        <v>0.424756674533491</v>
      </c>
      <c r="H9" s="152">
        <v>0.41975308641975306</v>
      </c>
      <c r="I9" s="19"/>
      <c r="J9" s="151">
        <v>0.2846649744740737</v>
      </c>
      <c r="K9" s="151">
        <v>0.28798468361099716</v>
      </c>
      <c r="L9" s="151">
        <v>0.003319709136923452</v>
      </c>
      <c r="M9" s="151">
        <v>0.2527919539102953</v>
      </c>
      <c r="N9" s="151">
        <v>0.5407766375212925</v>
      </c>
      <c r="O9" s="153">
        <v>53.979865067466264</v>
      </c>
      <c r="P9" s="154">
        <v>31.8190367842245</v>
      </c>
      <c r="Q9" s="155">
        <v>7.808626159102</v>
      </c>
      <c r="R9" s="19"/>
      <c r="S9" s="156">
        <v>2385.21</v>
      </c>
      <c r="T9" s="19"/>
      <c r="U9" s="157">
        <v>4490.5891954</v>
      </c>
      <c r="V9" s="153">
        <v>4427.81</v>
      </c>
      <c r="W9" s="156">
        <v>10515.4844</v>
      </c>
      <c r="X9" s="19"/>
      <c r="Y9" s="128"/>
    </row>
    <row r="10">
      <c r="A10" s="376" t="s">
        <v>1114</v>
      </c>
      <c r="B10" s="19"/>
      <c r="C10" s="150">
        <v>37891.86</v>
      </c>
      <c r="D10" s="19"/>
      <c r="E10" s="150">
        <v>29471.446666666667</v>
      </c>
      <c r="F10" s="19"/>
      <c r="G10" s="151">
        <v>0.09429728423128306</v>
      </c>
      <c r="H10" s="152">
        <v>0.12330827067669173</v>
      </c>
      <c r="I10" s="19"/>
      <c r="J10" s="151">
        <v>0.30476017804351646</v>
      </c>
      <c r="K10" s="151">
        <v>0.30737340420871395</v>
      </c>
      <c r="L10" s="151">
        <v>0.0026132261651974856</v>
      </c>
      <c r="M10" s="151">
        <v>0.24880486204688818</v>
      </c>
      <c r="N10" s="151">
        <v>0.5561782662556021</v>
      </c>
      <c r="O10" s="153">
        <v>53.67118980169972</v>
      </c>
      <c r="P10" s="154">
        <v>28.5439332431213</v>
      </c>
      <c r="Q10" s="155">
        <v>7.87734812822237</v>
      </c>
      <c r="R10" s="19"/>
      <c r="S10" s="156">
        <v>1331.27</v>
      </c>
      <c r="T10" s="19"/>
      <c r="U10" s="157">
        <v>2900.67382448</v>
      </c>
      <c r="V10" s="153">
        <v>3409.77</v>
      </c>
      <c r="W10" s="156">
        <v>10832.3662</v>
      </c>
      <c r="X10" s="19"/>
      <c r="Y10" s="128"/>
    </row>
    <row r="11">
      <c r="A11" s="376" t="s">
        <v>1115</v>
      </c>
      <c r="B11" s="19"/>
      <c r="C11" s="150">
        <v>19628.48</v>
      </c>
      <c r="D11" s="19"/>
      <c r="E11" s="150">
        <v>15266.595555555556</v>
      </c>
      <c r="F11" s="19"/>
      <c r="G11" s="151">
        <v>0.09819815535420053</v>
      </c>
      <c r="H11" s="152">
        <v>0.17857142857142858</v>
      </c>
      <c r="I11" s="19"/>
      <c r="J11" s="151">
        <v>0.3082709410000163</v>
      </c>
      <c r="K11" s="151">
        <v>0.34544875609318704</v>
      </c>
      <c r="L11" s="151">
        <v>0.03717781509317074</v>
      </c>
      <c r="M11" s="151">
        <v>0.33869012271964005</v>
      </c>
      <c r="N11" s="151">
        <v>0.6841388788128271</v>
      </c>
      <c r="O11" s="153">
        <v>46.0762441314554</v>
      </c>
      <c r="P11" s="154">
        <v>26.2437634408602</v>
      </c>
      <c r="Q11" s="155">
        <v>4.42448233861145</v>
      </c>
      <c r="R11" s="19"/>
      <c r="S11" s="156">
        <v>706.84</v>
      </c>
      <c r="T11" s="19"/>
      <c r="U11" s="157">
        <v>1774.17082119</v>
      </c>
      <c r="V11" s="153">
        <v>1467.66</v>
      </c>
      <c r="W11" s="156">
        <v>8041.6259</v>
      </c>
      <c r="X11" s="19"/>
      <c r="Y11" s="128"/>
    </row>
    <row r="12">
      <c r="A12" s="170" t="s">
        <v>43</v>
      </c>
      <c r="B12" s="19"/>
      <c r="C12" s="171">
        <v>288273.07</v>
      </c>
      <c r="D12" s="19"/>
      <c r="E12" s="171">
        <v>224212.38777777777</v>
      </c>
      <c r="F12" s="19"/>
      <c r="G12" s="172">
        <v>0.13723369262439591</v>
      </c>
      <c r="H12" s="173">
        <v>0.16833239752947782</v>
      </c>
      <c r="I12" s="19"/>
      <c r="J12" s="172">
        <v>0.2924965554361356</v>
      </c>
      <c r="K12" s="172">
        <v>0.29240430817904706</v>
      </c>
      <c r="L12" s="172">
        <v>-9.224725708856536E-5</v>
      </c>
      <c r="M12" s="172">
        <v>0.2460752036255069</v>
      </c>
      <c r="N12" s="172">
        <v>0.5384795118045539</v>
      </c>
      <c r="O12" s="174">
        <v>57.8861586345382</v>
      </c>
      <c r="P12" s="175">
        <v>30.9083501190258</v>
      </c>
      <c r="Q12" s="176">
        <v>7.24975852456891</v>
      </c>
      <c r="R12" s="19"/>
      <c r="S12" s="177">
        <v>13200.6</v>
      </c>
      <c r="T12" s="19"/>
      <c r="U12" s="178">
        <v>28344.52610948</v>
      </c>
      <c r="V12" s="174">
        <v>26482.61</v>
      </c>
      <c r="W12" s="177">
        <v>67818.5151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1116</v>
      </c>
      <c r="B15" s="19"/>
      <c r="C15" s="156">
        <v>312.21</v>
      </c>
      <c r="D15" s="19"/>
      <c r="E15" s="156">
        <v>0.0</v>
      </c>
      <c r="F15" s="19"/>
      <c r="G15" s="153">
        <v>168.47999382019</v>
      </c>
      <c r="H15" s="185">
        <v>406.0</v>
      </c>
      <c r="I15" s="19"/>
      <c r="J15" s="157">
        <v>-106.46</v>
      </c>
      <c r="K15" s="157">
        <v>7.86</v>
      </c>
      <c r="L15" s="157">
        <v>-7.07</v>
      </c>
      <c r="M15" s="157">
        <v>-4.43</v>
      </c>
      <c r="N15" s="157">
        <v>3.0</v>
      </c>
      <c r="O15" s="157">
        <v>631.0</v>
      </c>
      <c r="P15" s="157">
        <v>468.0</v>
      </c>
      <c r="Q15" s="186">
        <v>458.0</v>
      </c>
      <c r="R15" s="19"/>
      <c r="S15" s="186">
        <v>17.0</v>
      </c>
      <c r="T15" s="19"/>
      <c r="U15" s="157">
        <v>7.0</v>
      </c>
      <c r="V15" s="153">
        <v>87.33</v>
      </c>
      <c r="W15" s="156">
        <v>29.61200459506031</v>
      </c>
      <c r="X15" s="19"/>
      <c r="Y15" s="128"/>
    </row>
    <row r="16">
      <c r="A16" s="376" t="s">
        <v>1117</v>
      </c>
      <c r="B16" s="19"/>
      <c r="C16" s="156">
        <v>553.32</v>
      </c>
      <c r="D16" s="19"/>
      <c r="E16" s="156">
        <v>66.81</v>
      </c>
      <c r="F16" s="19"/>
      <c r="G16" s="153">
        <v>101.490000486374</v>
      </c>
      <c r="H16" s="185">
        <v>250.0</v>
      </c>
      <c r="I16" s="19"/>
      <c r="J16" s="157">
        <v>-78.82</v>
      </c>
      <c r="K16" s="157">
        <v>18.96</v>
      </c>
      <c r="L16" s="157">
        <v>0.49</v>
      </c>
      <c r="M16" s="157">
        <v>13.77</v>
      </c>
      <c r="N16" s="157">
        <v>4.0</v>
      </c>
      <c r="O16" s="157">
        <v>486.0</v>
      </c>
      <c r="P16" s="157">
        <v>371.0</v>
      </c>
      <c r="Q16" s="186">
        <v>441.0</v>
      </c>
      <c r="R16" s="19"/>
      <c r="S16" s="186">
        <v>7.0</v>
      </c>
      <c r="T16" s="19"/>
      <c r="U16" s="157">
        <v>16.0</v>
      </c>
      <c r="V16" s="153">
        <v>-19.45</v>
      </c>
      <c r="W16" s="156">
        <v>27.299620826259197</v>
      </c>
      <c r="X16" s="19"/>
      <c r="Y16" s="128"/>
    </row>
    <row r="17">
      <c r="A17" s="376" t="s">
        <v>1118</v>
      </c>
      <c r="B17" s="19"/>
      <c r="C17" s="156">
        <v>620.05</v>
      </c>
      <c r="D17" s="19"/>
      <c r="E17" s="156">
        <v>0.0</v>
      </c>
      <c r="F17" s="19"/>
      <c r="G17" s="153">
        <v>382.532276265621</v>
      </c>
      <c r="H17" s="185">
        <v>237.0</v>
      </c>
      <c r="I17" s="19"/>
      <c r="J17" s="157">
        <v>-14.41</v>
      </c>
      <c r="K17" s="157">
        <v>-3.29</v>
      </c>
      <c r="L17" s="157">
        <v>0.85</v>
      </c>
      <c r="M17" s="157">
        <v>5.42</v>
      </c>
      <c r="N17" s="157">
        <v>6.0</v>
      </c>
      <c r="O17" s="157">
        <v>476.0</v>
      </c>
      <c r="P17" s="157">
        <v>361.5</v>
      </c>
      <c r="Q17" s="186">
        <v>441.0</v>
      </c>
      <c r="R17" s="19"/>
      <c r="S17" s="186">
        <v>15.0</v>
      </c>
      <c r="T17" s="19"/>
      <c r="U17" s="157">
        <v>8.0</v>
      </c>
      <c r="V17" s="153">
        <v>9.33</v>
      </c>
      <c r="W17" s="156">
        <v>25.630613830613832</v>
      </c>
      <c r="X17" s="19"/>
      <c r="Y17" s="128"/>
    </row>
    <row r="18">
      <c r="A18" s="376" t="s">
        <v>1119</v>
      </c>
      <c r="B18" s="19"/>
      <c r="C18" s="156">
        <v>818.12</v>
      </c>
      <c r="D18" s="19"/>
      <c r="E18" s="156">
        <v>1359.48</v>
      </c>
      <c r="F18" s="19"/>
      <c r="G18" s="153">
        <v>2141.317273736</v>
      </c>
      <c r="H18" s="185">
        <v>1045.0</v>
      </c>
      <c r="I18" s="19"/>
      <c r="J18" s="157">
        <v>18.32</v>
      </c>
      <c r="K18" s="157">
        <v>-1.61</v>
      </c>
      <c r="L18" s="157">
        <v>8.53</v>
      </c>
      <c r="M18" s="157">
        <v>4.56</v>
      </c>
      <c r="N18" s="157">
        <v>-130.0</v>
      </c>
      <c r="O18" s="157">
        <v>429.0</v>
      </c>
      <c r="P18" s="157">
        <v>520.5</v>
      </c>
      <c r="Q18" s="186">
        <v>237.5</v>
      </c>
      <c r="R18" s="19"/>
      <c r="S18" s="186">
        <v>1.0</v>
      </c>
      <c r="T18" s="19"/>
      <c r="U18" s="157">
        <v>2.0</v>
      </c>
      <c r="V18" s="153">
        <v>120.38</v>
      </c>
      <c r="W18" s="156">
        <v>37.18746716697936</v>
      </c>
      <c r="X18" s="19"/>
      <c r="Y18" s="128"/>
    </row>
    <row r="19">
      <c r="A19" s="376" t="s">
        <v>1120</v>
      </c>
      <c r="B19" s="19"/>
      <c r="C19" s="156">
        <v>217.67</v>
      </c>
      <c r="D19" s="19"/>
      <c r="E19" s="156">
        <v>0.0</v>
      </c>
      <c r="F19" s="19"/>
      <c r="G19" s="153">
        <v>173.1600009799</v>
      </c>
      <c r="H19" s="185">
        <v>180.0</v>
      </c>
      <c r="I19" s="19"/>
      <c r="J19" s="157">
        <v>-19.97</v>
      </c>
      <c r="K19" s="157">
        <v>-15.49</v>
      </c>
      <c r="L19" s="157">
        <v>-10.97</v>
      </c>
      <c r="M19" s="157">
        <v>9.91</v>
      </c>
      <c r="N19" s="157">
        <v>14.0</v>
      </c>
      <c r="O19" s="157">
        <v>264.0</v>
      </c>
      <c r="P19" s="157">
        <v>331.0</v>
      </c>
      <c r="Q19" s="186">
        <v>314.5</v>
      </c>
      <c r="R19" s="19"/>
      <c r="S19" s="186">
        <v>11.0</v>
      </c>
      <c r="T19" s="19"/>
      <c r="U19" s="157">
        <v>19.0</v>
      </c>
      <c r="V19" s="153">
        <v>5.89</v>
      </c>
      <c r="W19" s="156">
        <v>26.93582145536384</v>
      </c>
      <c r="X19" s="19"/>
      <c r="Y19" s="128"/>
    </row>
    <row r="20">
      <c r="A20" s="376" t="s">
        <v>1121</v>
      </c>
      <c r="B20" s="19"/>
      <c r="C20" s="156">
        <v>866.98</v>
      </c>
      <c r="D20" s="19"/>
      <c r="E20" s="156">
        <v>83.9</v>
      </c>
      <c r="F20" s="19"/>
      <c r="G20" s="153">
        <v>23.1540002435446</v>
      </c>
      <c r="H20" s="185">
        <v>566.0</v>
      </c>
      <c r="I20" s="19"/>
      <c r="J20" s="157">
        <v>48.9</v>
      </c>
      <c r="K20" s="157">
        <v>7.03</v>
      </c>
      <c r="L20" s="157">
        <v>6.81</v>
      </c>
      <c r="M20" s="157">
        <v>7.34</v>
      </c>
      <c r="N20" s="157">
        <v>-14.0</v>
      </c>
      <c r="O20" s="157">
        <v>513.0</v>
      </c>
      <c r="P20" s="157">
        <v>490.0</v>
      </c>
      <c r="Q20" s="186">
        <v>276.5</v>
      </c>
      <c r="R20" s="19"/>
      <c r="S20" s="186">
        <v>12.0</v>
      </c>
      <c r="T20" s="19"/>
      <c r="U20" s="157">
        <v>22.0</v>
      </c>
      <c r="V20" s="153">
        <v>-15.06</v>
      </c>
      <c r="W20" s="156">
        <v>26.153759502418797</v>
      </c>
      <c r="X20" s="19"/>
      <c r="Y20" s="128"/>
    </row>
    <row r="21">
      <c r="A21" s="376" t="s">
        <v>1122</v>
      </c>
      <c r="B21" s="19"/>
      <c r="C21" s="156">
        <v>210.88</v>
      </c>
      <c r="D21" s="19"/>
      <c r="E21" s="156">
        <v>0.0</v>
      </c>
      <c r="F21" s="19"/>
      <c r="G21" s="153">
        <v>127.900479934216</v>
      </c>
      <c r="H21" s="185">
        <v>129.0</v>
      </c>
      <c r="I21" s="19"/>
      <c r="J21" s="157">
        <v>-2.79</v>
      </c>
      <c r="K21" s="157">
        <v>21.48</v>
      </c>
      <c r="L21" s="157">
        <v>35.1</v>
      </c>
      <c r="M21" s="157">
        <v>10.11</v>
      </c>
      <c r="N21" s="157">
        <v>-6.0</v>
      </c>
      <c r="O21" s="157">
        <v>176.0</v>
      </c>
      <c r="P21" s="157">
        <v>198.0</v>
      </c>
      <c r="Q21" s="186">
        <v>168.0</v>
      </c>
      <c r="R21" s="19"/>
      <c r="S21" s="186">
        <v>5.0</v>
      </c>
      <c r="T21" s="19"/>
      <c r="U21" s="157">
        <v>9.0</v>
      </c>
      <c r="V21" s="153">
        <v>-16.56</v>
      </c>
      <c r="W21" s="156">
        <v>24.927195431472082</v>
      </c>
      <c r="X21" s="19"/>
      <c r="Y21" s="128"/>
    </row>
    <row r="22">
      <c r="A22" s="170" t="s">
        <v>43</v>
      </c>
      <c r="B22" s="19"/>
      <c r="C22" s="177">
        <v>3599.23</v>
      </c>
      <c r="D22" s="19"/>
      <c r="E22" s="177">
        <v>1510.19</v>
      </c>
      <c r="F22" s="19"/>
      <c r="G22" s="174">
        <v>3118.0340254658454</v>
      </c>
      <c r="H22" s="170">
        <v>2813.0</v>
      </c>
      <c r="I22" s="19"/>
      <c r="J22" s="178">
        <v>-155.23</v>
      </c>
      <c r="K22" s="178">
        <v>34.94</v>
      </c>
      <c r="L22" s="178">
        <v>33.74</v>
      </c>
      <c r="M22" s="178">
        <v>46.68</v>
      </c>
      <c r="N22" s="178">
        <v>-123.0</v>
      </c>
      <c r="O22" s="178">
        <v>2975.0</v>
      </c>
      <c r="P22" s="178">
        <v>2740.0</v>
      </c>
      <c r="Q22" s="193">
        <v>2336.5</v>
      </c>
      <c r="R22" s="19"/>
      <c r="S22" s="193">
        <v>68.0</v>
      </c>
      <c r="T22" s="19"/>
      <c r="U22" s="178">
        <v>83.0</v>
      </c>
      <c r="V22" s="174">
        <v>171.86</v>
      </c>
      <c r="W22" s="177">
        <v>28.672441276852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9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49998.69857142857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1077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43834.985714285714</v>
      </c>
      <c r="E2" s="3"/>
      <c r="F2" s="136">
        <v>0.1406117227302784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1123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1124</v>
      </c>
      <c r="B5" s="19"/>
      <c r="C5" s="150">
        <v>62667.9</v>
      </c>
      <c r="D5" s="19"/>
      <c r="E5" s="150">
        <v>39879.57272727273</v>
      </c>
      <c r="F5" s="19"/>
      <c r="G5" s="151">
        <v>0.050181135922827955</v>
      </c>
      <c r="H5" s="152">
        <v>0.08234714003944774</v>
      </c>
      <c r="I5" s="19"/>
      <c r="J5" s="151">
        <v>0.2950532888448472</v>
      </c>
      <c r="K5" s="151">
        <v>0.2853113475958186</v>
      </c>
      <c r="L5" s="151">
        <v>-0.009741941249028609</v>
      </c>
      <c r="M5" s="151">
        <v>0.22402129479366628</v>
      </c>
      <c r="N5" s="151">
        <v>0.5093326423894848</v>
      </c>
      <c r="O5" s="153">
        <v>59.62692673644148</v>
      </c>
      <c r="P5" s="154">
        <v>31.4035400516796</v>
      </c>
      <c r="Q5" s="155">
        <v>6.24376838519895</v>
      </c>
      <c r="R5" s="19"/>
      <c r="S5" s="156">
        <v>4305.41</v>
      </c>
      <c r="T5" s="19"/>
      <c r="U5" s="157">
        <v>9779.11322596</v>
      </c>
      <c r="V5" s="153">
        <v>6357.43</v>
      </c>
      <c r="W5" s="156">
        <v>12275.2568</v>
      </c>
      <c r="X5" s="19"/>
      <c r="Y5" s="128"/>
    </row>
    <row r="6">
      <c r="A6" s="376" t="s">
        <v>1125</v>
      </c>
      <c r="B6" s="19"/>
      <c r="C6" s="150">
        <v>59380.14</v>
      </c>
      <c r="D6" s="19"/>
      <c r="E6" s="150">
        <v>37787.36181818182</v>
      </c>
      <c r="F6" s="19"/>
      <c r="G6" s="151">
        <v>0.18673126455930764</v>
      </c>
      <c r="H6" s="152">
        <v>0.18018967334035826</v>
      </c>
      <c r="I6" s="19"/>
      <c r="J6" s="151">
        <v>0.31351997486028155</v>
      </c>
      <c r="K6" s="151">
        <v>0.30564950672059715</v>
      </c>
      <c r="L6" s="151">
        <v>-0.007870468139684414</v>
      </c>
      <c r="M6" s="151">
        <v>0.22147622083747193</v>
      </c>
      <c r="N6" s="151">
        <v>0.5271257275580691</v>
      </c>
      <c r="O6" s="153">
        <v>59.9799393939394</v>
      </c>
      <c r="P6" s="154">
        <v>30.5528597785978</v>
      </c>
      <c r="Q6" s="155">
        <v>7.98337124658781</v>
      </c>
      <c r="R6" s="19"/>
      <c r="S6" s="156">
        <v>2487.88</v>
      </c>
      <c r="T6" s="19"/>
      <c r="U6" s="157">
        <v>4833.89198398</v>
      </c>
      <c r="V6" s="153">
        <v>5155.93</v>
      </c>
      <c r="W6" s="156">
        <v>10430.121</v>
      </c>
      <c r="X6" s="19"/>
      <c r="Y6" s="128"/>
    </row>
    <row r="7">
      <c r="A7" s="376" t="s">
        <v>1126</v>
      </c>
      <c r="B7" s="19"/>
      <c r="C7" s="150">
        <v>42641.24</v>
      </c>
      <c r="D7" s="19"/>
      <c r="E7" s="150">
        <v>27135.334545454545</v>
      </c>
      <c r="F7" s="19"/>
      <c r="G7" s="151">
        <v>0.04960907875605249</v>
      </c>
      <c r="H7" s="152">
        <v>0.08819714656290532</v>
      </c>
      <c r="I7" s="19"/>
      <c r="J7" s="151">
        <v>0.30594513667989015</v>
      </c>
      <c r="K7" s="151">
        <v>0.2968324936141632</v>
      </c>
      <c r="L7" s="151">
        <v>-0.009112643065726981</v>
      </c>
      <c r="M7" s="151">
        <v>0.24583846529791348</v>
      </c>
      <c r="N7" s="151">
        <v>0.5426709589120766</v>
      </c>
      <c r="O7" s="153">
        <v>55.5948370273794</v>
      </c>
      <c r="P7" s="154">
        <v>29.1899102263856</v>
      </c>
      <c r="Q7" s="155">
        <v>8.05868034600684</v>
      </c>
      <c r="R7" s="19"/>
      <c r="S7" s="156">
        <v>1523.15</v>
      </c>
      <c r="T7" s="19"/>
      <c r="U7" s="157">
        <v>3540.49167865</v>
      </c>
      <c r="V7" s="153">
        <v>4084.96</v>
      </c>
      <c r="W7" s="156">
        <v>9660.7924</v>
      </c>
      <c r="X7" s="19"/>
      <c r="Y7" s="128"/>
    </row>
    <row r="8">
      <c r="A8" s="376" t="s">
        <v>1127</v>
      </c>
      <c r="B8" s="19"/>
      <c r="C8" s="150">
        <v>72301.42</v>
      </c>
      <c r="D8" s="19"/>
      <c r="E8" s="150">
        <v>46009.994545454545</v>
      </c>
      <c r="F8" s="19"/>
      <c r="G8" s="151">
        <v>0.1840292493696765</v>
      </c>
      <c r="H8" s="152">
        <v>0.24382716049382716</v>
      </c>
      <c r="I8" s="19"/>
      <c r="J8" s="151">
        <v>0.2569076789916436</v>
      </c>
      <c r="K8" s="151">
        <v>0.2599053130630076</v>
      </c>
      <c r="L8" s="151">
        <v>0.00299763407136402</v>
      </c>
      <c r="M8" s="151">
        <v>0.2520217071808548</v>
      </c>
      <c r="N8" s="151">
        <v>0.5119270202438624</v>
      </c>
      <c r="O8" s="153">
        <v>68.7275855513308</v>
      </c>
      <c r="P8" s="154">
        <v>34.119405971068</v>
      </c>
      <c r="Q8" s="155">
        <v>6.53004659677151</v>
      </c>
      <c r="R8" s="19"/>
      <c r="S8" s="156">
        <v>2295.59</v>
      </c>
      <c r="T8" s="19"/>
      <c r="U8" s="157">
        <v>5312.8331646</v>
      </c>
      <c r="V8" s="153">
        <v>5358.94</v>
      </c>
      <c r="W8" s="156">
        <v>7840.9953</v>
      </c>
      <c r="X8" s="19"/>
      <c r="Y8" s="128"/>
    </row>
    <row r="9">
      <c r="A9" s="376" t="s">
        <v>1128</v>
      </c>
      <c r="B9" s="19"/>
      <c r="C9" s="150">
        <v>44423.0</v>
      </c>
      <c r="D9" s="19"/>
      <c r="E9" s="150">
        <v>28269.18181818182</v>
      </c>
      <c r="F9" s="19"/>
      <c r="G9" s="151">
        <v>0.4358912364832673</v>
      </c>
      <c r="H9" s="152">
        <v>0.43133951137320975</v>
      </c>
      <c r="I9" s="19"/>
      <c r="J9" s="151">
        <v>0.2891657474731558</v>
      </c>
      <c r="K9" s="151">
        <v>0.2944105756027283</v>
      </c>
      <c r="L9" s="151">
        <v>0.0052448281295725185</v>
      </c>
      <c r="M9" s="151">
        <v>0.25297983477027663</v>
      </c>
      <c r="N9" s="151">
        <v>0.547390410373005</v>
      </c>
      <c r="O9" s="153">
        <v>54.04257907542579</v>
      </c>
      <c r="P9" s="154">
        <v>31.5678638941399</v>
      </c>
      <c r="Q9" s="155">
        <v>8.08438492063492</v>
      </c>
      <c r="R9" s="19"/>
      <c r="S9" s="156">
        <v>2862.86</v>
      </c>
      <c r="T9" s="19"/>
      <c r="U9" s="157">
        <v>5347.09484774</v>
      </c>
      <c r="V9" s="153">
        <v>5337.55</v>
      </c>
      <c r="W9" s="156">
        <v>9963.3386</v>
      </c>
      <c r="X9" s="19"/>
      <c r="Y9" s="128"/>
    </row>
    <row r="10">
      <c r="A10" s="376" t="s">
        <v>1129</v>
      </c>
      <c r="B10" s="19"/>
      <c r="C10" s="150">
        <v>44845.25</v>
      </c>
      <c r="D10" s="19"/>
      <c r="E10" s="150">
        <v>28537.886363636364</v>
      </c>
      <c r="F10" s="19"/>
      <c r="G10" s="151">
        <v>0.06800520031922092</v>
      </c>
      <c r="H10" s="152">
        <v>0.0930802204531537</v>
      </c>
      <c r="I10" s="19"/>
      <c r="J10" s="151">
        <v>0.30580473963240257</v>
      </c>
      <c r="K10" s="151">
        <v>0.30917130799806</v>
      </c>
      <c r="L10" s="151">
        <v>0.003366568365657455</v>
      </c>
      <c r="M10" s="151">
        <v>0.2553642136012175</v>
      </c>
      <c r="N10" s="151">
        <v>0.5645355215992776</v>
      </c>
      <c r="O10" s="153">
        <v>52.75911764705882</v>
      </c>
      <c r="P10" s="154">
        <v>28.3252886405959</v>
      </c>
      <c r="Q10" s="155">
        <v>7.83178752107926</v>
      </c>
      <c r="R10" s="19"/>
      <c r="S10" s="156">
        <v>1599.41</v>
      </c>
      <c r="T10" s="19"/>
      <c r="U10" s="157">
        <v>3470.14589098</v>
      </c>
      <c r="V10" s="153">
        <v>4128.95</v>
      </c>
      <c r="W10" s="156">
        <v>11998.5016</v>
      </c>
      <c r="X10" s="19"/>
      <c r="Y10" s="128"/>
    </row>
    <row r="11">
      <c r="A11" s="376" t="s">
        <v>1130</v>
      </c>
      <c r="B11" s="19"/>
      <c r="C11" s="150">
        <v>23731.94</v>
      </c>
      <c r="D11" s="19"/>
      <c r="E11" s="150">
        <v>15102.143636363637</v>
      </c>
      <c r="F11" s="19"/>
      <c r="G11" s="151">
        <v>0.05392192999830356</v>
      </c>
      <c r="H11" s="152">
        <v>0.10896708286038592</v>
      </c>
      <c r="I11" s="19"/>
      <c r="J11" s="151">
        <v>0.3071641003643191</v>
      </c>
      <c r="K11" s="151">
        <v>0.33708760430036483</v>
      </c>
      <c r="L11" s="151">
        <v>0.029923503936045683</v>
      </c>
      <c r="M11" s="151">
        <v>0.3453053437687774</v>
      </c>
      <c r="N11" s="151">
        <v>0.6823929480691423</v>
      </c>
      <c r="O11" s="153">
        <v>45.726281310211945</v>
      </c>
      <c r="P11" s="154">
        <v>26.6255555555556</v>
      </c>
      <c r="Q11" s="155">
        <v>4.56714776632302</v>
      </c>
      <c r="R11" s="19"/>
      <c r="S11" s="156">
        <v>852.39</v>
      </c>
      <c r="T11" s="19"/>
      <c r="U11" s="157">
        <v>2132.16041404</v>
      </c>
      <c r="V11" s="153">
        <v>1784.15</v>
      </c>
      <c r="W11" s="156">
        <v>9068.1475</v>
      </c>
      <c r="X11" s="19"/>
      <c r="Y11" s="128"/>
    </row>
    <row r="12">
      <c r="A12" s="170" t="s">
        <v>43</v>
      </c>
      <c r="B12" s="19"/>
      <c r="C12" s="171">
        <v>349990.89</v>
      </c>
      <c r="D12" s="19"/>
      <c r="E12" s="171">
        <v>222721.47545454546</v>
      </c>
      <c r="F12" s="19"/>
      <c r="G12" s="172">
        <v>0.1406117227302784</v>
      </c>
      <c r="H12" s="173">
        <v>0.1668365928260265</v>
      </c>
      <c r="I12" s="19"/>
      <c r="J12" s="172">
        <v>0.2930847714350508</v>
      </c>
      <c r="K12" s="172">
        <v>0.2926402190068433</v>
      </c>
      <c r="L12" s="172">
        <v>-4.445524282074885E-4</v>
      </c>
      <c r="M12" s="172">
        <v>0.24794753457725713</v>
      </c>
      <c r="N12" s="172">
        <v>0.5405877535841004</v>
      </c>
      <c r="O12" s="174">
        <v>57.8401735250372</v>
      </c>
      <c r="P12" s="175">
        <v>30.7642541547422</v>
      </c>
      <c r="Q12" s="176">
        <v>7.18391077170418</v>
      </c>
      <c r="R12" s="19"/>
      <c r="S12" s="177">
        <v>15926.69</v>
      </c>
      <c r="T12" s="19"/>
      <c r="U12" s="178">
        <v>34415.73120595</v>
      </c>
      <c r="V12" s="174">
        <v>32207.91</v>
      </c>
      <c r="W12" s="177">
        <v>71237.1532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1131</v>
      </c>
      <c r="B15" s="19"/>
      <c r="C15" s="156">
        <v>354.79</v>
      </c>
      <c r="D15" s="19"/>
      <c r="E15" s="156">
        <v>0.0</v>
      </c>
      <c r="F15" s="19"/>
      <c r="G15" s="153">
        <v>168.47999382019</v>
      </c>
      <c r="H15" s="185">
        <v>488.0</v>
      </c>
      <c r="I15" s="19"/>
      <c r="J15" s="157">
        <v>-106.46</v>
      </c>
      <c r="K15" s="157">
        <v>7.86</v>
      </c>
      <c r="L15" s="157">
        <v>-7.07</v>
      </c>
      <c r="M15" s="157">
        <v>-4.43</v>
      </c>
      <c r="N15" s="157">
        <v>3.0</v>
      </c>
      <c r="O15" s="157">
        <v>716.0</v>
      </c>
      <c r="P15" s="157">
        <v>494.0</v>
      </c>
      <c r="Q15" s="186">
        <v>519.0</v>
      </c>
      <c r="R15" s="19"/>
      <c r="S15" s="186">
        <v>18.0</v>
      </c>
      <c r="T15" s="19"/>
      <c r="U15" s="157">
        <v>13.0</v>
      </c>
      <c r="V15" s="153">
        <v>101.49</v>
      </c>
      <c r="W15" s="156">
        <v>29.497125059894586</v>
      </c>
      <c r="X15" s="19"/>
      <c r="Y15" s="128"/>
    </row>
    <row r="16">
      <c r="A16" s="376" t="s">
        <v>1132</v>
      </c>
      <c r="B16" s="19"/>
      <c r="C16" s="156">
        <v>569.89</v>
      </c>
      <c r="D16" s="19"/>
      <c r="E16" s="156">
        <v>66.81</v>
      </c>
      <c r="F16" s="19"/>
      <c r="G16" s="153">
        <v>101.490000486374</v>
      </c>
      <c r="H16" s="185">
        <v>300.0</v>
      </c>
      <c r="I16" s="19"/>
      <c r="J16" s="157">
        <v>-59.7</v>
      </c>
      <c r="K16" s="157">
        <v>25.79</v>
      </c>
      <c r="L16" s="157">
        <v>0.49</v>
      </c>
      <c r="M16" s="157">
        <v>19.9</v>
      </c>
      <c r="N16" s="157">
        <v>4.0</v>
      </c>
      <c r="O16" s="157">
        <v>470.0</v>
      </c>
      <c r="P16" s="157">
        <v>566.0</v>
      </c>
      <c r="Q16" s="186">
        <v>472.0</v>
      </c>
      <c r="R16" s="19"/>
      <c r="S16" s="186">
        <v>16.0</v>
      </c>
      <c r="T16" s="19"/>
      <c r="U16" s="157">
        <v>20.0</v>
      </c>
      <c r="V16" s="153">
        <v>6.6</v>
      </c>
      <c r="W16" s="156">
        <v>27.65639160839161</v>
      </c>
      <c r="X16" s="19"/>
      <c r="Y16" s="128"/>
    </row>
    <row r="17">
      <c r="A17" s="376" t="s">
        <v>1133</v>
      </c>
      <c r="B17" s="19"/>
      <c r="C17" s="156">
        <v>718.04</v>
      </c>
      <c r="D17" s="19"/>
      <c r="E17" s="156">
        <v>0.0</v>
      </c>
      <c r="F17" s="19"/>
      <c r="G17" s="153">
        <v>382.532276265621</v>
      </c>
      <c r="H17" s="185">
        <v>292.0</v>
      </c>
      <c r="I17" s="19"/>
      <c r="J17" s="157">
        <v>-43.89</v>
      </c>
      <c r="K17" s="157">
        <v>10.4</v>
      </c>
      <c r="L17" s="157">
        <v>-1.81</v>
      </c>
      <c r="M17" s="157">
        <v>6.72</v>
      </c>
      <c r="N17" s="157">
        <v>6.0</v>
      </c>
      <c r="O17" s="157">
        <v>439.0</v>
      </c>
      <c r="P17" s="157">
        <v>316.5</v>
      </c>
      <c r="Q17" s="186">
        <v>524.0</v>
      </c>
      <c r="R17" s="19"/>
      <c r="S17" s="186">
        <v>12.0</v>
      </c>
      <c r="T17" s="19"/>
      <c r="U17" s="157">
        <v>16.0</v>
      </c>
      <c r="V17" s="153">
        <v>9.65</v>
      </c>
      <c r="W17" s="156">
        <v>25.593054846938774</v>
      </c>
      <c r="X17" s="19"/>
      <c r="Y17" s="128"/>
    </row>
    <row r="18">
      <c r="A18" s="376" t="s">
        <v>1134</v>
      </c>
      <c r="B18" s="19"/>
      <c r="C18" s="156">
        <v>922.18</v>
      </c>
      <c r="D18" s="19"/>
      <c r="E18" s="156">
        <v>1359.48</v>
      </c>
      <c r="F18" s="19"/>
      <c r="G18" s="153">
        <v>2141.317273736</v>
      </c>
      <c r="H18" s="185">
        <v>1265.0</v>
      </c>
      <c r="I18" s="19"/>
      <c r="J18" s="157">
        <v>27.72</v>
      </c>
      <c r="K18" s="157">
        <v>-1.61</v>
      </c>
      <c r="L18" s="157">
        <v>8.53</v>
      </c>
      <c r="M18" s="157">
        <v>4.56</v>
      </c>
      <c r="N18" s="157">
        <v>-130.0</v>
      </c>
      <c r="O18" s="157">
        <v>526.0</v>
      </c>
      <c r="P18" s="157">
        <v>634.5</v>
      </c>
      <c r="Q18" s="186">
        <v>285.0</v>
      </c>
      <c r="R18" s="19"/>
      <c r="S18" s="186">
        <v>10.0</v>
      </c>
      <c r="T18" s="19"/>
      <c r="U18" s="157">
        <v>12.0</v>
      </c>
      <c r="V18" s="153">
        <v>89.85</v>
      </c>
      <c r="W18" s="156">
        <v>37.11744090441932</v>
      </c>
      <c r="X18" s="19"/>
      <c r="Y18" s="128"/>
    </row>
    <row r="19">
      <c r="A19" s="376" t="s">
        <v>1135</v>
      </c>
      <c r="B19" s="19"/>
      <c r="C19" s="156">
        <v>279.56</v>
      </c>
      <c r="D19" s="19"/>
      <c r="E19" s="156">
        <v>0.0</v>
      </c>
      <c r="F19" s="19"/>
      <c r="G19" s="153">
        <v>173.1600009799</v>
      </c>
      <c r="H19" s="185">
        <v>229.0</v>
      </c>
      <c r="I19" s="19"/>
      <c r="J19" s="157">
        <v>-32.19</v>
      </c>
      <c r="K19" s="157">
        <v>12.24</v>
      </c>
      <c r="L19" s="157">
        <v>-10.97</v>
      </c>
      <c r="M19" s="157">
        <v>6.5</v>
      </c>
      <c r="N19" s="157">
        <v>14.0</v>
      </c>
      <c r="O19" s="157">
        <v>396.0</v>
      </c>
      <c r="P19" s="157">
        <v>373.0</v>
      </c>
      <c r="Q19" s="186">
        <v>410.0</v>
      </c>
      <c r="R19" s="19"/>
      <c r="S19" s="186">
        <v>10.0</v>
      </c>
      <c r="T19" s="19"/>
      <c r="U19" s="157">
        <v>22.0</v>
      </c>
      <c r="V19" s="153">
        <v>6.93</v>
      </c>
      <c r="W19" s="156">
        <v>27.026180597925563</v>
      </c>
      <c r="X19" s="19"/>
      <c r="Y19" s="128"/>
    </row>
    <row r="20">
      <c r="A20" s="376" t="s">
        <v>1136</v>
      </c>
      <c r="B20" s="19"/>
      <c r="C20" s="156">
        <v>996.23</v>
      </c>
      <c r="D20" s="19"/>
      <c r="E20" s="156">
        <v>83.9</v>
      </c>
      <c r="F20" s="19"/>
      <c r="G20" s="153">
        <v>23.1540002435446</v>
      </c>
      <c r="H20" s="185">
        <v>682.0</v>
      </c>
      <c r="I20" s="19"/>
      <c r="J20" s="157">
        <v>71.92</v>
      </c>
      <c r="K20" s="157">
        <v>7.03</v>
      </c>
      <c r="L20" s="157">
        <v>6.81</v>
      </c>
      <c r="M20" s="157">
        <v>7.34</v>
      </c>
      <c r="N20" s="157">
        <v>-14.0</v>
      </c>
      <c r="O20" s="157">
        <v>617.0</v>
      </c>
      <c r="P20" s="157">
        <v>563.0</v>
      </c>
      <c r="Q20" s="186">
        <v>329.5</v>
      </c>
      <c r="R20" s="19"/>
      <c r="S20" s="186">
        <v>14.0</v>
      </c>
      <c r="T20" s="19"/>
      <c r="U20" s="157">
        <v>13.0</v>
      </c>
      <c r="V20" s="153">
        <v>-11.93</v>
      </c>
      <c r="W20" s="156">
        <v>25.96373913043478</v>
      </c>
      <c r="X20" s="19"/>
      <c r="Y20" s="128"/>
    </row>
    <row r="21">
      <c r="A21" s="376" t="s">
        <v>1137</v>
      </c>
      <c r="B21" s="19"/>
      <c r="C21" s="156">
        <v>235.87</v>
      </c>
      <c r="D21" s="19"/>
      <c r="E21" s="156">
        <v>0.0</v>
      </c>
      <c r="F21" s="19"/>
      <c r="G21" s="153">
        <v>127.900479934216</v>
      </c>
      <c r="H21" s="185">
        <v>156.0</v>
      </c>
      <c r="I21" s="19"/>
      <c r="J21" s="157">
        <v>-0.95</v>
      </c>
      <c r="K21" s="157">
        <v>3.62</v>
      </c>
      <c r="L21" s="157">
        <v>34.47</v>
      </c>
      <c r="M21" s="157">
        <v>10.11</v>
      </c>
      <c r="N21" s="157">
        <v>-7.0</v>
      </c>
      <c r="O21" s="157">
        <v>252.0</v>
      </c>
      <c r="P21" s="157">
        <v>316.0</v>
      </c>
      <c r="Q21" s="186">
        <v>171.0</v>
      </c>
      <c r="R21" s="19"/>
      <c r="S21" s="186">
        <v>6.0</v>
      </c>
      <c r="T21" s="19"/>
      <c r="U21" s="157">
        <v>10.0</v>
      </c>
      <c r="V21" s="153">
        <v>-12.66</v>
      </c>
      <c r="W21" s="156">
        <v>25.431466809421842</v>
      </c>
      <c r="X21" s="19"/>
      <c r="Y21" s="128"/>
    </row>
    <row r="22">
      <c r="A22" s="170" t="s">
        <v>43</v>
      </c>
      <c r="B22" s="19"/>
      <c r="C22" s="177">
        <v>4076.56</v>
      </c>
      <c r="D22" s="19"/>
      <c r="E22" s="177">
        <v>1510.19</v>
      </c>
      <c r="F22" s="19"/>
      <c r="G22" s="174">
        <v>3118.0340254658454</v>
      </c>
      <c r="H22" s="170">
        <v>3412.0</v>
      </c>
      <c r="I22" s="19"/>
      <c r="J22" s="178">
        <v>-143.55</v>
      </c>
      <c r="K22" s="178">
        <v>65.33</v>
      </c>
      <c r="L22" s="178">
        <v>30.45</v>
      </c>
      <c r="M22" s="178">
        <v>50.7</v>
      </c>
      <c r="N22" s="178">
        <v>-124.0</v>
      </c>
      <c r="O22" s="178">
        <v>3416.0</v>
      </c>
      <c r="P22" s="178">
        <v>3263.0</v>
      </c>
      <c r="Q22" s="193">
        <v>2710.5</v>
      </c>
      <c r="R22" s="19"/>
      <c r="S22" s="193">
        <v>86.0</v>
      </c>
      <c r="T22" s="19"/>
      <c r="U22" s="178">
        <v>106.0</v>
      </c>
      <c r="V22" s="174">
        <v>189.93</v>
      </c>
      <c r="W22" s="177">
        <v>28.7346612421123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9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56231.75714285715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1077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49976.88</v>
      </c>
      <c r="E2" s="3"/>
      <c r="F2" s="136">
        <v>0.1251554147209098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1138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1139</v>
      </c>
      <c r="B5" s="19"/>
      <c r="C5" s="150">
        <v>71489.1</v>
      </c>
      <c r="D5" s="19"/>
      <c r="E5" s="150">
        <v>41701.975</v>
      </c>
      <c r="F5" s="19"/>
      <c r="G5" s="151">
        <v>0.05650175731158963</v>
      </c>
      <c r="H5" s="152">
        <v>0.0859002169197397</v>
      </c>
      <c r="I5" s="19"/>
      <c r="J5" s="151">
        <v>0.2965712255434745</v>
      </c>
      <c r="K5" s="151">
        <v>0.29175010316258004</v>
      </c>
      <c r="L5" s="151">
        <v>-0.00482112238089443</v>
      </c>
      <c r="M5" s="151">
        <v>0.2222371578324528</v>
      </c>
      <c r="N5" s="151">
        <v>0.5139872609950328</v>
      </c>
      <c r="O5" s="153">
        <v>59.97407718120805</v>
      </c>
      <c r="P5" s="154">
        <v>31.2198143115942</v>
      </c>
      <c r="Q5" s="155">
        <v>6.21341479972845</v>
      </c>
      <c r="R5" s="19"/>
      <c r="S5" s="156">
        <v>4926.15</v>
      </c>
      <c r="T5" s="19"/>
      <c r="U5" s="157">
        <v>11176.68956909</v>
      </c>
      <c r="V5" s="153">
        <v>7285.9</v>
      </c>
      <c r="W5" s="156">
        <v>9298.1675</v>
      </c>
      <c r="X5" s="19"/>
      <c r="Y5" s="128"/>
    </row>
    <row r="6">
      <c r="A6" s="376" t="s">
        <v>1140</v>
      </c>
      <c r="B6" s="19"/>
      <c r="C6" s="150">
        <v>67270.7</v>
      </c>
      <c r="D6" s="19"/>
      <c r="E6" s="150">
        <v>39241.24166666667</v>
      </c>
      <c r="F6" s="19"/>
      <c r="G6" s="151">
        <v>0.17244464801232004</v>
      </c>
      <c r="H6" s="152">
        <v>0.1644217371110079</v>
      </c>
      <c r="I6" s="19"/>
      <c r="J6" s="151">
        <v>0.3130050675851448</v>
      </c>
      <c r="K6" s="151">
        <v>0.3067400443283629</v>
      </c>
      <c r="L6" s="151">
        <v>-0.006265023256781927</v>
      </c>
      <c r="M6" s="151">
        <v>0.22074030595786873</v>
      </c>
      <c r="N6" s="151">
        <v>0.5274803502862316</v>
      </c>
      <c r="O6" s="153">
        <v>60.22444046553267</v>
      </c>
      <c r="P6" s="154">
        <v>30.3109645507007</v>
      </c>
      <c r="Q6" s="155">
        <v>7.89833401056481</v>
      </c>
      <c r="R6" s="19"/>
      <c r="S6" s="156">
        <v>2790.46</v>
      </c>
      <c r="T6" s="19"/>
      <c r="U6" s="157">
        <v>5401.74560574</v>
      </c>
      <c r="V6" s="153">
        <v>5789.65</v>
      </c>
      <c r="W6" s="156">
        <v>7939.9037</v>
      </c>
      <c r="X6" s="19"/>
      <c r="Y6" s="128"/>
    </row>
    <row r="7">
      <c r="A7" s="376" t="s">
        <v>1141</v>
      </c>
      <c r="B7" s="19"/>
      <c r="C7" s="150">
        <v>48417.53</v>
      </c>
      <c r="D7" s="19"/>
      <c r="E7" s="150">
        <v>28243.559166666666</v>
      </c>
      <c r="F7" s="19"/>
      <c r="G7" s="151">
        <v>0.05020755780232099</v>
      </c>
      <c r="H7" s="152">
        <v>0.08668197474167623</v>
      </c>
      <c r="I7" s="19"/>
      <c r="J7" s="151">
        <v>0.3058826007852941</v>
      </c>
      <c r="K7" s="151">
        <v>0.2987954342156653</v>
      </c>
      <c r="L7" s="151">
        <v>-0.00708716656962881</v>
      </c>
      <c r="M7" s="151">
        <v>0.24085030772945254</v>
      </c>
      <c r="N7" s="151">
        <v>0.5396457419451178</v>
      </c>
      <c r="O7" s="153">
        <v>56.562535046728975</v>
      </c>
      <c r="P7" s="154">
        <v>29.3902113652114</v>
      </c>
      <c r="Q7" s="155">
        <v>7.83439678284182</v>
      </c>
      <c r="R7" s="19"/>
      <c r="S7" s="156">
        <v>1699.04</v>
      </c>
      <c r="T7" s="19"/>
      <c r="U7" s="157">
        <v>3965.43292376</v>
      </c>
      <c r="V7" s="153">
        <v>4621.17</v>
      </c>
      <c r="W7" s="156">
        <v>7851.1615</v>
      </c>
      <c r="X7" s="19"/>
      <c r="Y7" s="128"/>
    </row>
    <row r="8">
      <c r="A8" s="376" t="s">
        <v>1142</v>
      </c>
      <c r="B8" s="19"/>
      <c r="C8" s="150">
        <v>79299.82</v>
      </c>
      <c r="D8" s="19"/>
      <c r="E8" s="150">
        <v>46258.22833333333</v>
      </c>
      <c r="F8" s="19"/>
      <c r="G8" s="151">
        <v>0.15690767359781888</v>
      </c>
      <c r="H8" s="152">
        <v>0.2113599126160568</v>
      </c>
      <c r="I8" s="19"/>
      <c r="J8" s="151">
        <v>0.25744409003702656</v>
      </c>
      <c r="K8" s="151">
        <v>0.25944541740447835</v>
      </c>
      <c r="L8" s="151">
        <v>0.0020013273674517797</v>
      </c>
      <c r="M8" s="151">
        <v>0.25162411844062194</v>
      </c>
      <c r="N8" s="151">
        <v>0.5110695358451003</v>
      </c>
      <c r="O8" s="153">
        <v>68.53917026793431</v>
      </c>
      <c r="P8" s="154">
        <v>33.5896218487395</v>
      </c>
      <c r="Q8" s="155">
        <v>6.24797338173019</v>
      </c>
      <c r="R8" s="19"/>
      <c r="S8" s="156">
        <v>2533.8</v>
      </c>
      <c r="T8" s="19"/>
      <c r="U8" s="157">
        <v>5870.89050184</v>
      </c>
      <c r="V8" s="153">
        <v>5912.98</v>
      </c>
      <c r="W8" s="156">
        <v>6058.5431</v>
      </c>
      <c r="X8" s="19"/>
      <c r="Y8" s="128"/>
    </row>
    <row r="9">
      <c r="A9" s="376" t="s">
        <v>1143</v>
      </c>
      <c r="B9" s="19"/>
      <c r="C9" s="150">
        <v>49676.95</v>
      </c>
      <c r="D9" s="19"/>
      <c r="E9" s="150">
        <v>28978.220833333333</v>
      </c>
      <c r="F9" s="19"/>
      <c r="G9" s="151">
        <v>0.39371381887004614</v>
      </c>
      <c r="H9" s="152">
        <v>0.40757238307349664</v>
      </c>
      <c r="I9" s="19"/>
      <c r="J9" s="151">
        <v>0.29102108724468795</v>
      </c>
      <c r="K9" s="151">
        <v>0.2953612953291215</v>
      </c>
      <c r="L9" s="151">
        <v>0.004340208084433525</v>
      </c>
      <c r="M9" s="151">
        <v>0.2503823684827672</v>
      </c>
      <c r="N9" s="151">
        <v>0.5457436638118887</v>
      </c>
      <c r="O9" s="153">
        <v>54.71029735682819</v>
      </c>
      <c r="P9" s="154">
        <v>31.878077692088</v>
      </c>
      <c r="Q9" s="155">
        <v>8.72311942959002</v>
      </c>
      <c r="R9" s="19"/>
      <c r="S9" s="156">
        <v>3139.2</v>
      </c>
      <c r="T9" s="19"/>
      <c r="U9" s="157">
        <v>5869.94894642</v>
      </c>
      <c r="V9" s="153">
        <v>5891.78</v>
      </c>
      <c r="W9" s="156">
        <v>8374.401</v>
      </c>
      <c r="X9" s="19"/>
      <c r="Y9" s="128"/>
    </row>
    <row r="10">
      <c r="A10" s="376" t="s">
        <v>1144</v>
      </c>
      <c r="B10" s="19"/>
      <c r="C10" s="150">
        <v>49963.85</v>
      </c>
      <c r="D10" s="19"/>
      <c r="E10" s="150">
        <v>29145.579166666666</v>
      </c>
      <c r="F10" s="19"/>
      <c r="G10" s="151">
        <v>0.03188391250480432</v>
      </c>
      <c r="H10" s="152">
        <v>0.06855918585966791</v>
      </c>
      <c r="I10" s="19"/>
      <c r="J10" s="151">
        <v>0.30615174771359693</v>
      </c>
      <c r="K10" s="151">
        <v>0.30986902530529575</v>
      </c>
      <c r="L10" s="151">
        <v>0.003717277591698798</v>
      </c>
      <c r="M10" s="151">
        <v>0.25504654865467735</v>
      </c>
      <c r="N10" s="151">
        <v>0.564915573959973</v>
      </c>
      <c r="O10" s="153">
        <v>52.92780720338983</v>
      </c>
      <c r="P10" s="154">
        <v>28.1326123407109</v>
      </c>
      <c r="Q10" s="155">
        <v>7.64995808182428</v>
      </c>
      <c r="R10" s="19"/>
      <c r="S10" s="156">
        <v>1783.91</v>
      </c>
      <c r="T10" s="19"/>
      <c r="U10" s="157">
        <v>3868.23538705</v>
      </c>
      <c r="V10" s="153">
        <v>4584.14</v>
      </c>
      <c r="W10" s="156">
        <v>10381.1166</v>
      </c>
      <c r="X10" s="19"/>
      <c r="Y10" s="128"/>
    </row>
    <row r="11">
      <c r="A11" s="376" t="s">
        <v>1145</v>
      </c>
      <c r="B11" s="19"/>
      <c r="C11" s="150">
        <v>27504.35</v>
      </c>
      <c r="D11" s="19"/>
      <c r="E11" s="150">
        <v>16044.204166666666</v>
      </c>
      <c r="F11" s="19"/>
      <c r="G11" s="151">
        <v>0.05442098632958134</v>
      </c>
      <c r="H11" s="152">
        <v>0.11507936507936507</v>
      </c>
      <c r="I11" s="19"/>
      <c r="J11" s="151">
        <v>0.30880460727121345</v>
      </c>
      <c r="K11" s="151">
        <v>0.3375996306038863</v>
      </c>
      <c r="L11" s="151">
        <v>0.028795023332672833</v>
      </c>
      <c r="M11" s="151">
        <v>0.3321755322339921</v>
      </c>
      <c r="N11" s="151">
        <v>0.6697751628378784</v>
      </c>
      <c r="O11" s="153">
        <v>47.0964897260274</v>
      </c>
      <c r="P11" s="154">
        <v>26.2198084291188</v>
      </c>
      <c r="Q11" s="155">
        <v>4.45268576544315</v>
      </c>
      <c r="R11" s="19"/>
      <c r="S11" s="156">
        <v>984.0</v>
      </c>
      <c r="T11" s="19"/>
      <c r="U11" s="157">
        <v>2468.74225153</v>
      </c>
      <c r="V11" s="153">
        <v>2074.39</v>
      </c>
      <c r="W11" s="156">
        <v>7782.4318</v>
      </c>
      <c r="X11" s="19"/>
      <c r="Y11" s="128"/>
    </row>
    <row r="12">
      <c r="A12" s="170" t="s">
        <v>43</v>
      </c>
      <c r="B12" s="19"/>
      <c r="C12" s="171">
        <v>393622.3</v>
      </c>
      <c r="D12" s="19"/>
      <c r="E12" s="171">
        <v>229613.00833333333</v>
      </c>
      <c r="F12" s="19"/>
      <c r="G12" s="172">
        <v>0.1251554147209098</v>
      </c>
      <c r="H12" s="173">
        <v>0.15367665061617564</v>
      </c>
      <c r="I12" s="19"/>
      <c r="J12" s="172">
        <v>0.2940129662369231</v>
      </c>
      <c r="K12" s="172">
        <v>0.29462974480866555</v>
      </c>
      <c r="L12" s="172">
        <v>6.167785717425055E-4</v>
      </c>
      <c r="M12" s="172">
        <v>0.24558980931720586</v>
      </c>
      <c r="N12" s="172">
        <v>0.5402195541258714</v>
      </c>
      <c r="O12" s="174">
        <v>58.2453832494821</v>
      </c>
      <c r="P12" s="175">
        <v>30.6119938113817</v>
      </c>
      <c r="Q12" s="176">
        <v>7.13233643744031</v>
      </c>
      <c r="R12" s="19"/>
      <c r="S12" s="177">
        <v>17856.56</v>
      </c>
      <c r="T12" s="19"/>
      <c r="U12" s="178">
        <v>38621.68518543</v>
      </c>
      <c r="V12" s="174">
        <v>36160.01</v>
      </c>
      <c r="W12" s="177">
        <v>57685.7252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1146</v>
      </c>
      <c r="B15" s="19"/>
      <c r="C15" s="156">
        <v>386.17</v>
      </c>
      <c r="D15" s="19"/>
      <c r="E15" s="156">
        <v>0.0</v>
      </c>
      <c r="F15" s="19"/>
      <c r="G15" s="153">
        <v>168.47999382019</v>
      </c>
      <c r="H15" s="185">
        <v>552.0</v>
      </c>
      <c r="I15" s="19"/>
      <c r="J15" s="157">
        <v>-76.96</v>
      </c>
      <c r="K15" s="157">
        <v>17.07</v>
      </c>
      <c r="L15" s="157">
        <v>-4.75</v>
      </c>
      <c r="M15" s="157">
        <v>-0.71</v>
      </c>
      <c r="N15" s="157">
        <v>2.0</v>
      </c>
      <c r="O15" s="157">
        <v>544.0</v>
      </c>
      <c r="P15" s="157">
        <v>390.0</v>
      </c>
      <c r="Q15" s="186">
        <v>184.0</v>
      </c>
      <c r="R15" s="19"/>
      <c r="S15" s="186">
        <v>4.0</v>
      </c>
      <c r="T15" s="19"/>
      <c r="U15" s="157">
        <v>6.0</v>
      </c>
      <c r="V15" s="153">
        <v>43.71</v>
      </c>
      <c r="W15" s="156">
        <v>29.534947545111205</v>
      </c>
      <c r="X15" s="19"/>
      <c r="Y15" s="128"/>
    </row>
    <row r="16">
      <c r="A16" s="376" t="s">
        <v>1147</v>
      </c>
      <c r="B16" s="19"/>
      <c r="C16" s="156">
        <v>589.03</v>
      </c>
      <c r="D16" s="19"/>
      <c r="E16" s="156">
        <v>90.59</v>
      </c>
      <c r="F16" s="19"/>
      <c r="G16" s="153">
        <v>101.490000486374</v>
      </c>
      <c r="H16" s="185">
        <v>329.0</v>
      </c>
      <c r="I16" s="19"/>
      <c r="J16" s="157">
        <v>-59.69</v>
      </c>
      <c r="K16" s="157">
        <v>27.36</v>
      </c>
      <c r="L16" s="157">
        <v>0.49</v>
      </c>
      <c r="M16" s="157">
        <v>23.32</v>
      </c>
      <c r="N16" s="157">
        <v>4.0</v>
      </c>
      <c r="O16" s="157">
        <v>323.0</v>
      </c>
      <c r="P16" s="157">
        <v>398.0</v>
      </c>
      <c r="Q16" s="186">
        <v>315.0</v>
      </c>
      <c r="R16" s="19"/>
      <c r="S16" s="186">
        <v>13.0</v>
      </c>
      <c r="T16" s="19"/>
      <c r="U16" s="157">
        <v>18.0</v>
      </c>
      <c r="V16" s="153">
        <v>0.93</v>
      </c>
      <c r="W16" s="156">
        <v>27.94941787941788</v>
      </c>
      <c r="X16" s="19"/>
      <c r="Y16" s="128"/>
    </row>
    <row r="17">
      <c r="A17" s="376" t="s">
        <v>1148</v>
      </c>
      <c r="B17" s="19"/>
      <c r="C17" s="156">
        <v>939.86</v>
      </c>
      <c r="D17" s="19"/>
      <c r="E17" s="156">
        <v>0.0</v>
      </c>
      <c r="F17" s="19"/>
      <c r="G17" s="153">
        <v>382.532276265621</v>
      </c>
      <c r="H17" s="185">
        <v>332.0</v>
      </c>
      <c r="I17" s="19"/>
      <c r="J17" s="157">
        <v>-42.61</v>
      </c>
      <c r="K17" s="157">
        <v>10.87</v>
      </c>
      <c r="L17" s="157">
        <v>-1.35</v>
      </c>
      <c r="M17" s="157">
        <v>7.81</v>
      </c>
      <c r="N17" s="157">
        <v>12.0</v>
      </c>
      <c r="O17" s="157">
        <v>340.0</v>
      </c>
      <c r="P17" s="157">
        <v>164.0</v>
      </c>
      <c r="Q17" s="186">
        <v>438.0</v>
      </c>
      <c r="R17" s="19"/>
      <c r="S17" s="186">
        <v>9.0</v>
      </c>
      <c r="T17" s="19"/>
      <c r="U17" s="157">
        <v>11.0</v>
      </c>
      <c r="V17" s="153">
        <v>9.65</v>
      </c>
      <c r="W17" s="156">
        <v>25.694061259217243</v>
      </c>
      <c r="X17" s="19"/>
      <c r="Y17" s="128"/>
    </row>
    <row r="18">
      <c r="A18" s="376" t="s">
        <v>1149</v>
      </c>
      <c r="B18" s="19"/>
      <c r="C18" s="156">
        <v>917.03</v>
      </c>
      <c r="D18" s="19"/>
      <c r="E18" s="156">
        <v>1359.48</v>
      </c>
      <c r="F18" s="19"/>
      <c r="G18" s="153">
        <v>2141.317273736</v>
      </c>
      <c r="H18" s="185">
        <v>1381.0</v>
      </c>
      <c r="I18" s="19"/>
      <c r="J18" s="157">
        <v>25.83</v>
      </c>
      <c r="K18" s="157">
        <v>-1.61</v>
      </c>
      <c r="L18" s="157">
        <v>8.53</v>
      </c>
      <c r="M18" s="157">
        <v>4.56</v>
      </c>
      <c r="N18" s="157">
        <v>-130.0</v>
      </c>
      <c r="O18" s="157">
        <v>413.0</v>
      </c>
      <c r="P18" s="157">
        <v>483.0</v>
      </c>
      <c r="Q18" s="186">
        <v>183.0</v>
      </c>
      <c r="R18" s="19"/>
      <c r="S18" s="186">
        <v>6.0</v>
      </c>
      <c r="T18" s="19"/>
      <c r="U18" s="157">
        <v>7.0</v>
      </c>
      <c r="V18" s="153">
        <v>90.35</v>
      </c>
      <c r="W18" s="156">
        <v>36.93692307692308</v>
      </c>
      <c r="X18" s="19"/>
      <c r="Y18" s="128"/>
    </row>
    <row r="19">
      <c r="A19" s="376" t="s">
        <v>1150</v>
      </c>
      <c r="B19" s="19"/>
      <c r="C19" s="156">
        <v>300.36</v>
      </c>
      <c r="D19" s="19"/>
      <c r="E19" s="156">
        <v>28.89</v>
      </c>
      <c r="F19" s="19"/>
      <c r="G19" s="153">
        <v>173.1600009799</v>
      </c>
      <c r="H19" s="185">
        <v>258.0</v>
      </c>
      <c r="I19" s="19"/>
      <c r="J19" s="157">
        <v>-38.88</v>
      </c>
      <c r="K19" s="157">
        <v>12.66</v>
      </c>
      <c r="L19" s="157">
        <v>-10.97</v>
      </c>
      <c r="M19" s="157">
        <v>6.28</v>
      </c>
      <c r="N19" s="157">
        <v>14.0</v>
      </c>
      <c r="O19" s="157">
        <v>323.0</v>
      </c>
      <c r="P19" s="157">
        <v>253.0</v>
      </c>
      <c r="Q19" s="186">
        <v>319.5</v>
      </c>
      <c r="R19" s="19"/>
      <c r="S19" s="186">
        <v>5.0</v>
      </c>
      <c r="T19" s="19"/>
      <c r="U19" s="157">
        <v>21.0</v>
      </c>
      <c r="V19" s="153">
        <v>7.55</v>
      </c>
      <c r="W19" s="156">
        <v>27.11881708652793</v>
      </c>
      <c r="X19" s="19"/>
      <c r="Y19" s="128"/>
    </row>
    <row r="20">
      <c r="A20" s="376" t="s">
        <v>1151</v>
      </c>
      <c r="B20" s="19"/>
      <c r="C20" s="156">
        <v>1062.41</v>
      </c>
      <c r="D20" s="19"/>
      <c r="E20" s="156">
        <v>83.9</v>
      </c>
      <c r="F20" s="19"/>
      <c r="G20" s="153">
        <v>23.1540002435446</v>
      </c>
      <c r="H20" s="185">
        <v>758.0</v>
      </c>
      <c r="I20" s="19"/>
      <c r="J20" s="157">
        <v>87.34</v>
      </c>
      <c r="K20" s="157">
        <v>7.03</v>
      </c>
      <c r="L20" s="157">
        <v>6.81</v>
      </c>
      <c r="M20" s="157">
        <v>7.34</v>
      </c>
      <c r="N20" s="157">
        <v>-14.0</v>
      </c>
      <c r="O20" s="157">
        <v>515.0</v>
      </c>
      <c r="P20" s="157">
        <v>469.0</v>
      </c>
      <c r="Q20" s="186">
        <v>244.5</v>
      </c>
      <c r="R20" s="19"/>
      <c r="S20" s="186">
        <v>12.0</v>
      </c>
      <c r="T20" s="19"/>
      <c r="U20" s="157">
        <v>5.0</v>
      </c>
      <c r="V20" s="153">
        <v>-17.0</v>
      </c>
      <c r="W20" s="156">
        <v>25.87908713692946</v>
      </c>
      <c r="X20" s="19"/>
      <c r="Y20" s="128"/>
    </row>
    <row r="21">
      <c r="A21" s="376" t="s">
        <v>1152</v>
      </c>
      <c r="B21" s="19"/>
      <c r="C21" s="156">
        <v>301.57</v>
      </c>
      <c r="D21" s="19"/>
      <c r="E21" s="156">
        <v>0.0</v>
      </c>
      <c r="F21" s="19"/>
      <c r="G21" s="153">
        <v>127.900479934216</v>
      </c>
      <c r="H21" s="185">
        <v>182.0</v>
      </c>
      <c r="I21" s="19"/>
      <c r="J21" s="157">
        <v>12.79</v>
      </c>
      <c r="K21" s="157">
        <v>14.75</v>
      </c>
      <c r="L21" s="157">
        <v>9.4</v>
      </c>
      <c r="M21" s="157">
        <v>8.91</v>
      </c>
      <c r="N21" s="157">
        <v>-2.0</v>
      </c>
      <c r="O21" s="157">
        <v>175.0</v>
      </c>
      <c r="P21" s="157">
        <v>226.0</v>
      </c>
      <c r="Q21" s="186">
        <v>124.0</v>
      </c>
      <c r="R21" s="19"/>
      <c r="S21" s="186">
        <v>5.0</v>
      </c>
      <c r="T21" s="19"/>
      <c r="U21" s="157">
        <v>7.0</v>
      </c>
      <c r="V21" s="153">
        <v>-11.71</v>
      </c>
      <c r="W21" s="156">
        <v>25.560482822655526</v>
      </c>
      <c r="X21" s="19"/>
      <c r="Y21" s="128"/>
    </row>
    <row r="22">
      <c r="A22" s="170" t="s">
        <v>43</v>
      </c>
      <c r="B22" s="19"/>
      <c r="C22" s="177">
        <v>4496.43</v>
      </c>
      <c r="D22" s="19"/>
      <c r="E22" s="177">
        <v>1562.86</v>
      </c>
      <c r="F22" s="19"/>
      <c r="G22" s="174">
        <v>3118.0340254658454</v>
      </c>
      <c r="H22" s="170">
        <v>3792.0</v>
      </c>
      <c r="I22" s="19"/>
      <c r="J22" s="178">
        <v>-92.18</v>
      </c>
      <c r="K22" s="178">
        <v>88.13</v>
      </c>
      <c r="L22" s="178">
        <v>8.16</v>
      </c>
      <c r="M22" s="178">
        <v>57.51</v>
      </c>
      <c r="N22" s="178">
        <v>-114.0</v>
      </c>
      <c r="O22" s="178">
        <v>2633.0</v>
      </c>
      <c r="P22" s="178">
        <v>2383.0</v>
      </c>
      <c r="Q22" s="193">
        <v>1808.0</v>
      </c>
      <c r="R22" s="19"/>
      <c r="S22" s="193">
        <v>54.0</v>
      </c>
      <c r="T22" s="19"/>
      <c r="U22" s="178">
        <v>75.0</v>
      </c>
      <c r="V22" s="174">
        <v>123.48</v>
      </c>
      <c r="W22" s="177">
        <v>28.7625445405485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9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67989.76571428572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1077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60522.05285714286</v>
      </c>
      <c r="E2" s="3"/>
      <c r="F2" s="136">
        <v>0.12338829409454694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1153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1154</v>
      </c>
      <c r="B5" s="19"/>
      <c r="C5" s="150">
        <v>86841.61</v>
      </c>
      <c r="D5" s="19"/>
      <c r="E5" s="150">
        <v>43420.805</v>
      </c>
      <c r="F5" s="19"/>
      <c r="G5" s="151">
        <v>0.06207313468302829</v>
      </c>
      <c r="H5" s="152">
        <v>0.0855595667870036</v>
      </c>
      <c r="I5" s="19"/>
      <c r="J5" s="151">
        <v>0.2956921227047725</v>
      </c>
      <c r="K5" s="151">
        <v>0.2850101316638418</v>
      </c>
      <c r="L5" s="151">
        <v>-0.010681991040930724</v>
      </c>
      <c r="M5" s="151">
        <v>0.2198969330485697</v>
      </c>
      <c r="N5" s="151">
        <v>0.5049070647124115</v>
      </c>
      <c r="O5" s="153">
        <v>60.55900278940028</v>
      </c>
      <c r="P5" s="154">
        <v>30.9837247040855</v>
      </c>
      <c r="Q5" s="155">
        <v>6.28966122818944</v>
      </c>
      <c r="R5" s="19"/>
      <c r="S5" s="156">
        <v>5859.72</v>
      </c>
      <c r="T5" s="19"/>
      <c r="U5" s="157">
        <v>13314.50961901</v>
      </c>
      <c r="V5" s="153">
        <v>8645.58</v>
      </c>
      <c r="W5" s="156">
        <v>9210.6747</v>
      </c>
      <c r="X5" s="19"/>
      <c r="Y5" s="128"/>
    </row>
    <row r="6">
      <c r="A6" s="376" t="s">
        <v>1155</v>
      </c>
      <c r="B6" s="19"/>
      <c r="C6" s="150">
        <v>79240.14</v>
      </c>
      <c r="D6" s="19"/>
      <c r="E6" s="150">
        <v>39620.07</v>
      </c>
      <c r="F6" s="19"/>
      <c r="G6" s="151">
        <v>0.13509610983883355</v>
      </c>
      <c r="H6" s="152">
        <v>0.1345119139123751</v>
      </c>
      <c r="I6" s="19"/>
      <c r="J6" s="151">
        <v>0.3118415742324534</v>
      </c>
      <c r="K6" s="151">
        <v>0.30799042505477653</v>
      </c>
      <c r="L6" s="151">
        <v>-0.003851149177676869</v>
      </c>
      <c r="M6" s="151">
        <v>0.22339859444973217</v>
      </c>
      <c r="N6" s="151">
        <v>0.5313890195045087</v>
      </c>
      <c r="O6" s="153">
        <v>59.894285714285715</v>
      </c>
      <c r="P6" s="154">
        <v>29.6338121934128</v>
      </c>
      <c r="Q6" s="155">
        <v>7.39083017132344</v>
      </c>
      <c r="R6" s="19"/>
      <c r="S6" s="156">
        <v>3309.11</v>
      </c>
      <c r="T6" s="19"/>
      <c r="U6" s="157">
        <v>6450.34561241</v>
      </c>
      <c r="V6" s="153">
        <v>6846.35</v>
      </c>
      <c r="W6" s="156">
        <v>8458.2607</v>
      </c>
      <c r="X6" s="19"/>
      <c r="Y6" s="128"/>
    </row>
    <row r="7">
      <c r="A7" s="376" t="s">
        <v>1156</v>
      </c>
      <c r="B7" s="19"/>
      <c r="C7" s="150">
        <v>58706.28</v>
      </c>
      <c r="D7" s="19"/>
      <c r="E7" s="150">
        <v>29353.14</v>
      </c>
      <c r="F7" s="19"/>
      <c r="G7" s="151">
        <v>0.08008438107482473</v>
      </c>
      <c r="H7" s="152">
        <v>0.10318225650916105</v>
      </c>
      <c r="I7" s="19"/>
      <c r="J7" s="151">
        <v>0.30614493032091283</v>
      </c>
      <c r="K7" s="151">
        <v>0.2998986156165916</v>
      </c>
      <c r="L7" s="151">
        <v>-0.006246314704321241</v>
      </c>
      <c r="M7" s="151">
        <v>0.23965048543358564</v>
      </c>
      <c r="N7" s="151">
        <v>0.5395491010501773</v>
      </c>
      <c r="O7" s="153">
        <v>55.85754519505233</v>
      </c>
      <c r="P7" s="154">
        <v>28.8554895302773</v>
      </c>
      <c r="Q7" s="155">
        <v>7.54047302291205</v>
      </c>
      <c r="R7" s="19"/>
      <c r="S7" s="156">
        <v>2061.07</v>
      </c>
      <c r="T7" s="19"/>
      <c r="U7" s="157">
        <v>4805.40187126</v>
      </c>
      <c r="V7" s="153">
        <v>5641.09</v>
      </c>
      <c r="W7" s="156">
        <v>7987.7309</v>
      </c>
      <c r="X7" s="19"/>
      <c r="Y7" s="128"/>
    </row>
    <row r="8">
      <c r="A8" s="376" t="s">
        <v>1157</v>
      </c>
      <c r="B8" s="19"/>
      <c r="C8" s="150">
        <v>96482.63</v>
      </c>
      <c r="D8" s="19"/>
      <c r="E8" s="150">
        <v>48241.315</v>
      </c>
      <c r="F8" s="19"/>
      <c r="G8" s="151">
        <v>0.14703157793622212</v>
      </c>
      <c r="H8" s="152">
        <v>0.20844564240790656</v>
      </c>
      <c r="I8" s="19"/>
      <c r="J8" s="151">
        <v>0.25720235860071394</v>
      </c>
      <c r="K8" s="151">
        <v>0.2584552203852652</v>
      </c>
      <c r="L8" s="151">
        <v>0.001252861784551271</v>
      </c>
      <c r="M8" s="151">
        <v>0.24261403322028016</v>
      </c>
      <c r="N8" s="151">
        <v>0.5010692536055453</v>
      </c>
      <c r="O8" s="153">
        <v>70.16918545454546</v>
      </c>
      <c r="P8" s="154">
        <v>33.2849052242256</v>
      </c>
      <c r="Q8" s="155">
        <v>6.28753911628489</v>
      </c>
      <c r="R8" s="19"/>
      <c r="S8" s="156">
        <v>3050.4</v>
      </c>
      <c r="T8" s="19"/>
      <c r="U8" s="157">
        <v>7075.05763162</v>
      </c>
      <c r="V8" s="153">
        <v>7232.66</v>
      </c>
      <c r="W8" s="156">
        <v>5871.0314</v>
      </c>
      <c r="X8" s="19"/>
      <c r="Y8" s="128"/>
    </row>
    <row r="9">
      <c r="A9" s="376" t="s">
        <v>1158</v>
      </c>
      <c r="B9" s="19"/>
      <c r="C9" s="150">
        <v>59734.22</v>
      </c>
      <c r="D9" s="19"/>
      <c r="E9" s="150">
        <v>29867.11</v>
      </c>
      <c r="F9" s="19"/>
      <c r="G9" s="151">
        <v>0.38222048110277346</v>
      </c>
      <c r="H9" s="152">
        <v>0.41060419235511714</v>
      </c>
      <c r="I9" s="19"/>
      <c r="J9" s="151">
        <v>0.2901971432790116</v>
      </c>
      <c r="K9" s="151">
        <v>0.29266676621876037</v>
      </c>
      <c r="L9" s="151">
        <v>0.002469622939748774</v>
      </c>
      <c r="M9" s="151">
        <v>0.2448151662480903</v>
      </c>
      <c r="N9" s="151">
        <v>0.5374819324668506</v>
      </c>
      <c r="O9" s="153">
        <v>55.8263738317757</v>
      </c>
      <c r="P9" s="154">
        <v>31.7427480018806</v>
      </c>
      <c r="Q9" s="155">
        <v>8.98997632785915</v>
      </c>
      <c r="R9" s="19"/>
      <c r="S9" s="156">
        <v>3732.06</v>
      </c>
      <c r="T9" s="19"/>
      <c r="U9" s="157">
        <v>6997.9098697</v>
      </c>
      <c r="V9" s="153">
        <v>7162.99</v>
      </c>
      <c r="W9" s="156">
        <v>8790.6584</v>
      </c>
      <c r="X9" s="19"/>
      <c r="Y9" s="128"/>
    </row>
    <row r="10">
      <c r="A10" s="376" t="s">
        <v>1159</v>
      </c>
      <c r="B10" s="19"/>
      <c r="C10" s="150">
        <v>61298.87</v>
      </c>
      <c r="D10" s="19"/>
      <c r="E10" s="150">
        <v>30649.435</v>
      </c>
      <c r="F10" s="19"/>
      <c r="G10" s="151">
        <v>0.04595977365900537</v>
      </c>
      <c r="H10" s="152">
        <v>0.07980383415069103</v>
      </c>
      <c r="I10" s="19"/>
      <c r="J10" s="151">
        <v>0.3051468974876698</v>
      </c>
      <c r="K10" s="151">
        <v>0.30940716199173</v>
      </c>
      <c r="L10" s="151">
        <v>0.004260264504060189</v>
      </c>
      <c r="M10" s="151">
        <v>0.24871545756063693</v>
      </c>
      <c r="N10" s="151">
        <v>0.558122619552367</v>
      </c>
      <c r="O10" s="153">
        <v>54.34296985815603</v>
      </c>
      <c r="P10" s="154">
        <v>28.6194077134986</v>
      </c>
      <c r="Q10" s="155">
        <v>8.08180250999862</v>
      </c>
      <c r="R10" s="19"/>
      <c r="S10" s="156">
        <v>2152.09</v>
      </c>
      <c r="T10" s="19"/>
      <c r="U10" s="157">
        <v>4697.853586</v>
      </c>
      <c r="V10" s="153">
        <v>5612.32</v>
      </c>
      <c r="W10" s="156">
        <v>10347.0941</v>
      </c>
      <c r="X10" s="19"/>
      <c r="Y10" s="128"/>
    </row>
    <row r="11">
      <c r="A11" s="376" t="s">
        <v>1160</v>
      </c>
      <c r="B11" s="19"/>
      <c r="C11" s="150">
        <v>33624.61</v>
      </c>
      <c r="D11" s="19"/>
      <c r="E11" s="150">
        <v>16812.305</v>
      </c>
      <c r="F11" s="19"/>
      <c r="G11" s="151">
        <v>0.05774156266338168</v>
      </c>
      <c r="H11" s="152">
        <v>0.10964550700741962</v>
      </c>
      <c r="I11" s="19"/>
      <c r="J11" s="151">
        <v>0.3087910908111648</v>
      </c>
      <c r="K11" s="151">
        <v>0.3316488131758257</v>
      </c>
      <c r="L11" s="151">
        <v>0.022857722364660885</v>
      </c>
      <c r="M11" s="151">
        <v>0.31059187006183864</v>
      </c>
      <c r="N11" s="151">
        <v>0.6422406832376644</v>
      </c>
      <c r="O11" s="153">
        <v>47.76223011363636</v>
      </c>
      <c r="P11" s="154">
        <v>26.128477443609</v>
      </c>
      <c r="Q11" s="155">
        <v>4.51075429424944</v>
      </c>
      <c r="R11" s="19"/>
      <c r="S11" s="156">
        <v>1201.71</v>
      </c>
      <c r="T11" s="19"/>
      <c r="U11" s="157">
        <v>3048.87764516</v>
      </c>
      <c r="V11" s="153">
        <v>2569.38</v>
      </c>
      <c r="W11" s="156">
        <v>6921.7275</v>
      </c>
      <c r="X11" s="19"/>
      <c r="Y11" s="128"/>
    </row>
    <row r="12">
      <c r="A12" s="170" t="s">
        <v>43</v>
      </c>
      <c r="B12" s="19"/>
      <c r="C12" s="171">
        <v>475928.36</v>
      </c>
      <c r="D12" s="19"/>
      <c r="E12" s="171">
        <v>237964.18</v>
      </c>
      <c r="F12" s="19"/>
      <c r="G12" s="172">
        <v>0.12338829409454694</v>
      </c>
      <c r="H12" s="173">
        <v>0.1520677966101695</v>
      </c>
      <c r="I12" s="19"/>
      <c r="J12" s="172">
        <v>0.2933209947816516</v>
      </c>
      <c r="K12" s="172">
        <v>0.2926877629229744</v>
      </c>
      <c r="L12" s="172">
        <v>-6.332318586772177E-4</v>
      </c>
      <c r="M12" s="172">
        <v>0.24076883777213864</v>
      </c>
      <c r="N12" s="172">
        <v>0.533456600695113</v>
      </c>
      <c r="O12" s="174">
        <v>58.8655980210266</v>
      </c>
      <c r="P12" s="175">
        <v>30.3713485237723</v>
      </c>
      <c r="Q12" s="176">
        <v>7.12701077449109</v>
      </c>
      <c r="R12" s="19"/>
      <c r="S12" s="177">
        <v>21366.16</v>
      </c>
      <c r="T12" s="19"/>
      <c r="U12" s="178">
        <v>46389.95583516</v>
      </c>
      <c r="V12" s="174">
        <v>43710.37</v>
      </c>
      <c r="W12" s="177">
        <v>57587.1777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1161</v>
      </c>
      <c r="B15" s="19"/>
      <c r="C15" s="156">
        <v>459.8</v>
      </c>
      <c r="D15" s="19"/>
      <c r="E15" s="156">
        <v>17.76</v>
      </c>
      <c r="F15" s="19"/>
      <c r="G15" s="153">
        <v>315.629988670349</v>
      </c>
      <c r="H15" s="185">
        <v>686.0</v>
      </c>
      <c r="I15" s="19"/>
      <c r="J15" s="157">
        <v>-92.58</v>
      </c>
      <c r="K15" s="157">
        <v>14.63</v>
      </c>
      <c r="L15" s="157">
        <v>-6.16</v>
      </c>
      <c r="M15" s="157">
        <v>-5.93</v>
      </c>
      <c r="N15" s="157">
        <v>-4.0</v>
      </c>
      <c r="O15" s="157">
        <v>521.0</v>
      </c>
      <c r="P15" s="157">
        <v>237.0</v>
      </c>
      <c r="Q15" s="186">
        <v>290.0</v>
      </c>
      <c r="R15" s="19"/>
      <c r="S15" s="186">
        <v>0.0</v>
      </c>
      <c r="T15" s="19"/>
      <c r="U15" s="157">
        <v>11.0</v>
      </c>
      <c r="V15" s="153">
        <v>65.54</v>
      </c>
      <c r="W15" s="156">
        <v>29.693513134851138</v>
      </c>
      <c r="X15" s="19"/>
      <c r="Y15" s="128"/>
    </row>
    <row r="16">
      <c r="A16" s="376" t="s">
        <v>1162</v>
      </c>
      <c r="B16" s="19"/>
      <c r="C16" s="156">
        <v>618.07</v>
      </c>
      <c r="D16" s="19"/>
      <c r="E16" s="156">
        <v>90.59</v>
      </c>
      <c r="F16" s="19"/>
      <c r="G16" s="153">
        <v>268.949914097786</v>
      </c>
      <c r="H16" s="185">
        <v>377.0</v>
      </c>
      <c r="I16" s="19"/>
      <c r="J16" s="157">
        <v>-79.91</v>
      </c>
      <c r="K16" s="157">
        <v>39.93</v>
      </c>
      <c r="L16" s="157">
        <v>10.18</v>
      </c>
      <c r="M16" s="157">
        <v>27.4</v>
      </c>
      <c r="N16" s="157">
        <v>18.0</v>
      </c>
      <c r="O16" s="157">
        <v>354.0</v>
      </c>
      <c r="P16" s="157">
        <v>313.0</v>
      </c>
      <c r="Q16" s="186">
        <v>181.0</v>
      </c>
      <c r="R16" s="19"/>
      <c r="S16" s="186">
        <v>15.0</v>
      </c>
      <c r="T16" s="19"/>
      <c r="U16" s="157">
        <v>10.0</v>
      </c>
      <c r="V16" s="153">
        <v>-11.81</v>
      </c>
      <c r="W16" s="156">
        <v>27.89071856287425</v>
      </c>
      <c r="X16" s="19"/>
      <c r="Y16" s="128"/>
    </row>
    <row r="17">
      <c r="A17" s="376" t="s">
        <v>1163</v>
      </c>
      <c r="B17" s="19"/>
      <c r="C17" s="156">
        <v>1070.99</v>
      </c>
      <c r="D17" s="19"/>
      <c r="E17" s="156">
        <v>36.62</v>
      </c>
      <c r="F17" s="19"/>
      <c r="G17" s="153">
        <v>598.395604639202</v>
      </c>
      <c r="H17" s="185">
        <v>405.0</v>
      </c>
      <c r="I17" s="19"/>
      <c r="J17" s="157">
        <v>-27.86</v>
      </c>
      <c r="K17" s="157">
        <v>-3.32</v>
      </c>
      <c r="L17" s="157">
        <v>4.84</v>
      </c>
      <c r="M17" s="157">
        <v>8.1</v>
      </c>
      <c r="N17" s="157">
        <v>6.0</v>
      </c>
      <c r="O17" s="157">
        <v>405.0</v>
      </c>
      <c r="P17" s="157">
        <v>241.0</v>
      </c>
      <c r="Q17" s="186">
        <v>454.5</v>
      </c>
      <c r="R17" s="19"/>
      <c r="S17" s="186">
        <v>8.0</v>
      </c>
      <c r="T17" s="19"/>
      <c r="U17" s="157">
        <v>13.0</v>
      </c>
      <c r="V17" s="153">
        <v>14.31</v>
      </c>
      <c r="W17" s="156">
        <v>25.648215456674475</v>
      </c>
      <c r="X17" s="19"/>
      <c r="Y17" s="128"/>
    </row>
    <row r="18">
      <c r="A18" s="376" t="s">
        <v>1164</v>
      </c>
      <c r="B18" s="19"/>
      <c r="C18" s="156">
        <v>953.83</v>
      </c>
      <c r="D18" s="19"/>
      <c r="E18" s="156">
        <v>1622.06</v>
      </c>
      <c r="F18" s="19"/>
      <c r="G18" s="153">
        <v>2966.24971479178</v>
      </c>
      <c r="H18" s="185">
        <v>1666.0</v>
      </c>
      <c r="I18" s="19"/>
      <c r="J18" s="157">
        <v>12.04</v>
      </c>
      <c r="K18" s="157">
        <v>-10.69</v>
      </c>
      <c r="L18" s="157">
        <v>6.55</v>
      </c>
      <c r="M18" s="157">
        <v>6.82</v>
      </c>
      <c r="N18" s="157">
        <v>-105.0</v>
      </c>
      <c r="O18" s="157">
        <v>363.0</v>
      </c>
      <c r="P18" s="157">
        <v>456.0</v>
      </c>
      <c r="Q18" s="186">
        <v>180.0</v>
      </c>
      <c r="R18" s="19"/>
      <c r="S18" s="186">
        <v>9.0</v>
      </c>
      <c r="T18" s="19"/>
      <c r="U18" s="157">
        <v>5.0</v>
      </c>
      <c r="V18" s="153">
        <v>97.87</v>
      </c>
      <c r="W18" s="156">
        <v>37.13757225433526</v>
      </c>
      <c r="X18" s="19"/>
      <c r="Y18" s="128"/>
    </row>
    <row r="19">
      <c r="A19" s="376" t="s">
        <v>1165</v>
      </c>
      <c r="B19" s="19"/>
      <c r="C19" s="156">
        <v>354.17</v>
      </c>
      <c r="D19" s="19"/>
      <c r="E19" s="156">
        <v>28.89</v>
      </c>
      <c r="F19" s="19"/>
      <c r="G19" s="153">
        <v>344.070023328066</v>
      </c>
      <c r="H19" s="185">
        <v>298.0</v>
      </c>
      <c r="I19" s="19"/>
      <c r="J19" s="157">
        <v>-65.55</v>
      </c>
      <c r="K19" s="157">
        <v>12.27</v>
      </c>
      <c r="L19" s="157">
        <v>-12.7</v>
      </c>
      <c r="M19" s="157">
        <v>2.72</v>
      </c>
      <c r="N19" s="157">
        <v>14.0</v>
      </c>
      <c r="O19" s="157">
        <v>270.0</v>
      </c>
      <c r="P19" s="157">
        <v>216.0</v>
      </c>
      <c r="Q19" s="186">
        <v>300.0</v>
      </c>
      <c r="R19" s="19"/>
      <c r="S19" s="186">
        <v>14.0</v>
      </c>
      <c r="T19" s="19"/>
      <c r="U19" s="157">
        <v>24.0</v>
      </c>
      <c r="V19" s="153">
        <v>14.61</v>
      </c>
      <c r="W19" s="156">
        <v>27.089212920837124</v>
      </c>
      <c r="X19" s="19"/>
      <c r="Y19" s="128"/>
    </row>
    <row r="20">
      <c r="A20" s="376" t="s">
        <v>1166</v>
      </c>
      <c r="B20" s="19"/>
      <c r="C20" s="156">
        <v>1188.15</v>
      </c>
      <c r="D20" s="19"/>
      <c r="E20" s="156">
        <v>83.9</v>
      </c>
      <c r="F20" s="19"/>
      <c r="G20" s="153">
        <v>23.1540002435446</v>
      </c>
      <c r="H20" s="185">
        <v>932.0</v>
      </c>
      <c r="I20" s="19"/>
      <c r="J20" s="157">
        <v>94.62</v>
      </c>
      <c r="K20" s="157">
        <v>13.01</v>
      </c>
      <c r="L20" s="157">
        <v>16.08</v>
      </c>
      <c r="M20" s="157">
        <v>15.89</v>
      </c>
      <c r="N20" s="157">
        <v>-20.0</v>
      </c>
      <c r="O20" s="157">
        <v>462.0</v>
      </c>
      <c r="P20" s="157">
        <v>388.0</v>
      </c>
      <c r="Q20" s="186">
        <v>220.0</v>
      </c>
      <c r="R20" s="19"/>
      <c r="S20" s="186">
        <v>14.0</v>
      </c>
      <c r="T20" s="19"/>
      <c r="U20" s="157">
        <v>8.0</v>
      </c>
      <c r="V20" s="153">
        <v>-19.76</v>
      </c>
      <c r="W20" s="156">
        <v>26.13586678052946</v>
      </c>
      <c r="X20" s="19"/>
      <c r="Y20" s="128"/>
    </row>
    <row r="21">
      <c r="A21" s="376" t="s">
        <v>1167</v>
      </c>
      <c r="B21" s="19"/>
      <c r="C21" s="156">
        <v>346.62</v>
      </c>
      <c r="D21" s="19"/>
      <c r="E21" s="156">
        <v>269.81</v>
      </c>
      <c r="F21" s="19"/>
      <c r="G21" s="153">
        <v>127.900479934216</v>
      </c>
      <c r="H21" s="185">
        <v>215.0</v>
      </c>
      <c r="I21" s="19"/>
      <c r="J21" s="157">
        <v>15.5</v>
      </c>
      <c r="K21" s="157">
        <v>15.29</v>
      </c>
      <c r="L21" s="157">
        <v>9.29</v>
      </c>
      <c r="M21" s="157">
        <v>8.91</v>
      </c>
      <c r="N21" s="157">
        <v>-2.0</v>
      </c>
      <c r="O21" s="157">
        <v>97.0</v>
      </c>
      <c r="P21" s="157">
        <v>112.5</v>
      </c>
      <c r="Q21" s="186">
        <v>131.0</v>
      </c>
      <c r="R21" s="19"/>
      <c r="S21" s="186">
        <v>8.0</v>
      </c>
      <c r="T21" s="19"/>
      <c r="U21" s="157">
        <v>6.0</v>
      </c>
      <c r="V21" s="153">
        <v>-14.02</v>
      </c>
      <c r="W21" s="156">
        <v>26.11087664856478</v>
      </c>
      <c r="X21" s="19"/>
      <c r="Y21" s="128"/>
    </row>
    <row r="22">
      <c r="A22" s="170" t="s">
        <v>43</v>
      </c>
      <c r="B22" s="19"/>
      <c r="C22" s="177">
        <v>4991.63</v>
      </c>
      <c r="D22" s="19"/>
      <c r="E22" s="177">
        <v>2149.63</v>
      </c>
      <c r="F22" s="19"/>
      <c r="G22" s="174">
        <v>4644.349725704944</v>
      </c>
      <c r="H22" s="170">
        <v>4579.0</v>
      </c>
      <c r="I22" s="19"/>
      <c r="J22" s="178">
        <v>-143.74</v>
      </c>
      <c r="K22" s="178">
        <v>81.12</v>
      </c>
      <c r="L22" s="178">
        <v>28.08</v>
      </c>
      <c r="M22" s="178">
        <v>63.91</v>
      </c>
      <c r="N22" s="178">
        <v>-93.0</v>
      </c>
      <c r="O22" s="178">
        <v>2472.0</v>
      </c>
      <c r="P22" s="178">
        <v>1963.5</v>
      </c>
      <c r="Q22" s="193">
        <v>1756.5</v>
      </c>
      <c r="R22" s="19"/>
      <c r="S22" s="193">
        <v>68.0</v>
      </c>
      <c r="T22" s="19"/>
      <c r="U22" s="178">
        <v>77.0</v>
      </c>
      <c r="V22" s="174">
        <v>146.74</v>
      </c>
      <c r="W22" s="177">
        <v>28.8867827478004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9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78962.40428571429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1077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70232.52857142857</v>
      </c>
      <c r="E2" s="3"/>
      <c r="F2" s="136">
        <v>0.12429960720276746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1168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1169</v>
      </c>
      <c r="B5" s="19"/>
      <c r="C5" s="150">
        <v>100223.38</v>
      </c>
      <c r="D5" s="19"/>
      <c r="E5" s="150">
        <v>41268.4505882353</v>
      </c>
      <c r="F5" s="19"/>
      <c r="G5" s="151">
        <v>0.06303008511272437</v>
      </c>
      <c r="H5" s="152">
        <v>0.08996865203761756</v>
      </c>
      <c r="I5" s="19"/>
      <c r="J5" s="151">
        <v>0.2968066932087104</v>
      </c>
      <c r="K5" s="151">
        <v>0.28504706785981476</v>
      </c>
      <c r="L5" s="151">
        <v>-0.011759625348895637</v>
      </c>
      <c r="M5" s="151">
        <v>0.22194237312690912</v>
      </c>
      <c r="N5" s="151">
        <v>0.5069894409867238</v>
      </c>
      <c r="O5" s="153">
        <v>59.97808497905446</v>
      </c>
      <c r="P5" s="154">
        <v>30.9412524850895</v>
      </c>
      <c r="Q5" s="155">
        <v>6.10504263451926</v>
      </c>
      <c r="R5" s="19"/>
      <c r="S5" s="156">
        <v>6745.73</v>
      </c>
      <c r="T5" s="19"/>
      <c r="U5" s="157">
        <v>15379.79152086</v>
      </c>
      <c r="V5" s="153">
        <v>9970.77</v>
      </c>
      <c r="W5" s="156">
        <v>10809.9821</v>
      </c>
      <c r="X5" s="19"/>
      <c r="Y5" s="128"/>
    </row>
    <row r="6">
      <c r="A6" s="376" t="s">
        <v>1170</v>
      </c>
      <c r="B6" s="19"/>
      <c r="C6" s="150">
        <v>92205.32</v>
      </c>
      <c r="D6" s="19"/>
      <c r="E6" s="150">
        <v>37966.89647058823</v>
      </c>
      <c r="F6" s="19"/>
      <c r="G6" s="151">
        <v>0.12513788855285843</v>
      </c>
      <c r="H6" s="152">
        <v>0.12923177083333334</v>
      </c>
      <c r="I6" s="19"/>
      <c r="J6" s="151">
        <v>0.31241765659508586</v>
      </c>
      <c r="K6" s="151">
        <v>0.3092481030378724</v>
      </c>
      <c r="L6" s="151">
        <v>-0.0031695535572134016</v>
      </c>
      <c r="M6" s="151">
        <v>0.22266595571708878</v>
      </c>
      <c r="N6" s="151">
        <v>0.5319140587549612</v>
      </c>
      <c r="O6" s="153">
        <v>59.718471502590674</v>
      </c>
      <c r="P6" s="154">
        <v>29.4953165568205</v>
      </c>
      <c r="Q6" s="155">
        <v>7.16299833480262</v>
      </c>
      <c r="R6" s="19"/>
      <c r="S6" s="156">
        <v>3883.11</v>
      </c>
      <c r="T6" s="19"/>
      <c r="U6" s="157">
        <v>7574.7268461</v>
      </c>
      <c r="V6" s="153">
        <v>7978.01</v>
      </c>
      <c r="W6" s="156">
        <v>7897.6052</v>
      </c>
      <c r="X6" s="19"/>
      <c r="Y6" s="128"/>
    </row>
    <row r="7">
      <c r="A7" s="376" t="s">
        <v>1171</v>
      </c>
      <c r="B7" s="19"/>
      <c r="C7" s="150">
        <v>69144.11</v>
      </c>
      <c r="D7" s="19"/>
      <c r="E7" s="150">
        <v>28471.104117647057</v>
      </c>
      <c r="F7" s="19"/>
      <c r="G7" s="151">
        <v>0.09277786935521878</v>
      </c>
      <c r="H7" s="152">
        <v>0.11065405183052242</v>
      </c>
      <c r="I7" s="19"/>
      <c r="J7" s="151">
        <v>0.3057499763898906</v>
      </c>
      <c r="K7" s="151">
        <v>0.30049597427749086</v>
      </c>
      <c r="L7" s="151">
        <v>-0.00525400211239974</v>
      </c>
      <c r="M7" s="151">
        <v>0.2470622776112094</v>
      </c>
      <c r="N7" s="151">
        <v>0.5475582518887003</v>
      </c>
      <c r="O7" s="153">
        <v>55.315288</v>
      </c>
      <c r="P7" s="154">
        <v>28.3032494004796</v>
      </c>
      <c r="Q7" s="155">
        <v>7.18395223805951</v>
      </c>
      <c r="R7" s="19"/>
      <c r="S7" s="156">
        <v>2529.29</v>
      </c>
      <c r="T7" s="19"/>
      <c r="U7" s="157">
        <v>5639.0397827</v>
      </c>
      <c r="V7" s="153">
        <v>6642.99</v>
      </c>
      <c r="W7" s="156">
        <v>8139.8135</v>
      </c>
      <c r="X7" s="19"/>
      <c r="Y7" s="128"/>
    </row>
    <row r="8">
      <c r="A8" s="376" t="s">
        <v>1172</v>
      </c>
      <c r="B8" s="19"/>
      <c r="C8" s="150">
        <v>110439.46</v>
      </c>
      <c r="D8" s="19"/>
      <c r="E8" s="150">
        <v>45475.071764705885</v>
      </c>
      <c r="F8" s="19"/>
      <c r="G8" s="151">
        <v>0.14081759751770762</v>
      </c>
      <c r="H8" s="152">
        <v>0.20247773906310493</v>
      </c>
      <c r="I8" s="19"/>
      <c r="J8" s="151">
        <v>0.2571591711875447</v>
      </c>
      <c r="K8" s="151">
        <v>0.25731400986567665</v>
      </c>
      <c r="L8" s="151">
        <v>1.5483867813189235E-4</v>
      </c>
      <c r="M8" s="151">
        <v>0.2473753040806248</v>
      </c>
      <c r="N8" s="151">
        <v>0.5046893139463015</v>
      </c>
      <c r="O8" s="153">
        <v>69.0246625</v>
      </c>
      <c r="P8" s="154">
        <v>32.8628605769231</v>
      </c>
      <c r="Q8" s="155">
        <v>6.05155202249621</v>
      </c>
      <c r="R8" s="19"/>
      <c r="S8" s="156">
        <v>3528.46</v>
      </c>
      <c r="T8" s="19"/>
      <c r="U8" s="157">
        <v>8181.1571405</v>
      </c>
      <c r="V8" s="153">
        <v>8367.18</v>
      </c>
      <c r="W8" s="156">
        <v>6961.2805</v>
      </c>
      <c r="X8" s="19"/>
      <c r="Y8" s="128"/>
    </row>
    <row r="9">
      <c r="A9" s="376" t="s">
        <v>1173</v>
      </c>
      <c r="B9" s="19"/>
      <c r="C9" s="150">
        <v>70706.67</v>
      </c>
      <c r="D9" s="19"/>
      <c r="E9" s="150">
        <v>29114.511176470587</v>
      </c>
      <c r="F9" s="19"/>
      <c r="G9" s="151">
        <v>0.3869130130579175</v>
      </c>
      <c r="H9" s="152">
        <v>0.407983411093831</v>
      </c>
      <c r="I9" s="19"/>
      <c r="J9" s="151">
        <v>0.2902993451678604</v>
      </c>
      <c r="K9" s="151">
        <v>0.29096231091069624</v>
      </c>
      <c r="L9" s="151">
        <v>6.629657428358597E-4</v>
      </c>
      <c r="M9" s="151">
        <v>0.24196635480075643</v>
      </c>
      <c r="N9" s="151">
        <v>0.5329286657114527</v>
      </c>
      <c r="O9" s="153">
        <v>56.11640476190476</v>
      </c>
      <c r="P9" s="154">
        <v>31.9305953803266</v>
      </c>
      <c r="Q9" s="155">
        <v>8.81027944111776</v>
      </c>
      <c r="R9" s="19"/>
      <c r="S9" s="156">
        <v>4429.47</v>
      </c>
      <c r="T9" s="19"/>
      <c r="U9" s="157">
        <v>8311.19073918</v>
      </c>
      <c r="V9" s="153">
        <v>8482.23</v>
      </c>
      <c r="W9" s="156">
        <v>8544.1132</v>
      </c>
      <c r="X9" s="19"/>
      <c r="Y9" s="128"/>
    </row>
    <row r="10">
      <c r="A10" s="376" t="s">
        <v>1174</v>
      </c>
      <c r="B10" s="19"/>
      <c r="C10" s="150">
        <v>70834.05</v>
      </c>
      <c r="D10" s="19"/>
      <c r="E10" s="150">
        <v>29166.961764705884</v>
      </c>
      <c r="F10" s="19"/>
      <c r="G10" s="151">
        <v>0.04271915833542488</v>
      </c>
      <c r="H10" s="152">
        <v>0.081132797550708</v>
      </c>
      <c r="I10" s="19"/>
      <c r="J10" s="151">
        <v>0.3046324472481808</v>
      </c>
      <c r="K10" s="151">
        <v>0.30844876157723583</v>
      </c>
      <c r="L10" s="151">
        <v>0.0038163143290550236</v>
      </c>
      <c r="M10" s="151">
        <v>0.25095963029079943</v>
      </c>
      <c r="N10" s="151">
        <v>0.5594083918680353</v>
      </c>
      <c r="O10" s="153">
        <v>53.621536714610144</v>
      </c>
      <c r="P10" s="154">
        <v>28.2142975011787</v>
      </c>
      <c r="Q10" s="155">
        <v>7.63694444444444</v>
      </c>
      <c r="R10" s="19"/>
      <c r="S10" s="156">
        <v>2491.57</v>
      </c>
      <c r="T10" s="19"/>
      <c r="U10" s="157">
        <v>5486.77318286</v>
      </c>
      <c r="V10" s="153">
        <v>6580.48</v>
      </c>
      <c r="W10" s="156">
        <v>10613.9484</v>
      </c>
      <c r="X10" s="19"/>
      <c r="Y10" s="128"/>
    </row>
    <row r="11">
      <c r="A11" s="376" t="s">
        <v>1175</v>
      </c>
      <c r="B11" s="19"/>
      <c r="C11" s="150">
        <v>39183.84</v>
      </c>
      <c r="D11" s="19"/>
      <c r="E11" s="150">
        <v>16134.522352941176</v>
      </c>
      <c r="F11" s="19"/>
      <c r="G11" s="151">
        <v>0.0764131757862087</v>
      </c>
      <c r="H11" s="152">
        <v>0.1511879049676026</v>
      </c>
      <c r="I11" s="19"/>
      <c r="J11" s="151">
        <v>0.30979531357825063</v>
      </c>
      <c r="K11" s="151">
        <v>0.33253172226101374</v>
      </c>
      <c r="L11" s="151">
        <v>0.0227364086827631</v>
      </c>
      <c r="M11" s="151">
        <v>0.31817651103107814</v>
      </c>
      <c r="N11" s="151">
        <v>0.6507082332920918</v>
      </c>
      <c r="O11" s="153">
        <v>47.09596153846154</v>
      </c>
      <c r="P11" s="154">
        <v>26.0066774367259</v>
      </c>
      <c r="Q11" s="155">
        <v>4.45291902071563</v>
      </c>
      <c r="R11" s="19"/>
      <c r="S11" s="156">
        <v>1405.07</v>
      </c>
      <c r="T11" s="19"/>
      <c r="U11" s="157">
        <v>3549.88252421</v>
      </c>
      <c r="V11" s="153">
        <v>2995.34</v>
      </c>
      <c r="W11" s="156">
        <v>7662.8896</v>
      </c>
      <c r="X11" s="19"/>
      <c r="Y11" s="128"/>
    </row>
    <row r="12">
      <c r="A12" s="170" t="s">
        <v>43</v>
      </c>
      <c r="B12" s="19"/>
      <c r="C12" s="171">
        <v>552736.83</v>
      </c>
      <c r="D12" s="19"/>
      <c r="E12" s="171">
        <v>227597.51823529412</v>
      </c>
      <c r="F12" s="19"/>
      <c r="G12" s="172">
        <v>0.12429960720276746</v>
      </c>
      <c r="H12" s="173">
        <v>0.15604114604521416</v>
      </c>
      <c r="I12" s="19"/>
      <c r="J12" s="172">
        <v>0.29369906470679724</v>
      </c>
      <c r="K12" s="172">
        <v>0.29259741711077947</v>
      </c>
      <c r="L12" s="172">
        <v>-0.0011016475960178012</v>
      </c>
      <c r="M12" s="172">
        <v>0.24338923914297514</v>
      </c>
      <c r="N12" s="172">
        <v>0.5359866562537546</v>
      </c>
      <c r="O12" s="174">
        <v>58.3178761342055</v>
      </c>
      <c r="P12" s="175">
        <v>30.162015578114</v>
      </c>
      <c r="Q12" s="176">
        <v>6.88053080069936</v>
      </c>
      <c r="R12" s="19"/>
      <c r="S12" s="177">
        <v>25012.7</v>
      </c>
      <c r="T12" s="19"/>
      <c r="U12" s="178">
        <v>54122.56173641</v>
      </c>
      <c r="V12" s="174">
        <v>51017.0</v>
      </c>
      <c r="W12" s="177">
        <v>60629.6325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1176</v>
      </c>
      <c r="B15" s="19"/>
      <c r="C15" s="156">
        <v>540.4</v>
      </c>
      <c r="D15" s="19"/>
      <c r="E15" s="156">
        <v>17.76</v>
      </c>
      <c r="F15" s="19"/>
      <c r="G15" s="153">
        <v>315.629988670349</v>
      </c>
      <c r="H15" s="185">
        <v>795.0</v>
      </c>
      <c r="I15" s="19"/>
      <c r="J15" s="157">
        <v>-134.98</v>
      </c>
      <c r="K15" s="157">
        <v>12.45</v>
      </c>
      <c r="L15" s="157">
        <v>-7.21</v>
      </c>
      <c r="M15" s="157">
        <v>-2.55</v>
      </c>
      <c r="N15" s="157">
        <v>-8.0</v>
      </c>
      <c r="O15" s="157">
        <v>480.0</v>
      </c>
      <c r="P15" s="157">
        <v>340.5</v>
      </c>
      <c r="Q15" s="186">
        <v>326.5</v>
      </c>
      <c r="R15" s="19"/>
      <c r="S15" s="186">
        <v>11.0</v>
      </c>
      <c r="T15" s="19"/>
      <c r="U15" s="157">
        <v>22.0</v>
      </c>
      <c r="V15" s="153">
        <v>10.5</v>
      </c>
      <c r="W15" s="156">
        <v>29.56413208118752</v>
      </c>
      <c r="X15" s="19"/>
      <c r="Y15" s="128"/>
    </row>
    <row r="16">
      <c r="A16" s="376" t="s">
        <v>1177</v>
      </c>
      <c r="B16" s="19"/>
      <c r="C16" s="156">
        <v>779.66</v>
      </c>
      <c r="D16" s="19"/>
      <c r="E16" s="156">
        <v>107.17</v>
      </c>
      <c r="F16" s="19"/>
      <c r="G16" s="153">
        <v>268.949914097786</v>
      </c>
      <c r="H16" s="185">
        <v>437.0</v>
      </c>
      <c r="I16" s="19"/>
      <c r="J16" s="157">
        <v>-79.65</v>
      </c>
      <c r="K16" s="157">
        <v>39.02</v>
      </c>
      <c r="L16" s="157">
        <v>9.99</v>
      </c>
      <c r="M16" s="157">
        <v>29.09</v>
      </c>
      <c r="N16" s="157">
        <v>19.0</v>
      </c>
      <c r="O16" s="157">
        <v>379.0</v>
      </c>
      <c r="P16" s="157">
        <v>295.5</v>
      </c>
      <c r="Q16" s="186">
        <v>176.0</v>
      </c>
      <c r="R16" s="19"/>
      <c r="S16" s="186">
        <v>10.0</v>
      </c>
      <c r="T16" s="19"/>
      <c r="U16" s="157">
        <v>8.0</v>
      </c>
      <c r="V16" s="153">
        <v>-31.46</v>
      </c>
      <c r="W16" s="156">
        <v>27.601423007789094</v>
      </c>
      <c r="X16" s="19"/>
      <c r="Y16" s="128"/>
    </row>
    <row r="17">
      <c r="A17" s="376" t="s">
        <v>1178</v>
      </c>
      <c r="B17" s="19"/>
      <c r="C17" s="156">
        <v>1151.15</v>
      </c>
      <c r="D17" s="19"/>
      <c r="E17" s="156">
        <v>193.49</v>
      </c>
      <c r="F17" s="19"/>
      <c r="G17" s="153">
        <v>598.395604639202</v>
      </c>
      <c r="H17" s="185">
        <v>476.0</v>
      </c>
      <c r="I17" s="19"/>
      <c r="J17" s="157">
        <v>-22.28</v>
      </c>
      <c r="K17" s="157">
        <v>-1.99</v>
      </c>
      <c r="L17" s="157">
        <v>6.77</v>
      </c>
      <c r="M17" s="157">
        <v>9.05</v>
      </c>
      <c r="N17" s="157">
        <v>6.0</v>
      </c>
      <c r="O17" s="157">
        <v>295.0</v>
      </c>
      <c r="P17" s="157">
        <v>299.0</v>
      </c>
      <c r="Q17" s="186">
        <v>422.5</v>
      </c>
      <c r="R17" s="19"/>
      <c r="S17" s="186">
        <v>19.0</v>
      </c>
      <c r="T17" s="19"/>
      <c r="U17" s="157">
        <v>23.0</v>
      </c>
      <c r="V17" s="153">
        <v>-44.6</v>
      </c>
      <c r="W17" s="156">
        <v>25.601573523583035</v>
      </c>
      <c r="X17" s="19"/>
      <c r="Y17" s="128"/>
    </row>
    <row r="18">
      <c r="A18" s="376" t="s">
        <v>1179</v>
      </c>
      <c r="B18" s="19"/>
      <c r="C18" s="156">
        <v>1003.3</v>
      </c>
      <c r="D18" s="19"/>
      <c r="E18" s="156">
        <v>1689.13</v>
      </c>
      <c r="F18" s="19"/>
      <c r="G18" s="153">
        <v>2966.24971479178</v>
      </c>
      <c r="H18" s="185">
        <v>1922.0</v>
      </c>
      <c r="I18" s="19"/>
      <c r="J18" s="157">
        <v>12.04</v>
      </c>
      <c r="K18" s="157">
        <v>-10.69</v>
      </c>
      <c r="L18" s="157">
        <v>6.55</v>
      </c>
      <c r="M18" s="157">
        <v>6.82</v>
      </c>
      <c r="N18" s="157">
        <v>-131.0</v>
      </c>
      <c r="O18" s="157">
        <v>442.0</v>
      </c>
      <c r="P18" s="157">
        <v>593.5</v>
      </c>
      <c r="Q18" s="186">
        <v>217.0</v>
      </c>
      <c r="R18" s="19"/>
      <c r="S18" s="186">
        <v>14.0</v>
      </c>
      <c r="T18" s="19"/>
      <c r="U18" s="157">
        <v>7.0</v>
      </c>
      <c r="V18" s="153">
        <v>127.61</v>
      </c>
      <c r="W18" s="156">
        <v>36.78521840613538</v>
      </c>
      <c r="X18" s="19"/>
      <c r="Y18" s="128"/>
    </row>
    <row r="19">
      <c r="A19" s="376" t="s">
        <v>1180</v>
      </c>
      <c r="B19" s="19"/>
      <c r="C19" s="156">
        <v>368.48</v>
      </c>
      <c r="D19" s="19"/>
      <c r="E19" s="156">
        <v>28.89</v>
      </c>
      <c r="F19" s="19"/>
      <c r="G19" s="153">
        <v>344.070023328066</v>
      </c>
      <c r="H19" s="185">
        <v>357.0</v>
      </c>
      <c r="I19" s="19"/>
      <c r="J19" s="157">
        <v>-83.69</v>
      </c>
      <c r="K19" s="157">
        <v>13.37</v>
      </c>
      <c r="L19" s="157">
        <v>-17.58</v>
      </c>
      <c r="M19" s="157">
        <v>-4.01</v>
      </c>
      <c r="N19" s="157">
        <v>14.0</v>
      </c>
      <c r="O19" s="157">
        <v>367.0</v>
      </c>
      <c r="P19" s="157">
        <v>278.0</v>
      </c>
      <c r="Q19" s="186">
        <v>343.5</v>
      </c>
      <c r="R19" s="19"/>
      <c r="S19" s="186">
        <v>10.0</v>
      </c>
      <c r="T19" s="19"/>
      <c r="U19" s="157">
        <v>13.0</v>
      </c>
      <c r="V19" s="153">
        <v>13.7</v>
      </c>
      <c r="W19" s="156">
        <v>27.059185867895547</v>
      </c>
      <c r="X19" s="19"/>
      <c r="Y19" s="128"/>
    </row>
    <row r="20">
      <c r="A20" s="376" t="s">
        <v>1181</v>
      </c>
      <c r="B20" s="19"/>
      <c r="C20" s="156">
        <v>1316.38</v>
      </c>
      <c r="D20" s="19"/>
      <c r="E20" s="156">
        <v>83.9</v>
      </c>
      <c r="F20" s="19"/>
      <c r="G20" s="153">
        <v>23.1540002435446</v>
      </c>
      <c r="H20" s="185">
        <v>1082.0</v>
      </c>
      <c r="I20" s="19"/>
      <c r="J20" s="157">
        <v>102.42</v>
      </c>
      <c r="K20" s="157">
        <v>13.01</v>
      </c>
      <c r="L20" s="157">
        <v>16.08</v>
      </c>
      <c r="M20" s="157">
        <v>15.89</v>
      </c>
      <c r="N20" s="157">
        <v>-20.0</v>
      </c>
      <c r="O20" s="157">
        <v>499.0</v>
      </c>
      <c r="P20" s="157">
        <v>385.5</v>
      </c>
      <c r="Q20" s="186">
        <v>278.5</v>
      </c>
      <c r="R20" s="19"/>
      <c r="S20" s="186">
        <v>17.0</v>
      </c>
      <c r="T20" s="19"/>
      <c r="U20" s="157">
        <v>9.0</v>
      </c>
      <c r="V20" s="153">
        <v>-19.84</v>
      </c>
      <c r="W20" s="156">
        <v>25.923093841642228</v>
      </c>
      <c r="X20" s="19"/>
      <c r="Y20" s="128"/>
    </row>
    <row r="21">
      <c r="A21" s="376" t="s">
        <v>1182</v>
      </c>
      <c r="B21" s="19"/>
      <c r="C21" s="156">
        <v>398.35</v>
      </c>
      <c r="D21" s="19"/>
      <c r="E21" s="156">
        <v>274.9</v>
      </c>
      <c r="F21" s="19"/>
      <c r="G21" s="153">
        <v>127.900479934216</v>
      </c>
      <c r="H21" s="185">
        <v>256.0</v>
      </c>
      <c r="I21" s="19"/>
      <c r="J21" s="157">
        <v>15.25</v>
      </c>
      <c r="K21" s="157">
        <v>18.33</v>
      </c>
      <c r="L21" s="157">
        <v>10.93</v>
      </c>
      <c r="M21" s="157">
        <v>9.12</v>
      </c>
      <c r="N21" s="157">
        <v>3.0</v>
      </c>
      <c r="O21" s="157">
        <v>178.0</v>
      </c>
      <c r="P21" s="157">
        <v>272.5</v>
      </c>
      <c r="Q21" s="186">
        <v>191.0</v>
      </c>
      <c r="R21" s="19"/>
      <c r="S21" s="186">
        <v>11.0</v>
      </c>
      <c r="T21" s="19"/>
      <c r="U21" s="157">
        <v>10.0</v>
      </c>
      <c r="V21" s="153">
        <v>2.29</v>
      </c>
      <c r="W21" s="156">
        <v>25.653263570961414</v>
      </c>
      <c r="X21" s="19"/>
      <c r="Y21" s="128"/>
    </row>
    <row r="22">
      <c r="A22" s="170" t="s">
        <v>43</v>
      </c>
      <c r="B22" s="19"/>
      <c r="C22" s="177">
        <v>5557.72</v>
      </c>
      <c r="D22" s="19"/>
      <c r="E22" s="177">
        <v>2395.24</v>
      </c>
      <c r="F22" s="19"/>
      <c r="G22" s="174">
        <v>4644.349725704944</v>
      </c>
      <c r="H22" s="170">
        <v>5325.0</v>
      </c>
      <c r="I22" s="19"/>
      <c r="J22" s="178">
        <v>-190.89</v>
      </c>
      <c r="K22" s="178">
        <v>83.5</v>
      </c>
      <c r="L22" s="178">
        <v>25.53</v>
      </c>
      <c r="M22" s="178">
        <v>63.41</v>
      </c>
      <c r="N22" s="178">
        <v>-117.0</v>
      </c>
      <c r="O22" s="178">
        <v>2640.0</v>
      </c>
      <c r="P22" s="178">
        <v>2464.5</v>
      </c>
      <c r="Q22" s="193">
        <v>1955.0</v>
      </c>
      <c r="R22" s="19"/>
      <c r="S22" s="193">
        <v>92.0</v>
      </c>
      <c r="T22" s="19"/>
      <c r="U22" s="178">
        <v>92.0</v>
      </c>
      <c r="V22" s="174">
        <v>58.2</v>
      </c>
      <c r="W22" s="177">
        <v>28.653167385133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9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83720.88857142857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1077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74138.79285714286</v>
      </c>
      <c r="E2" s="3"/>
      <c r="F2" s="136">
        <v>0.12924537000149622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1183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1184</v>
      </c>
      <c r="B5" s="19"/>
      <c r="C5" s="150">
        <v>105344.86</v>
      </c>
      <c r="D5" s="19"/>
      <c r="E5" s="150">
        <v>40967.445555555554</v>
      </c>
      <c r="F5" s="19"/>
      <c r="G5" s="151">
        <v>0.057560500983875405</v>
      </c>
      <c r="H5" s="152">
        <v>0.08832246591582692</v>
      </c>
      <c r="I5" s="19"/>
      <c r="J5" s="151">
        <v>0.29690561077208705</v>
      </c>
      <c r="K5" s="151">
        <v>0.285710144756944</v>
      </c>
      <c r="L5" s="151">
        <v>-0.011195466015143027</v>
      </c>
      <c r="M5" s="151">
        <v>0.22298666019395724</v>
      </c>
      <c r="N5" s="151">
        <v>0.5086968049509013</v>
      </c>
      <c r="O5" s="153">
        <v>59.75318207600681</v>
      </c>
      <c r="P5" s="154">
        <v>31.1621815908736</v>
      </c>
      <c r="Q5" s="155">
        <v>6.11078813166435</v>
      </c>
      <c r="R5" s="19"/>
      <c r="S5" s="156">
        <v>7147.53</v>
      </c>
      <c r="T5" s="19"/>
      <c r="U5" s="157">
        <v>16221.15121355</v>
      </c>
      <c r="V5" s="153">
        <v>10570.01</v>
      </c>
      <c r="W5" s="156">
        <v>13845.8577</v>
      </c>
      <c r="X5" s="19"/>
      <c r="Y5" s="128"/>
    </row>
    <row r="6">
      <c r="A6" s="376" t="s">
        <v>1185</v>
      </c>
      <c r="B6" s="19"/>
      <c r="C6" s="150">
        <v>98465.56</v>
      </c>
      <c r="D6" s="19"/>
      <c r="E6" s="150">
        <v>38292.16222222222</v>
      </c>
      <c r="F6" s="19"/>
      <c r="G6" s="151">
        <v>0.12520867922747347</v>
      </c>
      <c r="H6" s="152">
        <v>0.13443324167430493</v>
      </c>
      <c r="I6" s="19"/>
      <c r="J6" s="151">
        <v>0.3126989782011091</v>
      </c>
      <c r="K6" s="151">
        <v>0.3082579279496303</v>
      </c>
      <c r="L6" s="151">
        <v>-0.004441050251478791</v>
      </c>
      <c r="M6" s="151">
        <v>0.2223810436867469</v>
      </c>
      <c r="N6" s="151">
        <v>0.5306389716363772</v>
      </c>
      <c r="O6" s="153">
        <v>60.334289215686276</v>
      </c>
      <c r="P6" s="154">
        <v>29.5954136184581</v>
      </c>
      <c r="Q6" s="155">
        <v>7.22591778815344</v>
      </c>
      <c r="R6" s="19"/>
      <c r="S6" s="156">
        <v>4121.32</v>
      </c>
      <c r="T6" s="19"/>
      <c r="U6" s="157">
        <v>8022.10196287</v>
      </c>
      <c r="V6" s="153">
        <v>8513.51</v>
      </c>
      <c r="W6" s="156">
        <v>10637.5258</v>
      </c>
      <c r="X6" s="19"/>
      <c r="Y6" s="128"/>
    </row>
    <row r="7">
      <c r="A7" s="376" t="s">
        <v>1186</v>
      </c>
      <c r="B7" s="19"/>
      <c r="C7" s="150">
        <v>73567.06</v>
      </c>
      <c r="D7" s="19"/>
      <c r="E7" s="150">
        <v>28609.41222222222</v>
      </c>
      <c r="F7" s="19"/>
      <c r="G7" s="151">
        <v>0.10134071921306308</v>
      </c>
      <c r="H7" s="152">
        <v>0.11828793774319066</v>
      </c>
      <c r="I7" s="19"/>
      <c r="J7" s="151">
        <v>0.3049924789708872</v>
      </c>
      <c r="K7" s="151">
        <v>0.3000015278577124</v>
      </c>
      <c r="L7" s="151">
        <v>-0.004990951113174837</v>
      </c>
      <c r="M7" s="151">
        <v>0.2454217784426889</v>
      </c>
      <c r="N7" s="151">
        <v>0.5454233063004013</v>
      </c>
      <c r="O7" s="153">
        <v>55.39688253012048</v>
      </c>
      <c r="P7" s="154">
        <v>28.4603914988814</v>
      </c>
      <c r="Q7" s="155">
        <v>7.38317482681695</v>
      </c>
      <c r="R7" s="19"/>
      <c r="S7" s="156">
        <v>2718.3</v>
      </c>
      <c r="T7" s="19"/>
      <c r="U7" s="157">
        <v>6033.20919513</v>
      </c>
      <c r="V7" s="153">
        <v>7135.71</v>
      </c>
      <c r="W7" s="156">
        <v>9090.1903</v>
      </c>
      <c r="X7" s="19"/>
      <c r="Y7" s="128"/>
    </row>
    <row r="8">
      <c r="A8" s="376" t="s">
        <v>1187</v>
      </c>
      <c r="B8" s="19"/>
      <c r="C8" s="150">
        <v>117049.39</v>
      </c>
      <c r="D8" s="19"/>
      <c r="E8" s="150">
        <v>45519.20722222222</v>
      </c>
      <c r="F8" s="19"/>
      <c r="G8" s="151">
        <v>0.14877075980908616</v>
      </c>
      <c r="H8" s="152">
        <v>0.20625</v>
      </c>
      <c r="I8" s="19"/>
      <c r="J8" s="151">
        <v>0.25709164310894744</v>
      </c>
      <c r="K8" s="151">
        <v>0.25687872444273313</v>
      </c>
      <c r="L8" s="151">
        <v>-2.12918666214322E-4</v>
      </c>
      <c r="M8" s="151">
        <v>0.24626211208789725</v>
      </c>
      <c r="N8" s="151">
        <v>0.5031408365306304</v>
      </c>
      <c r="O8" s="153">
        <v>69.38315945465322</v>
      </c>
      <c r="P8" s="154">
        <v>33.0142209631728</v>
      </c>
      <c r="Q8" s="155">
        <v>6.12010964238139</v>
      </c>
      <c r="R8" s="19"/>
      <c r="S8" s="156">
        <v>3748.63</v>
      </c>
      <c r="T8" s="19"/>
      <c r="U8" s="157">
        <v>8715.07326213</v>
      </c>
      <c r="V8" s="153">
        <v>8882.79</v>
      </c>
      <c r="W8" s="156">
        <v>7872.8629</v>
      </c>
      <c r="X8" s="19"/>
      <c r="Y8" s="128"/>
    </row>
    <row r="9">
      <c r="A9" s="376" t="s">
        <v>1188</v>
      </c>
      <c r="B9" s="19"/>
      <c r="C9" s="150">
        <v>74976.1</v>
      </c>
      <c r="D9" s="19"/>
      <c r="E9" s="150">
        <v>29157.37222222222</v>
      </c>
      <c r="F9" s="19"/>
      <c r="G9" s="151">
        <v>0.3998247980902544</v>
      </c>
      <c r="H9" s="152">
        <v>0.41494591937069814</v>
      </c>
      <c r="I9" s="19"/>
      <c r="J9" s="151">
        <v>0.29000441474016386</v>
      </c>
      <c r="K9" s="151">
        <v>0.2890253200686619</v>
      </c>
      <c r="L9" s="151">
        <v>-9.790946715019853E-4</v>
      </c>
      <c r="M9" s="151">
        <v>0.2418277130979072</v>
      </c>
      <c r="N9" s="151">
        <v>0.5308530331665691</v>
      </c>
      <c r="O9" s="153">
        <v>55.9941000746826</v>
      </c>
      <c r="P9" s="154">
        <v>31.7599342723005</v>
      </c>
      <c r="Q9" s="155">
        <v>8.76609012825038</v>
      </c>
      <c r="R9" s="19"/>
      <c r="S9" s="156">
        <v>4653.33</v>
      </c>
      <c r="T9" s="19"/>
      <c r="U9" s="157">
        <v>8837.37194574</v>
      </c>
      <c r="V9" s="153">
        <v>9004.21</v>
      </c>
      <c r="W9" s="156">
        <v>10541.8876</v>
      </c>
      <c r="X9" s="19"/>
      <c r="Y9" s="128"/>
    </row>
    <row r="10">
      <c r="A10" s="376" t="s">
        <v>1189</v>
      </c>
      <c r="B10" s="19"/>
      <c r="C10" s="150">
        <v>75236.58</v>
      </c>
      <c r="D10" s="19"/>
      <c r="E10" s="150">
        <v>29258.67</v>
      </c>
      <c r="F10" s="19"/>
      <c r="G10" s="151">
        <v>0.05988689517912677</v>
      </c>
      <c r="H10" s="152">
        <v>0.0890909090909091</v>
      </c>
      <c r="I10" s="19"/>
      <c r="J10" s="151">
        <v>0.30549860187690614</v>
      </c>
      <c r="K10" s="151">
        <v>0.30939120305574763</v>
      </c>
      <c r="L10" s="151">
        <v>0.0038926011788414623</v>
      </c>
      <c r="M10" s="151">
        <v>0.24954686270960216</v>
      </c>
      <c r="N10" s="151">
        <v>0.5589380657653498</v>
      </c>
      <c r="O10" s="153">
        <v>54.20502881844381</v>
      </c>
      <c r="P10" s="154">
        <v>28.1136646653324</v>
      </c>
      <c r="Q10" s="155">
        <v>7.66374220142602</v>
      </c>
      <c r="R10" s="19"/>
      <c r="S10" s="156">
        <v>2646.55</v>
      </c>
      <c r="T10" s="19"/>
      <c r="U10" s="157">
        <v>5831.02888435</v>
      </c>
      <c r="V10" s="153">
        <v>6998.21</v>
      </c>
      <c r="W10" s="156">
        <v>9509.1481</v>
      </c>
      <c r="X10" s="19"/>
      <c r="Y10" s="128"/>
    </row>
    <row r="11">
      <c r="A11" s="376" t="s">
        <v>1190</v>
      </c>
      <c r="B11" s="19"/>
      <c r="C11" s="150">
        <v>41406.67</v>
      </c>
      <c r="D11" s="19"/>
      <c r="E11" s="150">
        <v>16102.593888888889</v>
      </c>
      <c r="F11" s="19"/>
      <c r="G11" s="151">
        <v>0.07225636575557684</v>
      </c>
      <c r="H11" s="152">
        <v>0.14895057549085985</v>
      </c>
      <c r="I11" s="19"/>
      <c r="J11" s="151">
        <v>0.30914656986422717</v>
      </c>
      <c r="K11" s="151">
        <v>0.33047307837118994</v>
      </c>
      <c r="L11" s="151">
        <v>0.021326508506962768</v>
      </c>
      <c r="M11" s="151">
        <v>0.31845415484993117</v>
      </c>
      <c r="N11" s="151">
        <v>0.6489272332211211</v>
      </c>
      <c r="O11" s="153">
        <v>47.053034090909094</v>
      </c>
      <c r="P11" s="154">
        <v>26.0527777777778</v>
      </c>
      <c r="Q11" s="155">
        <v>4.4139349112426</v>
      </c>
      <c r="R11" s="19"/>
      <c r="S11" s="156">
        <v>1498.55</v>
      </c>
      <c r="T11" s="19"/>
      <c r="U11" s="157">
        <v>3772.90761959</v>
      </c>
      <c r="V11" s="153">
        <v>3187.32</v>
      </c>
      <c r="W11" s="156">
        <v>8614.1294</v>
      </c>
      <c r="X11" s="19"/>
      <c r="Y11" s="128"/>
    </row>
    <row r="12">
      <c r="A12" s="170" t="s">
        <v>43</v>
      </c>
      <c r="B12" s="19"/>
      <c r="C12" s="171">
        <v>586046.22</v>
      </c>
      <c r="D12" s="19"/>
      <c r="E12" s="171">
        <v>227906.86333333334</v>
      </c>
      <c r="F12" s="19"/>
      <c r="G12" s="172">
        <v>0.12924537000149622</v>
      </c>
      <c r="H12" s="173">
        <v>0.16001758434992858</v>
      </c>
      <c r="I12" s="19"/>
      <c r="J12" s="172">
        <v>0.2937075167893754</v>
      </c>
      <c r="K12" s="172">
        <v>0.29216113722224846</v>
      </c>
      <c r="L12" s="172">
        <v>-0.001546379567126975</v>
      </c>
      <c r="M12" s="172">
        <v>0.2429153772205885</v>
      </c>
      <c r="N12" s="172">
        <v>0.535076514442837</v>
      </c>
      <c r="O12" s="174">
        <v>58.5051632225217</v>
      </c>
      <c r="P12" s="175">
        <v>30.22318827522</v>
      </c>
      <c r="Q12" s="176">
        <v>6.92660365590366</v>
      </c>
      <c r="R12" s="19"/>
      <c r="S12" s="177">
        <v>26534.21</v>
      </c>
      <c r="T12" s="19"/>
      <c r="U12" s="178">
        <v>57432.84408336</v>
      </c>
      <c r="V12" s="174">
        <v>54291.76</v>
      </c>
      <c r="W12" s="177">
        <v>70111.6018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1191</v>
      </c>
      <c r="B15" s="19"/>
      <c r="C15" s="156">
        <v>588.19</v>
      </c>
      <c r="D15" s="19"/>
      <c r="E15" s="156">
        <v>17.76</v>
      </c>
      <c r="F15" s="19"/>
      <c r="G15" s="153">
        <v>315.629988670349</v>
      </c>
      <c r="H15" s="185">
        <v>831.0</v>
      </c>
      <c r="I15" s="19"/>
      <c r="J15" s="157">
        <v>-134.98</v>
      </c>
      <c r="K15" s="157">
        <v>12.45</v>
      </c>
      <c r="L15" s="157">
        <v>-7.21</v>
      </c>
      <c r="M15" s="157">
        <v>-2.55</v>
      </c>
      <c r="N15" s="157">
        <v>-8.0</v>
      </c>
      <c r="O15" s="157">
        <v>628.0</v>
      </c>
      <c r="P15" s="157">
        <v>534.0</v>
      </c>
      <c r="Q15" s="186">
        <v>481.5</v>
      </c>
      <c r="R15" s="19"/>
      <c r="S15" s="186">
        <v>22.0</v>
      </c>
      <c r="T15" s="19"/>
      <c r="U15" s="157">
        <v>26.0</v>
      </c>
      <c r="V15" s="153">
        <v>10.15</v>
      </c>
      <c r="W15" s="156">
        <v>29.415598510882017</v>
      </c>
      <c r="X15" s="19"/>
      <c r="Y15" s="128"/>
    </row>
    <row r="16">
      <c r="A16" s="376" t="s">
        <v>1192</v>
      </c>
      <c r="B16" s="19"/>
      <c r="C16" s="156">
        <v>801.5</v>
      </c>
      <c r="D16" s="19"/>
      <c r="E16" s="156">
        <v>107.17</v>
      </c>
      <c r="F16" s="19"/>
      <c r="G16" s="153">
        <v>268.949914097786</v>
      </c>
      <c r="H16" s="185">
        <v>463.0</v>
      </c>
      <c r="I16" s="19"/>
      <c r="J16" s="157">
        <v>-75.42</v>
      </c>
      <c r="K16" s="157">
        <v>-2.47</v>
      </c>
      <c r="L16" s="157">
        <v>9.99</v>
      </c>
      <c r="M16" s="157">
        <v>43.03</v>
      </c>
      <c r="N16" s="157">
        <v>19.0</v>
      </c>
      <c r="O16" s="157">
        <v>525.0</v>
      </c>
      <c r="P16" s="157">
        <v>355.0</v>
      </c>
      <c r="Q16" s="186">
        <v>524.0</v>
      </c>
      <c r="R16" s="19"/>
      <c r="S16" s="186">
        <v>16.0</v>
      </c>
      <c r="T16" s="19"/>
      <c r="U16" s="157">
        <v>13.0</v>
      </c>
      <c r="V16" s="153">
        <v>-27.94</v>
      </c>
      <c r="W16" s="156">
        <v>27.543622620380738</v>
      </c>
      <c r="X16" s="19"/>
      <c r="Y16" s="128"/>
    </row>
    <row r="17">
      <c r="A17" s="376" t="s">
        <v>1193</v>
      </c>
      <c r="B17" s="19"/>
      <c r="C17" s="156">
        <v>1181.05</v>
      </c>
      <c r="D17" s="19"/>
      <c r="E17" s="156">
        <v>193.49</v>
      </c>
      <c r="F17" s="19"/>
      <c r="G17" s="153">
        <v>598.395604639202</v>
      </c>
      <c r="H17" s="185">
        <v>507.0</v>
      </c>
      <c r="I17" s="19"/>
      <c r="J17" s="157">
        <v>-22.28</v>
      </c>
      <c r="K17" s="157">
        <v>-1.99</v>
      </c>
      <c r="L17" s="157">
        <v>6.77</v>
      </c>
      <c r="M17" s="157">
        <v>9.05</v>
      </c>
      <c r="N17" s="157">
        <v>6.0</v>
      </c>
      <c r="O17" s="157">
        <v>286.0</v>
      </c>
      <c r="P17" s="157">
        <v>352.0</v>
      </c>
      <c r="Q17" s="186">
        <v>271.0</v>
      </c>
      <c r="R17" s="19"/>
      <c r="S17" s="186">
        <v>31.0</v>
      </c>
      <c r="T17" s="19"/>
      <c r="U17" s="157">
        <v>23.0</v>
      </c>
      <c r="V17" s="153">
        <v>15.99</v>
      </c>
      <c r="W17" s="156">
        <v>25.6275900482733</v>
      </c>
      <c r="X17" s="19"/>
      <c r="Y17" s="128"/>
    </row>
    <row r="18">
      <c r="A18" s="376" t="s">
        <v>1194</v>
      </c>
      <c r="B18" s="19"/>
      <c r="C18" s="156">
        <v>1023.96</v>
      </c>
      <c r="D18" s="19"/>
      <c r="E18" s="156">
        <v>1689.13</v>
      </c>
      <c r="F18" s="19"/>
      <c r="G18" s="153">
        <v>2966.24971479178</v>
      </c>
      <c r="H18" s="185">
        <v>2036.0</v>
      </c>
      <c r="I18" s="19"/>
      <c r="J18" s="157">
        <v>12.04</v>
      </c>
      <c r="K18" s="157">
        <v>-10.69</v>
      </c>
      <c r="L18" s="157">
        <v>6.55</v>
      </c>
      <c r="M18" s="157">
        <v>6.82</v>
      </c>
      <c r="N18" s="157">
        <v>-157.0</v>
      </c>
      <c r="O18" s="157">
        <v>516.0</v>
      </c>
      <c r="P18" s="157">
        <v>619.0</v>
      </c>
      <c r="Q18" s="186">
        <v>258.5</v>
      </c>
      <c r="R18" s="19"/>
      <c r="S18" s="186">
        <v>11.0</v>
      </c>
      <c r="T18" s="19"/>
      <c r="U18" s="157">
        <v>12.0</v>
      </c>
      <c r="V18" s="153">
        <v>115.36</v>
      </c>
      <c r="W18" s="156">
        <v>36.9496017699115</v>
      </c>
      <c r="X18" s="19"/>
      <c r="Y18" s="128"/>
    </row>
    <row r="19">
      <c r="A19" s="376" t="s">
        <v>1195</v>
      </c>
      <c r="B19" s="19"/>
      <c r="C19" s="156">
        <v>381.03</v>
      </c>
      <c r="D19" s="19"/>
      <c r="E19" s="156">
        <v>28.89</v>
      </c>
      <c r="F19" s="19"/>
      <c r="G19" s="153">
        <v>344.070023328066</v>
      </c>
      <c r="H19" s="185">
        <v>383.0</v>
      </c>
      <c r="I19" s="19"/>
      <c r="J19" s="157">
        <v>-73.57</v>
      </c>
      <c r="K19" s="157">
        <v>21.01</v>
      </c>
      <c r="L19" s="157">
        <v>-17.58</v>
      </c>
      <c r="M19" s="157">
        <v>-3.84</v>
      </c>
      <c r="N19" s="157">
        <v>-94.0</v>
      </c>
      <c r="O19" s="157">
        <v>471.0</v>
      </c>
      <c r="P19" s="157">
        <v>413.5</v>
      </c>
      <c r="Q19" s="186">
        <v>431.5</v>
      </c>
      <c r="R19" s="19"/>
      <c r="S19" s="186">
        <v>15.0</v>
      </c>
      <c r="T19" s="19"/>
      <c r="U19" s="157">
        <v>15.0</v>
      </c>
      <c r="V19" s="153">
        <v>14.39</v>
      </c>
      <c r="W19" s="156">
        <v>27.045805284111474</v>
      </c>
      <c r="X19" s="19"/>
      <c r="Y19" s="128"/>
    </row>
    <row r="20">
      <c r="A20" s="376" t="s">
        <v>1196</v>
      </c>
      <c r="B20" s="19"/>
      <c r="C20" s="156">
        <v>1364.57</v>
      </c>
      <c r="D20" s="19"/>
      <c r="E20" s="156">
        <v>83.9</v>
      </c>
      <c r="F20" s="19"/>
      <c r="G20" s="153">
        <v>23.1540002435446</v>
      </c>
      <c r="H20" s="185">
        <v>1143.0</v>
      </c>
      <c r="I20" s="19"/>
      <c r="J20" s="157">
        <v>114.15</v>
      </c>
      <c r="K20" s="157">
        <v>13.01</v>
      </c>
      <c r="L20" s="157">
        <v>16.08</v>
      </c>
      <c r="M20" s="157">
        <v>15.89</v>
      </c>
      <c r="N20" s="157">
        <v>-20.0</v>
      </c>
      <c r="O20" s="157">
        <v>423.0</v>
      </c>
      <c r="P20" s="157">
        <v>274.5</v>
      </c>
      <c r="Q20" s="186">
        <v>214.5</v>
      </c>
      <c r="R20" s="19"/>
      <c r="S20" s="186">
        <v>17.0</v>
      </c>
      <c r="T20" s="19"/>
      <c r="U20" s="157">
        <v>8.0</v>
      </c>
      <c r="V20" s="153">
        <v>-17.35</v>
      </c>
      <c r="W20" s="156">
        <v>25.99932502596054</v>
      </c>
      <c r="X20" s="19"/>
      <c r="Y20" s="128"/>
    </row>
    <row r="21">
      <c r="A21" s="376" t="s">
        <v>1197</v>
      </c>
      <c r="B21" s="19"/>
      <c r="C21" s="156">
        <v>428.46</v>
      </c>
      <c r="D21" s="19"/>
      <c r="E21" s="156">
        <v>274.9</v>
      </c>
      <c r="F21" s="19"/>
      <c r="G21" s="153">
        <v>127.900479934216</v>
      </c>
      <c r="H21" s="185">
        <v>266.0</v>
      </c>
      <c r="I21" s="19"/>
      <c r="J21" s="157">
        <v>15.95</v>
      </c>
      <c r="K21" s="157">
        <v>18.97</v>
      </c>
      <c r="L21" s="157">
        <v>10.93</v>
      </c>
      <c r="M21" s="157">
        <v>9.12</v>
      </c>
      <c r="N21" s="157">
        <v>3.0</v>
      </c>
      <c r="O21" s="157">
        <v>339.0</v>
      </c>
      <c r="P21" s="157">
        <v>444.0</v>
      </c>
      <c r="Q21" s="186">
        <v>225.5</v>
      </c>
      <c r="R21" s="19"/>
      <c r="S21" s="186">
        <v>16.0</v>
      </c>
      <c r="T21" s="19"/>
      <c r="U21" s="157">
        <v>14.0</v>
      </c>
      <c r="V21" s="153">
        <v>12.26</v>
      </c>
      <c r="W21" s="156">
        <v>25.539956869993837</v>
      </c>
      <c r="X21" s="19"/>
      <c r="Y21" s="128"/>
    </row>
    <row r="22">
      <c r="A22" s="170" t="s">
        <v>43</v>
      </c>
      <c r="B22" s="19"/>
      <c r="C22" s="177">
        <v>5768.76</v>
      </c>
      <c r="D22" s="19"/>
      <c r="E22" s="177">
        <v>2395.24</v>
      </c>
      <c r="F22" s="19"/>
      <c r="G22" s="174">
        <v>4644.349725704944</v>
      </c>
      <c r="H22" s="170">
        <v>5629.0</v>
      </c>
      <c r="I22" s="19"/>
      <c r="J22" s="178">
        <v>-164.11</v>
      </c>
      <c r="K22" s="178">
        <v>50.29</v>
      </c>
      <c r="L22" s="178">
        <v>25.53</v>
      </c>
      <c r="M22" s="178">
        <v>77.52</v>
      </c>
      <c r="N22" s="178">
        <v>-251.0</v>
      </c>
      <c r="O22" s="178">
        <v>3188.0</v>
      </c>
      <c r="P22" s="178">
        <v>2992.0</v>
      </c>
      <c r="Q22" s="193">
        <v>2406.5</v>
      </c>
      <c r="R22" s="19"/>
      <c r="S22" s="193">
        <v>128.0</v>
      </c>
      <c r="T22" s="19"/>
      <c r="U22" s="178">
        <v>111.0</v>
      </c>
      <c r="V22" s="174">
        <v>122.86</v>
      </c>
      <c r="W22" s="177">
        <v>28.6353579916815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9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96817.23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1077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85548.09571428571</v>
      </c>
      <c r="E2" s="3"/>
      <c r="F2" s="136">
        <v>0.1317286397975595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1198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1199</v>
      </c>
      <c r="B5" s="19"/>
      <c r="C5" s="150">
        <v>122678.12</v>
      </c>
      <c r="D5" s="19"/>
      <c r="E5" s="150">
        <v>42937.342</v>
      </c>
      <c r="F5" s="19"/>
      <c r="G5" s="151">
        <v>0.05997019284961905</v>
      </c>
      <c r="H5" s="152">
        <v>0.08983875095981572</v>
      </c>
      <c r="I5" s="19"/>
      <c r="J5" s="151">
        <v>0.29660708853379886</v>
      </c>
      <c r="K5" s="151">
        <v>0.2905665794356809</v>
      </c>
      <c r="L5" s="151">
        <v>-0.006040509098117904</v>
      </c>
      <c r="M5" s="151">
        <v>0.21992190946519233</v>
      </c>
      <c r="N5" s="151">
        <v>0.5104884889008733</v>
      </c>
      <c r="O5" s="153">
        <v>60.52201282683769</v>
      </c>
      <c r="P5" s="154">
        <v>31.3323097643098</v>
      </c>
      <c r="Q5" s="155">
        <v>6.13068891022564</v>
      </c>
      <c r="R5" s="19"/>
      <c r="S5" s="156">
        <v>8223.37</v>
      </c>
      <c r="T5" s="19"/>
      <c r="U5" s="157">
        <v>18586.84986163</v>
      </c>
      <c r="V5" s="153">
        <v>12312.97</v>
      </c>
      <c r="W5" s="156">
        <v>12817.7811</v>
      </c>
      <c r="X5" s="19"/>
      <c r="Y5" s="128"/>
    </row>
    <row r="6">
      <c r="A6" s="376" t="s">
        <v>1200</v>
      </c>
      <c r="B6" s="19"/>
      <c r="C6" s="150">
        <v>114884.34</v>
      </c>
      <c r="D6" s="19"/>
      <c r="E6" s="150">
        <v>40209.519</v>
      </c>
      <c r="F6" s="19"/>
      <c r="G6" s="151">
        <v>0.13933191537090903</v>
      </c>
      <c r="H6" s="152">
        <v>0.15041190539463195</v>
      </c>
      <c r="I6" s="19"/>
      <c r="J6" s="151">
        <v>0.3132195388858046</v>
      </c>
      <c r="K6" s="151">
        <v>0.30894290466394286</v>
      </c>
      <c r="L6" s="151">
        <v>-0.004276634221861744</v>
      </c>
      <c r="M6" s="151">
        <v>0.22024934207743196</v>
      </c>
      <c r="N6" s="151">
        <v>0.5291922467413749</v>
      </c>
      <c r="O6" s="153">
        <v>60.97894904458599</v>
      </c>
      <c r="P6" s="154">
        <v>29.9564588329337</v>
      </c>
      <c r="Q6" s="155">
        <v>7.51465490196078</v>
      </c>
      <c r="R6" s="19"/>
      <c r="S6" s="156">
        <v>4778.96</v>
      </c>
      <c r="T6" s="19"/>
      <c r="U6" s="157">
        <v>9271.03851341</v>
      </c>
      <c r="V6" s="153">
        <v>10025.44</v>
      </c>
      <c r="W6" s="156">
        <v>9604.5439</v>
      </c>
      <c r="X6" s="19"/>
      <c r="Y6" s="128"/>
    </row>
    <row r="7">
      <c r="A7" s="376" t="s">
        <v>1201</v>
      </c>
      <c r="B7" s="19"/>
      <c r="C7" s="150">
        <v>85383.59</v>
      </c>
      <c r="D7" s="19"/>
      <c r="E7" s="150">
        <v>29884.2565</v>
      </c>
      <c r="F7" s="19"/>
      <c r="G7" s="151">
        <v>0.1162854333490698</v>
      </c>
      <c r="H7" s="152">
        <v>0.1430531732418525</v>
      </c>
      <c r="I7" s="19"/>
      <c r="J7" s="151">
        <v>0.30594063800784205</v>
      </c>
      <c r="K7" s="151">
        <v>0.2987721223715236</v>
      </c>
      <c r="L7" s="151">
        <v>-0.007168515636318407</v>
      </c>
      <c r="M7" s="151">
        <v>0.239948689203628</v>
      </c>
      <c r="N7" s="151">
        <v>0.5387208115751516</v>
      </c>
      <c r="O7" s="153">
        <v>56.43330469266358</v>
      </c>
      <c r="P7" s="154">
        <v>28.4290080062488</v>
      </c>
      <c r="Q7" s="155">
        <v>7.42819537431528</v>
      </c>
      <c r="R7" s="19"/>
      <c r="S7" s="156">
        <v>3116.0</v>
      </c>
      <c r="T7" s="19"/>
      <c r="U7" s="157">
        <v>6961.4075959</v>
      </c>
      <c r="V7" s="153">
        <v>8173.65</v>
      </c>
      <c r="W7" s="156">
        <v>8548.6943</v>
      </c>
      <c r="X7" s="19"/>
      <c r="Y7" s="128"/>
    </row>
    <row r="8">
      <c r="A8" s="376" t="s">
        <v>1202</v>
      </c>
      <c r="B8" s="19"/>
      <c r="C8" s="150">
        <v>132529.81</v>
      </c>
      <c r="D8" s="19"/>
      <c r="E8" s="150">
        <v>46385.4335</v>
      </c>
      <c r="F8" s="19"/>
      <c r="G8" s="151">
        <v>0.13874051835838286</v>
      </c>
      <c r="H8" s="152">
        <v>0.18251928020565553</v>
      </c>
      <c r="I8" s="19"/>
      <c r="J8" s="151">
        <v>0.25783791586209925</v>
      </c>
      <c r="K8" s="151">
        <v>0.2576797137187475</v>
      </c>
      <c r="L8" s="151">
        <v>-1.5820214335174855E-4</v>
      </c>
      <c r="M8" s="151">
        <v>0.24292195091806137</v>
      </c>
      <c r="N8" s="151">
        <v>0.5006016646368089</v>
      </c>
      <c r="O8" s="153">
        <v>69.9735005279831</v>
      </c>
      <c r="P8" s="154">
        <v>32.9903981854839</v>
      </c>
      <c r="Q8" s="155">
        <v>6.19405511451775</v>
      </c>
      <c r="R8" s="19"/>
      <c r="S8" s="156">
        <v>4270.15</v>
      </c>
      <c r="T8" s="19"/>
      <c r="U8" s="157">
        <v>9887.48868203</v>
      </c>
      <c r="V8" s="153">
        <v>10005.81</v>
      </c>
      <c r="W8" s="156">
        <v>7113.8375</v>
      </c>
      <c r="X8" s="19"/>
      <c r="Y8" s="128"/>
    </row>
    <row r="9">
      <c r="A9" s="376" t="s">
        <v>1203</v>
      </c>
      <c r="B9" s="19"/>
      <c r="C9" s="150">
        <v>86378.1</v>
      </c>
      <c r="D9" s="19"/>
      <c r="E9" s="150">
        <v>30232.335</v>
      </c>
      <c r="F9" s="19"/>
      <c r="G9" s="151">
        <v>0.38237960165850793</v>
      </c>
      <c r="H9" s="152">
        <v>0.39349112426035504</v>
      </c>
      <c r="I9" s="19"/>
      <c r="J9" s="151">
        <v>0.2898889880652619</v>
      </c>
      <c r="K9" s="151">
        <v>0.28851794494206284</v>
      </c>
      <c r="L9" s="151">
        <v>-0.0013710431231990516</v>
      </c>
      <c r="M9" s="151">
        <v>0.2419575239557249</v>
      </c>
      <c r="N9" s="151">
        <v>0.5304754688977877</v>
      </c>
      <c r="O9" s="153">
        <v>56.5671905697446</v>
      </c>
      <c r="P9" s="154">
        <v>32.3641245708681</v>
      </c>
      <c r="Q9" s="155">
        <v>9.0850933908046</v>
      </c>
      <c r="R9" s="19"/>
      <c r="S9" s="156">
        <v>5340.08</v>
      </c>
      <c r="T9" s="19"/>
      <c r="U9" s="157">
        <v>10184.2772221</v>
      </c>
      <c r="V9" s="153">
        <v>10326.36</v>
      </c>
      <c r="W9" s="156">
        <v>10023.2174</v>
      </c>
      <c r="X9" s="19"/>
      <c r="Y9" s="128"/>
    </row>
    <row r="10">
      <c r="A10" s="376" t="s">
        <v>1204</v>
      </c>
      <c r="B10" s="19"/>
      <c r="C10" s="150">
        <v>87881.22</v>
      </c>
      <c r="D10" s="19"/>
      <c r="E10" s="150">
        <v>30758.427</v>
      </c>
      <c r="F10" s="19"/>
      <c r="G10" s="151">
        <v>0.07448742782798218</v>
      </c>
      <c r="H10" s="152">
        <v>0.09907907272149889</v>
      </c>
      <c r="I10" s="19"/>
      <c r="J10" s="151">
        <v>0.3056870398476489</v>
      </c>
      <c r="K10" s="151">
        <v>0.3081281074614121</v>
      </c>
      <c r="L10" s="151">
        <v>0.0024410676137632138</v>
      </c>
      <c r="M10" s="151">
        <v>0.24573036195901696</v>
      </c>
      <c r="N10" s="151">
        <v>0.553858469420429</v>
      </c>
      <c r="O10" s="153">
        <v>55.0289417658109</v>
      </c>
      <c r="P10" s="154">
        <v>27.9343012001549</v>
      </c>
      <c r="Q10" s="155">
        <v>7.75896098879876</v>
      </c>
      <c r="R10" s="19"/>
      <c r="S10" s="156">
        <v>3038.92</v>
      </c>
      <c r="T10" s="19"/>
      <c r="U10" s="157">
        <v>6704.32484131</v>
      </c>
      <c r="V10" s="153">
        <v>8103.65</v>
      </c>
      <c r="W10" s="156">
        <v>12218.3192</v>
      </c>
      <c r="X10" s="19"/>
      <c r="Y10" s="128"/>
    </row>
    <row r="11">
      <c r="A11" s="376" t="s">
        <v>1205</v>
      </c>
      <c r="B11" s="19"/>
      <c r="C11" s="150">
        <v>47985.43</v>
      </c>
      <c r="D11" s="19"/>
      <c r="E11" s="150">
        <v>16794.9005</v>
      </c>
      <c r="F11" s="19"/>
      <c r="G11" s="151">
        <v>0.06353916331236122</v>
      </c>
      <c r="H11" s="152">
        <v>0.12737752161383284</v>
      </c>
      <c r="I11" s="19"/>
      <c r="J11" s="151">
        <v>0.30972484772982134</v>
      </c>
      <c r="K11" s="151">
        <v>0.32941250083619134</v>
      </c>
      <c r="L11" s="151">
        <v>0.019687653106369996</v>
      </c>
      <c r="M11" s="151">
        <v>0.3090947043717228</v>
      </c>
      <c r="N11" s="151">
        <v>0.6385072052079142</v>
      </c>
      <c r="O11" s="153">
        <v>47.84190428713858</v>
      </c>
      <c r="P11" s="154">
        <v>25.7940366972477</v>
      </c>
      <c r="Q11" s="155">
        <v>4.45674704976911</v>
      </c>
      <c r="R11" s="19"/>
      <c r="S11" s="156">
        <v>1720.36</v>
      </c>
      <c r="T11" s="19"/>
      <c r="U11" s="157">
        <v>4331.81531563</v>
      </c>
      <c r="V11" s="153">
        <v>3700.29</v>
      </c>
      <c r="W11" s="156">
        <v>8609.4685</v>
      </c>
      <c r="X11" s="19"/>
      <c r="Y11" s="128"/>
    </row>
    <row r="12">
      <c r="A12" s="170" t="s">
        <v>43</v>
      </c>
      <c r="B12" s="19"/>
      <c r="C12" s="171">
        <v>677720.61</v>
      </c>
      <c r="D12" s="19"/>
      <c r="E12" s="171">
        <v>237202.2135</v>
      </c>
      <c r="F12" s="19"/>
      <c r="G12" s="172">
        <v>0.1317286397975595</v>
      </c>
      <c r="H12" s="173">
        <v>0.16069126843939466</v>
      </c>
      <c r="I12" s="19"/>
      <c r="J12" s="172">
        <v>0.2942676186282722</v>
      </c>
      <c r="K12" s="172">
        <v>0.29305092211966227</v>
      </c>
      <c r="L12" s="172">
        <v>-0.0012166965086099419</v>
      </c>
      <c r="M12" s="172">
        <v>0.23946718205899037</v>
      </c>
      <c r="N12" s="172">
        <v>0.5325181041786526</v>
      </c>
      <c r="O12" s="174">
        <v>59.2154311926605</v>
      </c>
      <c r="P12" s="175">
        <v>30.3531989562948</v>
      </c>
      <c r="Q12" s="176">
        <v>7.06099747264345</v>
      </c>
      <c r="R12" s="19"/>
      <c r="S12" s="177">
        <v>30487.84</v>
      </c>
      <c r="T12" s="19"/>
      <c r="U12" s="178">
        <v>65927.20203201</v>
      </c>
      <c r="V12" s="174">
        <v>62648.17</v>
      </c>
      <c r="W12" s="177">
        <v>68935.8619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1206</v>
      </c>
      <c r="B15" s="19"/>
      <c r="C15" s="156">
        <v>707.46</v>
      </c>
      <c r="D15" s="19"/>
      <c r="E15" s="156">
        <v>17.76</v>
      </c>
      <c r="F15" s="19"/>
      <c r="G15" s="153">
        <v>315.629988670349</v>
      </c>
      <c r="H15" s="185">
        <v>962.0</v>
      </c>
      <c r="I15" s="19"/>
      <c r="J15" s="157">
        <v>-135.08</v>
      </c>
      <c r="K15" s="157">
        <v>14.79</v>
      </c>
      <c r="L15" s="157">
        <v>0.8</v>
      </c>
      <c r="M15" s="157">
        <v>5.28</v>
      </c>
      <c r="N15" s="157">
        <v>-5.0</v>
      </c>
      <c r="O15" s="157">
        <v>595.0</v>
      </c>
      <c r="P15" s="157">
        <v>479.5</v>
      </c>
      <c r="Q15" s="186">
        <v>389.5</v>
      </c>
      <c r="R15" s="19"/>
      <c r="S15" s="186">
        <v>25.0</v>
      </c>
      <c r="T15" s="19"/>
      <c r="U15" s="157">
        <v>24.0</v>
      </c>
      <c r="V15" s="153">
        <v>98.15</v>
      </c>
      <c r="W15" s="156">
        <v>29.486211671612264</v>
      </c>
      <c r="X15" s="19"/>
      <c r="Y15" s="128"/>
    </row>
    <row r="16">
      <c r="A16" s="376" t="s">
        <v>1207</v>
      </c>
      <c r="B16" s="19"/>
      <c r="C16" s="156">
        <v>841.29</v>
      </c>
      <c r="D16" s="19"/>
      <c r="E16" s="156">
        <v>107.17</v>
      </c>
      <c r="F16" s="19"/>
      <c r="G16" s="153">
        <v>273.284914143384</v>
      </c>
      <c r="H16" s="185">
        <v>530.0</v>
      </c>
      <c r="I16" s="19"/>
      <c r="J16" s="157">
        <v>-87.79</v>
      </c>
      <c r="K16" s="157">
        <v>34.48</v>
      </c>
      <c r="L16" s="157">
        <v>9.99</v>
      </c>
      <c r="M16" s="157">
        <v>33.83</v>
      </c>
      <c r="N16" s="157">
        <v>19.0</v>
      </c>
      <c r="O16" s="157">
        <v>479.0</v>
      </c>
      <c r="P16" s="157">
        <v>302.5</v>
      </c>
      <c r="Q16" s="186">
        <v>359.0</v>
      </c>
      <c r="R16" s="19"/>
      <c r="S16" s="186">
        <v>13.0</v>
      </c>
      <c r="T16" s="19"/>
      <c r="U16" s="157">
        <v>10.0</v>
      </c>
      <c r="V16" s="153">
        <v>-43.44</v>
      </c>
      <c r="W16" s="156">
        <v>27.552510199184066</v>
      </c>
      <c r="X16" s="19"/>
      <c r="Y16" s="128"/>
    </row>
    <row r="17">
      <c r="A17" s="376" t="s">
        <v>1208</v>
      </c>
      <c r="B17" s="19"/>
      <c r="C17" s="156">
        <v>1377.68</v>
      </c>
      <c r="D17" s="19"/>
      <c r="E17" s="156">
        <v>193.49</v>
      </c>
      <c r="F17" s="19"/>
      <c r="G17" s="153">
        <v>653.385603337437</v>
      </c>
      <c r="H17" s="185">
        <v>585.0</v>
      </c>
      <c r="I17" s="19"/>
      <c r="J17" s="157">
        <v>-61.91</v>
      </c>
      <c r="K17" s="157">
        <v>-1.99</v>
      </c>
      <c r="L17" s="157">
        <v>6.77</v>
      </c>
      <c r="M17" s="157">
        <v>9.05</v>
      </c>
      <c r="N17" s="157">
        <v>6.0</v>
      </c>
      <c r="O17" s="157">
        <v>231.0</v>
      </c>
      <c r="P17" s="157">
        <v>378.0</v>
      </c>
      <c r="Q17" s="186">
        <v>369.0</v>
      </c>
      <c r="R17" s="19"/>
      <c r="S17" s="186">
        <v>33.0</v>
      </c>
      <c r="T17" s="19"/>
      <c r="U17" s="157">
        <v>32.0</v>
      </c>
      <c r="V17" s="153">
        <v>17.41</v>
      </c>
      <c r="W17" s="156">
        <v>25.6493991690636</v>
      </c>
      <c r="X17" s="19"/>
      <c r="Y17" s="128"/>
    </row>
    <row r="18">
      <c r="A18" s="376" t="s">
        <v>1209</v>
      </c>
      <c r="B18" s="19"/>
      <c r="C18" s="156">
        <v>1072.63</v>
      </c>
      <c r="D18" s="19"/>
      <c r="E18" s="156">
        <v>1689.13</v>
      </c>
      <c r="F18" s="19"/>
      <c r="G18" s="153">
        <v>2985.05971553922</v>
      </c>
      <c r="H18" s="185">
        <v>2282.0</v>
      </c>
      <c r="I18" s="19"/>
      <c r="J18" s="157">
        <v>12.04</v>
      </c>
      <c r="K18" s="157">
        <v>-10.69</v>
      </c>
      <c r="L18" s="157">
        <v>6.55</v>
      </c>
      <c r="M18" s="157">
        <v>6.82</v>
      </c>
      <c r="N18" s="157">
        <v>-297.0</v>
      </c>
      <c r="O18" s="157">
        <v>439.0</v>
      </c>
      <c r="P18" s="157">
        <v>491.5</v>
      </c>
      <c r="Q18" s="186">
        <v>237.5</v>
      </c>
      <c r="R18" s="19"/>
      <c r="S18" s="186">
        <v>6.0</v>
      </c>
      <c r="T18" s="19"/>
      <c r="U18" s="157">
        <v>6.0</v>
      </c>
      <c r="V18" s="153">
        <v>138.08</v>
      </c>
      <c r="W18" s="156">
        <v>37.24654473832302</v>
      </c>
      <c r="X18" s="19"/>
      <c r="Y18" s="128"/>
    </row>
    <row r="19">
      <c r="A19" s="376" t="s">
        <v>1210</v>
      </c>
      <c r="B19" s="19"/>
      <c r="C19" s="156">
        <v>476.58</v>
      </c>
      <c r="D19" s="19"/>
      <c r="E19" s="156">
        <v>28.89</v>
      </c>
      <c r="F19" s="19"/>
      <c r="G19" s="153">
        <v>405.525025516748</v>
      </c>
      <c r="H19" s="185">
        <v>442.0</v>
      </c>
      <c r="I19" s="19"/>
      <c r="J19" s="157">
        <v>-85.69</v>
      </c>
      <c r="K19" s="157">
        <v>21.48</v>
      </c>
      <c r="L19" s="157">
        <v>-17.58</v>
      </c>
      <c r="M19" s="157">
        <v>-5.1</v>
      </c>
      <c r="N19" s="157">
        <v>-94.0</v>
      </c>
      <c r="O19" s="157">
        <v>393.0</v>
      </c>
      <c r="P19" s="157">
        <v>350.5</v>
      </c>
      <c r="Q19" s="186">
        <v>375.0</v>
      </c>
      <c r="R19" s="19"/>
      <c r="S19" s="186">
        <v>15.0</v>
      </c>
      <c r="T19" s="19"/>
      <c r="U19" s="157">
        <v>18.0</v>
      </c>
      <c r="V19" s="153">
        <v>15.14</v>
      </c>
      <c r="W19" s="156">
        <v>27.20106477093207</v>
      </c>
      <c r="X19" s="19"/>
      <c r="Y19" s="128"/>
    </row>
    <row r="20">
      <c r="A20" s="376" t="s">
        <v>1211</v>
      </c>
      <c r="B20" s="19"/>
      <c r="C20" s="156">
        <v>1465.72</v>
      </c>
      <c r="D20" s="19"/>
      <c r="E20" s="156">
        <v>83.9</v>
      </c>
      <c r="F20" s="19"/>
      <c r="G20" s="153">
        <v>46.648500162363</v>
      </c>
      <c r="H20" s="185">
        <v>1292.0</v>
      </c>
      <c r="I20" s="19"/>
      <c r="J20" s="157">
        <v>84.19</v>
      </c>
      <c r="K20" s="157">
        <v>13.01</v>
      </c>
      <c r="L20" s="157">
        <v>16.08</v>
      </c>
      <c r="M20" s="157">
        <v>15.89</v>
      </c>
      <c r="N20" s="157">
        <v>-20.0</v>
      </c>
      <c r="O20" s="157">
        <v>634.0</v>
      </c>
      <c r="P20" s="157">
        <v>388.5</v>
      </c>
      <c r="Q20" s="186">
        <v>432.0</v>
      </c>
      <c r="R20" s="19"/>
      <c r="S20" s="186">
        <v>26.0</v>
      </c>
      <c r="T20" s="19"/>
      <c r="U20" s="157">
        <v>10.0</v>
      </c>
      <c r="V20" s="153">
        <v>-34.87</v>
      </c>
      <c r="W20" s="156">
        <v>26.1834561245882</v>
      </c>
      <c r="X20" s="19"/>
      <c r="Y20" s="128"/>
    </row>
    <row r="21">
      <c r="A21" s="376" t="s">
        <v>1212</v>
      </c>
      <c r="B21" s="19"/>
      <c r="C21" s="156">
        <v>483.74</v>
      </c>
      <c r="D21" s="19"/>
      <c r="E21" s="156">
        <v>274.9</v>
      </c>
      <c r="F21" s="19"/>
      <c r="G21" s="153">
        <v>127.900479934216</v>
      </c>
      <c r="H21" s="185">
        <v>303.0</v>
      </c>
      <c r="I21" s="19"/>
      <c r="J21" s="157">
        <v>7.92</v>
      </c>
      <c r="K21" s="157">
        <v>21.77</v>
      </c>
      <c r="L21" s="157">
        <v>10.93</v>
      </c>
      <c r="M21" s="157">
        <v>9.12</v>
      </c>
      <c r="N21" s="157">
        <v>3.0</v>
      </c>
      <c r="O21" s="157">
        <v>260.0</v>
      </c>
      <c r="P21" s="157">
        <v>348.0</v>
      </c>
      <c r="Q21" s="186">
        <v>187.0</v>
      </c>
      <c r="R21" s="19"/>
      <c r="S21" s="186">
        <v>12.0</v>
      </c>
      <c r="T21" s="19"/>
      <c r="U21" s="157">
        <v>10.0</v>
      </c>
      <c r="V21" s="153">
        <v>27.95</v>
      </c>
      <c r="W21" s="156">
        <v>25.621525333333334</v>
      </c>
      <c r="X21" s="19"/>
      <c r="Y21" s="128"/>
    </row>
    <row r="22">
      <c r="A22" s="170" t="s">
        <v>43</v>
      </c>
      <c r="B22" s="19"/>
      <c r="C22" s="177">
        <v>6425.1</v>
      </c>
      <c r="D22" s="19"/>
      <c r="E22" s="177">
        <v>2395.24</v>
      </c>
      <c r="F22" s="19"/>
      <c r="G22" s="174">
        <v>4807.434227303717</v>
      </c>
      <c r="H22" s="170">
        <v>6396.0</v>
      </c>
      <c r="I22" s="19"/>
      <c r="J22" s="178">
        <v>-266.32</v>
      </c>
      <c r="K22" s="178">
        <v>92.85</v>
      </c>
      <c r="L22" s="178">
        <v>33.54</v>
      </c>
      <c r="M22" s="178">
        <v>74.89</v>
      </c>
      <c r="N22" s="178">
        <v>-388.0</v>
      </c>
      <c r="O22" s="178">
        <v>3031.0</v>
      </c>
      <c r="P22" s="178">
        <v>2738.5</v>
      </c>
      <c r="Q22" s="193">
        <v>2349.0</v>
      </c>
      <c r="R22" s="19"/>
      <c r="S22" s="193">
        <v>130.0</v>
      </c>
      <c r="T22" s="19"/>
      <c r="U22" s="178">
        <v>110.0</v>
      </c>
      <c r="V22" s="174">
        <v>218.42</v>
      </c>
      <c r="W22" s="177">
        <v>28.7132312121342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9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102110.49142857143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1077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89901.38714285714</v>
      </c>
      <c r="E2" s="3"/>
      <c r="F2" s="136">
        <v>0.13580551617422207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1213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1214</v>
      </c>
      <c r="B5" s="19"/>
      <c r="C5" s="150">
        <v>128947.4</v>
      </c>
      <c r="D5" s="19"/>
      <c r="E5" s="150">
        <v>42982.46666666667</v>
      </c>
      <c r="F5" s="19"/>
      <c r="G5" s="151">
        <v>0.06527196251753252</v>
      </c>
      <c r="H5" s="152">
        <v>0.0942064264849075</v>
      </c>
      <c r="I5" s="19"/>
      <c r="J5" s="151">
        <v>0.2975149557106231</v>
      </c>
      <c r="K5" s="151">
        <v>0.29098227726964637</v>
      </c>
      <c r="L5" s="151">
        <v>-0.006532678440976708</v>
      </c>
      <c r="M5" s="151">
        <v>0.21994146683066118</v>
      </c>
      <c r="N5" s="151">
        <v>0.5109237441003076</v>
      </c>
      <c r="O5" s="153">
        <v>60.53868544600939</v>
      </c>
      <c r="P5" s="154">
        <v>31.5265323096609</v>
      </c>
      <c r="Q5" s="155">
        <v>6.19549344845868</v>
      </c>
      <c r="R5" s="19"/>
      <c r="S5" s="156">
        <v>8717.42</v>
      </c>
      <c r="T5" s="19"/>
      <c r="U5" s="157">
        <v>19645.43466799</v>
      </c>
      <c r="V5" s="153">
        <v>12949.67</v>
      </c>
      <c r="W5" s="156">
        <v>10942.5347</v>
      </c>
      <c r="X5" s="19"/>
      <c r="Y5" s="128"/>
    </row>
    <row r="6">
      <c r="A6" s="376" t="s">
        <v>1215</v>
      </c>
      <c r="B6" s="19"/>
      <c r="C6" s="150">
        <v>121077.6</v>
      </c>
      <c r="D6" s="19"/>
      <c r="E6" s="150">
        <v>40359.2</v>
      </c>
      <c r="F6" s="19"/>
      <c r="G6" s="151">
        <v>0.1426923339000349</v>
      </c>
      <c r="H6" s="152">
        <v>0.15536437246963564</v>
      </c>
      <c r="I6" s="19"/>
      <c r="J6" s="151">
        <v>0.31348796143960567</v>
      </c>
      <c r="K6" s="151">
        <v>0.30779389581557615</v>
      </c>
      <c r="L6" s="151">
        <v>-0.005694065624029548</v>
      </c>
      <c r="M6" s="151">
        <v>0.221385816203823</v>
      </c>
      <c r="N6" s="151">
        <v>0.5291797120193992</v>
      </c>
      <c r="O6" s="153">
        <v>60.996272040302266</v>
      </c>
      <c r="P6" s="154">
        <v>29.8206186350509</v>
      </c>
      <c r="Q6" s="155">
        <v>7.38905239687848</v>
      </c>
      <c r="R6" s="19"/>
      <c r="S6" s="156">
        <v>5020.86</v>
      </c>
      <c r="T6" s="19"/>
      <c r="U6" s="157">
        <v>9763.7750341</v>
      </c>
      <c r="V6" s="153">
        <v>10557.92</v>
      </c>
      <c r="W6" s="156">
        <v>7854.4808</v>
      </c>
      <c r="X6" s="19"/>
      <c r="Y6" s="128"/>
    </row>
    <row r="7">
      <c r="A7" s="376" t="s">
        <v>1216</v>
      </c>
      <c r="B7" s="19"/>
      <c r="C7" s="150">
        <v>90339.43</v>
      </c>
      <c r="D7" s="19"/>
      <c r="E7" s="150">
        <v>30113.143333333333</v>
      </c>
      <c r="F7" s="19"/>
      <c r="G7" s="151">
        <v>0.11683221659709189</v>
      </c>
      <c r="H7" s="152">
        <v>0.14457050243111833</v>
      </c>
      <c r="I7" s="19"/>
      <c r="J7" s="151">
        <v>0.30664295756570525</v>
      </c>
      <c r="K7" s="151">
        <v>0.2992129948130069</v>
      </c>
      <c r="L7" s="151">
        <v>-0.007429962752698351</v>
      </c>
      <c r="M7" s="151">
        <v>0.2397348522123728</v>
      </c>
      <c r="N7" s="151">
        <v>0.5389478470253797</v>
      </c>
      <c r="O7" s="153">
        <v>56.35647535870243</v>
      </c>
      <c r="P7" s="154">
        <v>28.2834905660377</v>
      </c>
      <c r="Q7" s="155">
        <v>7.33904351984696</v>
      </c>
      <c r="R7" s="19"/>
      <c r="S7" s="156">
        <v>3291.07</v>
      </c>
      <c r="T7" s="19"/>
      <c r="U7" s="157">
        <v>7368.35036657</v>
      </c>
      <c r="V7" s="153">
        <v>8615.36</v>
      </c>
      <c r="W7" s="156">
        <v>7041.9536</v>
      </c>
      <c r="X7" s="19"/>
      <c r="Y7" s="128"/>
    </row>
    <row r="8">
      <c r="A8" s="376" t="s">
        <v>1217</v>
      </c>
      <c r="B8" s="19"/>
      <c r="C8" s="150">
        <v>139646.06</v>
      </c>
      <c r="D8" s="19"/>
      <c r="E8" s="150">
        <v>46548.68666666667</v>
      </c>
      <c r="F8" s="19"/>
      <c r="G8" s="151">
        <v>0.14564396482917363</v>
      </c>
      <c r="H8" s="152">
        <v>0.18265119120342088</v>
      </c>
      <c r="I8" s="19"/>
      <c r="J8" s="151">
        <v>0.2585391238392261</v>
      </c>
      <c r="K8" s="151">
        <v>0.25734324763620253</v>
      </c>
      <c r="L8" s="151">
        <v>-0.0011958762030235583</v>
      </c>
      <c r="M8" s="151">
        <v>0.24010070531170016</v>
      </c>
      <c r="N8" s="151">
        <v>0.4974439529479027</v>
      </c>
      <c r="O8" s="153">
        <v>70.45714429868819</v>
      </c>
      <c r="P8" s="154">
        <v>33.1790043290043</v>
      </c>
      <c r="Q8" s="155">
        <v>6.37487199514015</v>
      </c>
      <c r="R8" s="19"/>
      <c r="S8" s="156">
        <v>4481.3</v>
      </c>
      <c r="T8" s="19"/>
      <c r="U8" s="157">
        <v>10397.37225252</v>
      </c>
      <c r="V8" s="153">
        <v>10503.45</v>
      </c>
      <c r="W8" s="156">
        <v>5327.1101</v>
      </c>
      <c r="X8" s="19"/>
      <c r="Y8" s="128"/>
    </row>
    <row r="9">
      <c r="A9" s="376" t="s">
        <v>1218</v>
      </c>
      <c r="B9" s="19"/>
      <c r="C9" s="150">
        <v>90996.95</v>
      </c>
      <c r="D9" s="19"/>
      <c r="E9" s="150">
        <v>30332.316666666666</v>
      </c>
      <c r="F9" s="19"/>
      <c r="G9" s="151">
        <v>0.3766799840965439</v>
      </c>
      <c r="H9" s="152">
        <v>0.39248601119104715</v>
      </c>
      <c r="I9" s="19"/>
      <c r="J9" s="151">
        <v>0.28989663939285876</v>
      </c>
      <c r="K9" s="151">
        <v>0.29256164300012255</v>
      </c>
      <c r="L9" s="151">
        <v>0.00266500360726376</v>
      </c>
      <c r="M9" s="151">
        <v>0.23990602102597944</v>
      </c>
      <c r="N9" s="151">
        <v>0.532467664026102</v>
      </c>
      <c r="O9" s="153">
        <v>56.837570268582134</v>
      </c>
      <c r="P9" s="154">
        <v>32.1486965910844</v>
      </c>
      <c r="Q9" s="155">
        <v>9.00636098981077</v>
      </c>
      <c r="R9" s="19"/>
      <c r="S9" s="156">
        <v>5610.68</v>
      </c>
      <c r="T9" s="19"/>
      <c r="U9" s="157">
        <v>10762.78782292</v>
      </c>
      <c r="V9" s="153">
        <v>10951.85</v>
      </c>
      <c r="W9" s="156">
        <v>8322.6316</v>
      </c>
      <c r="X9" s="19"/>
      <c r="Y9" s="128"/>
    </row>
    <row r="10">
      <c r="A10" s="376" t="s">
        <v>1219</v>
      </c>
      <c r="B10" s="19"/>
      <c r="C10" s="150">
        <v>92792.37</v>
      </c>
      <c r="D10" s="19"/>
      <c r="E10" s="150">
        <v>30930.79</v>
      </c>
      <c r="F10" s="19"/>
      <c r="G10" s="151">
        <v>0.07778983809173698</v>
      </c>
      <c r="H10" s="152">
        <v>0.10018050541516245</v>
      </c>
      <c r="I10" s="19"/>
      <c r="J10" s="151">
        <v>0.30524018300211536</v>
      </c>
      <c r="K10" s="151">
        <v>0.30831279877860646</v>
      </c>
      <c r="L10" s="151">
        <v>0.0030726157764911057</v>
      </c>
      <c r="M10" s="151">
        <v>0.2448218695136249</v>
      </c>
      <c r="N10" s="151">
        <v>0.5531346682922313</v>
      </c>
      <c r="O10" s="153">
        <v>55.29938617401669</v>
      </c>
      <c r="P10" s="154">
        <v>27.9494472084024</v>
      </c>
      <c r="Q10" s="155">
        <v>7.83418428035502</v>
      </c>
      <c r="R10" s="19"/>
      <c r="S10" s="156">
        <v>3182.83</v>
      </c>
      <c r="T10" s="19"/>
      <c r="U10" s="157">
        <v>7039.18112282</v>
      </c>
      <c r="V10" s="153">
        <v>8514.64</v>
      </c>
      <c r="W10" s="156">
        <v>10674.1629</v>
      </c>
      <c r="X10" s="19"/>
      <c r="Y10" s="128"/>
    </row>
    <row r="11">
      <c r="A11" s="376" t="s">
        <v>1220</v>
      </c>
      <c r="B11" s="19"/>
      <c r="C11" s="150">
        <v>50973.63</v>
      </c>
      <c r="D11" s="19"/>
      <c r="E11" s="150">
        <v>16991.21</v>
      </c>
      <c r="F11" s="19"/>
      <c r="G11" s="151">
        <v>0.07700354454086618</v>
      </c>
      <c r="H11" s="152">
        <v>0.14207350521119033</v>
      </c>
      <c r="I11" s="19"/>
      <c r="J11" s="151">
        <v>0.31043031465485194</v>
      </c>
      <c r="K11" s="151">
        <v>0.32936547975884783</v>
      </c>
      <c r="L11" s="151">
        <v>0.01893516510399593</v>
      </c>
      <c r="M11" s="151">
        <v>0.30370545515396885</v>
      </c>
      <c r="N11" s="151">
        <v>0.6330709349128167</v>
      </c>
      <c r="O11" s="153">
        <v>48.133739376770535</v>
      </c>
      <c r="P11" s="154">
        <v>25.7413292433538</v>
      </c>
      <c r="Q11" s="155">
        <v>4.40918514946962</v>
      </c>
      <c r="R11" s="19"/>
      <c r="S11" s="156">
        <v>1824.09</v>
      </c>
      <c r="T11" s="19"/>
      <c r="U11" s="157">
        <v>4584.34246882</v>
      </c>
      <c r="V11" s="153">
        <v>3956.76</v>
      </c>
      <c r="W11" s="156">
        <v>7598.7477</v>
      </c>
      <c r="X11" s="19"/>
      <c r="Y11" s="128"/>
    </row>
    <row r="12">
      <c r="A12" s="170" t="s">
        <v>43</v>
      </c>
      <c r="B12" s="19"/>
      <c r="C12" s="171">
        <v>714773.44</v>
      </c>
      <c r="D12" s="19"/>
      <c r="E12" s="171">
        <v>238257.81333333332</v>
      </c>
      <c r="F12" s="19"/>
      <c r="G12" s="172">
        <v>0.13580551617422207</v>
      </c>
      <c r="H12" s="173">
        <v>0.1639931121986587</v>
      </c>
      <c r="I12" s="19"/>
      <c r="J12" s="172">
        <v>0.29471366479425987</v>
      </c>
      <c r="K12" s="172">
        <v>0.2934864268319763</v>
      </c>
      <c r="L12" s="172">
        <v>-0.0012272379622835453</v>
      </c>
      <c r="M12" s="172">
        <v>0.23837155756654865</v>
      </c>
      <c r="N12" s="172">
        <v>0.5318579843985249</v>
      </c>
      <c r="O12" s="174">
        <v>59.3764279780694</v>
      </c>
      <c r="P12" s="175">
        <v>30.3388517528223</v>
      </c>
      <c r="Q12" s="176">
        <v>7.06080074120801</v>
      </c>
      <c r="R12" s="19"/>
      <c r="S12" s="177">
        <v>32128.25</v>
      </c>
      <c r="T12" s="19"/>
      <c r="U12" s="178">
        <v>69561.24373574</v>
      </c>
      <c r="V12" s="174">
        <v>66049.65</v>
      </c>
      <c r="W12" s="177">
        <v>57761.6214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1221</v>
      </c>
      <c r="B15" s="19"/>
      <c r="C15" s="156">
        <v>728.64</v>
      </c>
      <c r="D15" s="19"/>
      <c r="E15" s="156">
        <v>17.76</v>
      </c>
      <c r="F15" s="19"/>
      <c r="G15" s="153">
        <v>427.754985898733</v>
      </c>
      <c r="H15" s="185">
        <v>1013.0</v>
      </c>
      <c r="I15" s="19"/>
      <c r="J15" s="157">
        <v>-165.5</v>
      </c>
      <c r="K15" s="157">
        <v>14.79</v>
      </c>
      <c r="L15" s="157">
        <v>0.8</v>
      </c>
      <c r="M15" s="157">
        <v>5.28</v>
      </c>
      <c r="N15" s="157">
        <v>-5.0</v>
      </c>
      <c r="O15" s="157">
        <v>458.0</v>
      </c>
      <c r="P15" s="157">
        <v>350.5</v>
      </c>
      <c r="Q15" s="186">
        <v>274.0</v>
      </c>
      <c r="R15" s="19"/>
      <c r="S15" s="186">
        <v>25.0</v>
      </c>
      <c r="T15" s="19"/>
      <c r="U15" s="157">
        <v>21.0</v>
      </c>
      <c r="V15" s="153">
        <v>224.08</v>
      </c>
      <c r="W15" s="156">
        <v>29.331906323185013</v>
      </c>
      <c r="X15" s="19"/>
      <c r="Y15" s="128"/>
    </row>
    <row r="16">
      <c r="A16" s="376" t="s">
        <v>1222</v>
      </c>
      <c r="B16" s="19"/>
      <c r="C16" s="156">
        <v>863.76</v>
      </c>
      <c r="D16" s="19"/>
      <c r="E16" s="156">
        <v>131.35</v>
      </c>
      <c r="F16" s="19"/>
      <c r="G16" s="153">
        <v>616.424966834486</v>
      </c>
      <c r="H16" s="185">
        <v>554.0</v>
      </c>
      <c r="I16" s="19"/>
      <c r="J16" s="157">
        <v>-95.2</v>
      </c>
      <c r="K16" s="157">
        <v>35.89</v>
      </c>
      <c r="L16" s="157">
        <v>10.02</v>
      </c>
      <c r="M16" s="157">
        <v>33.82</v>
      </c>
      <c r="N16" s="157">
        <v>16.0</v>
      </c>
      <c r="O16" s="157">
        <v>387.0</v>
      </c>
      <c r="P16" s="157">
        <v>182.0</v>
      </c>
      <c r="Q16" s="186">
        <v>234.0</v>
      </c>
      <c r="R16" s="19"/>
      <c r="S16" s="186">
        <v>8.0</v>
      </c>
      <c r="T16" s="19"/>
      <c r="U16" s="157">
        <v>9.0</v>
      </c>
      <c r="V16" s="153">
        <v>-7.91</v>
      </c>
      <c r="W16" s="156">
        <v>27.50865196635599</v>
      </c>
      <c r="X16" s="19"/>
      <c r="Y16" s="128"/>
    </row>
    <row r="17">
      <c r="A17" s="376" t="s">
        <v>1223</v>
      </c>
      <c r="B17" s="19"/>
      <c r="C17" s="156">
        <v>1413.04</v>
      </c>
      <c r="D17" s="19"/>
      <c r="E17" s="156">
        <v>207.25</v>
      </c>
      <c r="F17" s="19"/>
      <c r="G17" s="153">
        <v>732.412354958206</v>
      </c>
      <c r="H17" s="185">
        <v>625.0</v>
      </c>
      <c r="I17" s="19"/>
      <c r="J17" s="157">
        <v>-66.02</v>
      </c>
      <c r="K17" s="157">
        <v>-1.2</v>
      </c>
      <c r="L17" s="157">
        <v>9.51</v>
      </c>
      <c r="M17" s="157">
        <v>10.96</v>
      </c>
      <c r="N17" s="157">
        <v>6.0</v>
      </c>
      <c r="O17" s="157">
        <v>154.0</v>
      </c>
      <c r="P17" s="157">
        <v>270.5</v>
      </c>
      <c r="Q17" s="186">
        <v>291.0</v>
      </c>
      <c r="R17" s="19"/>
      <c r="S17" s="186">
        <v>32.0</v>
      </c>
      <c r="T17" s="19"/>
      <c r="U17" s="157">
        <v>31.0</v>
      </c>
      <c r="V17" s="153">
        <v>18.03</v>
      </c>
      <c r="W17" s="156">
        <v>25.604975918121614</v>
      </c>
      <c r="X17" s="19"/>
      <c r="Y17" s="128"/>
    </row>
    <row r="18">
      <c r="A18" s="376" t="s">
        <v>1224</v>
      </c>
      <c r="B18" s="19"/>
      <c r="C18" s="156">
        <v>1169.51</v>
      </c>
      <c r="D18" s="19"/>
      <c r="E18" s="156">
        <v>1689.13</v>
      </c>
      <c r="F18" s="19"/>
      <c r="G18" s="153">
        <v>3286.80721119046</v>
      </c>
      <c r="H18" s="185">
        <v>2393.0</v>
      </c>
      <c r="I18" s="19"/>
      <c r="J18" s="157">
        <v>51.99</v>
      </c>
      <c r="K18" s="157">
        <v>-6.23</v>
      </c>
      <c r="L18" s="157">
        <v>13.83</v>
      </c>
      <c r="M18" s="157">
        <v>8.12</v>
      </c>
      <c r="N18" s="157">
        <v>-297.0</v>
      </c>
      <c r="O18" s="157">
        <v>336.0</v>
      </c>
      <c r="P18" s="157">
        <v>270.0</v>
      </c>
      <c r="Q18" s="186">
        <v>136.0</v>
      </c>
      <c r="R18" s="19"/>
      <c r="S18" s="186">
        <v>6.0</v>
      </c>
      <c r="T18" s="19"/>
      <c r="U18" s="157">
        <v>4.0</v>
      </c>
      <c r="V18" s="153">
        <v>138.56</v>
      </c>
      <c r="W18" s="156">
        <v>37.31455056179775</v>
      </c>
      <c r="X18" s="19"/>
      <c r="Y18" s="128"/>
    </row>
    <row r="19">
      <c r="A19" s="376" t="s">
        <v>1225</v>
      </c>
      <c r="B19" s="19"/>
      <c r="C19" s="156">
        <v>494.53</v>
      </c>
      <c r="D19" s="19"/>
      <c r="E19" s="156">
        <v>28.89</v>
      </c>
      <c r="F19" s="19"/>
      <c r="G19" s="153">
        <v>426.624024742842</v>
      </c>
      <c r="H19" s="185">
        <v>459.0</v>
      </c>
      <c r="I19" s="19"/>
      <c r="J19" s="157">
        <v>-86.72</v>
      </c>
      <c r="K19" s="157">
        <v>21.4</v>
      </c>
      <c r="L19" s="157">
        <v>-21.74</v>
      </c>
      <c r="M19" s="157">
        <v>-5.73</v>
      </c>
      <c r="N19" s="157">
        <v>17.0</v>
      </c>
      <c r="O19" s="157">
        <v>328.0</v>
      </c>
      <c r="P19" s="157">
        <v>264.0</v>
      </c>
      <c r="Q19" s="186">
        <v>296.0</v>
      </c>
      <c r="R19" s="19"/>
      <c r="S19" s="186">
        <v>13.0</v>
      </c>
      <c r="T19" s="19"/>
      <c r="U19" s="157">
        <v>13.0</v>
      </c>
      <c r="V19" s="153">
        <v>15.75</v>
      </c>
      <c r="W19" s="156">
        <v>27.108305439330543</v>
      </c>
      <c r="X19" s="19"/>
      <c r="Y19" s="128"/>
    </row>
    <row r="20">
      <c r="A20" s="376" t="s">
        <v>1226</v>
      </c>
      <c r="B20" s="19"/>
      <c r="C20" s="156">
        <v>1493.78</v>
      </c>
      <c r="D20" s="19"/>
      <c r="E20" s="156">
        <v>83.9</v>
      </c>
      <c r="F20" s="19"/>
      <c r="G20" s="153">
        <v>107.848451855779</v>
      </c>
      <c r="H20" s="185">
        <v>1359.0</v>
      </c>
      <c r="I20" s="19"/>
      <c r="J20" s="157">
        <v>85.24</v>
      </c>
      <c r="K20" s="157">
        <v>12.44</v>
      </c>
      <c r="L20" s="157">
        <v>23.14</v>
      </c>
      <c r="M20" s="157">
        <v>26.98</v>
      </c>
      <c r="N20" s="157">
        <v>-23.0</v>
      </c>
      <c r="O20" s="157">
        <v>516.0</v>
      </c>
      <c r="P20" s="157">
        <v>267.0</v>
      </c>
      <c r="Q20" s="186">
        <v>300.0</v>
      </c>
      <c r="R20" s="19"/>
      <c r="S20" s="186">
        <v>18.0</v>
      </c>
      <c r="T20" s="19"/>
      <c r="U20" s="157">
        <v>18.0</v>
      </c>
      <c r="V20" s="153">
        <v>-24.02</v>
      </c>
      <c r="W20" s="156">
        <v>26.188340425531916</v>
      </c>
      <c r="X20" s="19"/>
      <c r="Y20" s="128"/>
    </row>
    <row r="21">
      <c r="A21" s="376" t="s">
        <v>1227</v>
      </c>
      <c r="B21" s="19"/>
      <c r="C21" s="156">
        <v>651.77</v>
      </c>
      <c r="D21" s="19"/>
      <c r="E21" s="156">
        <v>274.9</v>
      </c>
      <c r="F21" s="19"/>
      <c r="G21" s="153">
        <v>127.900479934216</v>
      </c>
      <c r="H21" s="185">
        <v>320.0</v>
      </c>
      <c r="I21" s="19"/>
      <c r="J21" s="157">
        <v>8.62</v>
      </c>
      <c r="K21" s="157">
        <v>24.11</v>
      </c>
      <c r="L21" s="157">
        <v>10.93</v>
      </c>
      <c r="M21" s="157">
        <v>9.12</v>
      </c>
      <c r="N21" s="157">
        <v>3.0</v>
      </c>
      <c r="O21" s="157">
        <v>212.0</v>
      </c>
      <c r="P21" s="157">
        <v>279.0</v>
      </c>
      <c r="Q21" s="186">
        <v>126.0</v>
      </c>
      <c r="R21" s="19"/>
      <c r="S21" s="186">
        <v>10.0</v>
      </c>
      <c r="T21" s="19"/>
      <c r="U21" s="157">
        <v>9.0</v>
      </c>
      <c r="V21" s="153">
        <v>2.02</v>
      </c>
      <c r="W21" s="156">
        <v>25.591018054162486</v>
      </c>
      <c r="X21" s="19"/>
      <c r="Y21" s="128"/>
    </row>
    <row r="22">
      <c r="A22" s="170" t="s">
        <v>43</v>
      </c>
      <c r="B22" s="19"/>
      <c r="C22" s="177">
        <v>6815.03</v>
      </c>
      <c r="D22" s="19"/>
      <c r="E22" s="177">
        <v>2433.18</v>
      </c>
      <c r="F22" s="19"/>
      <c r="G22" s="174">
        <v>5725.772475414722</v>
      </c>
      <c r="H22" s="170">
        <v>6723.0</v>
      </c>
      <c r="I22" s="19"/>
      <c r="J22" s="178">
        <v>-267.59</v>
      </c>
      <c r="K22" s="178">
        <v>101.2</v>
      </c>
      <c r="L22" s="178">
        <v>46.49</v>
      </c>
      <c r="M22" s="178">
        <v>88.55</v>
      </c>
      <c r="N22" s="178">
        <v>-283.0</v>
      </c>
      <c r="O22" s="178">
        <v>2391.0</v>
      </c>
      <c r="P22" s="178">
        <v>1883.0</v>
      </c>
      <c r="Q22" s="193">
        <v>1657.0</v>
      </c>
      <c r="R22" s="19"/>
      <c r="S22" s="193">
        <v>112.0</v>
      </c>
      <c r="T22" s="19"/>
      <c r="U22" s="178">
        <v>105.0</v>
      </c>
      <c r="V22" s="174">
        <v>366.51</v>
      </c>
      <c r="W22" s="177">
        <v>28.6592705537936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9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108249.18142857144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1077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95717.86285714286</v>
      </c>
      <c r="E2" s="3"/>
      <c r="F2" s="136">
        <v>0.1309193310148528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1228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1229</v>
      </c>
      <c r="B5" s="19"/>
      <c r="C5" s="150">
        <v>135138.87</v>
      </c>
      <c r="D5" s="19"/>
      <c r="E5" s="150">
        <v>41129.221304347826</v>
      </c>
      <c r="F5" s="19"/>
      <c r="G5" s="151">
        <v>0.04797418397847021</v>
      </c>
      <c r="H5" s="152">
        <v>0.07827476038338659</v>
      </c>
      <c r="I5" s="19"/>
      <c r="J5" s="151">
        <v>0.2976325760308637</v>
      </c>
      <c r="K5" s="151">
        <v>0.2904625589957945</v>
      </c>
      <c r="L5" s="151">
        <v>-0.007170017035069184</v>
      </c>
      <c r="M5" s="151">
        <v>0.22369924212034628</v>
      </c>
      <c r="N5" s="151">
        <v>0.5141618011161407</v>
      </c>
      <c r="O5" s="153">
        <v>59.4017010989011</v>
      </c>
      <c r="P5" s="154">
        <v>31.4215950473416</v>
      </c>
      <c r="Q5" s="155">
        <v>6.1239294982699</v>
      </c>
      <c r="R5" s="19"/>
      <c r="S5" s="156">
        <v>9176.62</v>
      </c>
      <c r="T5" s="19"/>
      <c r="U5" s="157">
        <v>20668.30220529</v>
      </c>
      <c r="V5" s="153">
        <v>13604.36</v>
      </c>
      <c r="W5" s="156">
        <v>12362.8703</v>
      </c>
      <c r="X5" s="19"/>
      <c r="Y5" s="128"/>
    </row>
    <row r="6">
      <c r="A6" s="376" t="s">
        <v>1230</v>
      </c>
      <c r="B6" s="19"/>
      <c r="C6" s="150">
        <v>128318.79</v>
      </c>
      <c r="D6" s="19"/>
      <c r="E6" s="150">
        <v>39053.5447826087</v>
      </c>
      <c r="F6" s="19"/>
      <c r="G6" s="151">
        <v>0.13004608820889</v>
      </c>
      <c r="H6" s="152">
        <v>0.1420494699646643</v>
      </c>
      <c r="I6" s="19"/>
      <c r="J6" s="151">
        <v>0.31259989281382716</v>
      </c>
      <c r="K6" s="151">
        <v>0.308450498948751</v>
      </c>
      <c r="L6" s="151">
        <v>-0.004149393865076191</v>
      </c>
      <c r="M6" s="151">
        <v>0.22387646579273388</v>
      </c>
      <c r="N6" s="151">
        <v>0.5323269647414849</v>
      </c>
      <c r="O6" s="153">
        <v>60.07433988764045</v>
      </c>
      <c r="P6" s="154">
        <v>29.5221218637993</v>
      </c>
      <c r="Q6" s="155">
        <v>7.19690191136316</v>
      </c>
      <c r="R6" s="19"/>
      <c r="S6" s="156">
        <v>5359.52</v>
      </c>
      <c r="T6" s="19"/>
      <c r="U6" s="157">
        <v>10365.92758251</v>
      </c>
      <c r="V6" s="153">
        <v>11182.6</v>
      </c>
      <c r="W6" s="156">
        <v>9345.1328</v>
      </c>
      <c r="X6" s="19"/>
      <c r="Y6" s="128"/>
    </row>
    <row r="7">
      <c r="A7" s="376" t="s">
        <v>1231</v>
      </c>
      <c r="B7" s="19"/>
      <c r="C7" s="150">
        <v>95771.37</v>
      </c>
      <c r="D7" s="19"/>
      <c r="E7" s="150">
        <v>29147.808260869566</v>
      </c>
      <c r="F7" s="19"/>
      <c r="G7" s="151">
        <v>0.10971207224786189</v>
      </c>
      <c r="H7" s="152">
        <v>0.13329312424607961</v>
      </c>
      <c r="I7" s="19"/>
      <c r="J7" s="151">
        <v>0.3056946976951463</v>
      </c>
      <c r="K7" s="151">
        <v>0.298649981722095</v>
      </c>
      <c r="L7" s="151">
        <v>-0.007044715973051237</v>
      </c>
      <c r="M7" s="151">
        <v>0.24508406113434528</v>
      </c>
      <c r="N7" s="151">
        <v>0.5437340428564403</v>
      </c>
      <c r="O7" s="153">
        <v>55.42324652777778</v>
      </c>
      <c r="P7" s="154">
        <v>28.0445661624065</v>
      </c>
      <c r="Q7" s="155">
        <v>7.14397411701267</v>
      </c>
      <c r="R7" s="19"/>
      <c r="S7" s="156">
        <v>3473.52</v>
      </c>
      <c r="T7" s="19"/>
      <c r="U7" s="157">
        <v>7805.29497047</v>
      </c>
      <c r="V7" s="153">
        <v>9181.58</v>
      </c>
      <c r="W7" s="156">
        <v>8434.3921</v>
      </c>
      <c r="X7" s="19"/>
      <c r="Y7" s="128"/>
    </row>
    <row r="8">
      <c r="A8" s="376" t="s">
        <v>1232</v>
      </c>
      <c r="B8" s="19"/>
      <c r="C8" s="150">
        <v>147665.84</v>
      </c>
      <c r="D8" s="19"/>
      <c r="E8" s="150">
        <v>44941.77739130435</v>
      </c>
      <c r="F8" s="19"/>
      <c r="G8" s="151">
        <v>0.15088067804969368</v>
      </c>
      <c r="H8" s="152">
        <v>0.18309859154929578</v>
      </c>
      <c r="I8" s="19"/>
      <c r="J8" s="151">
        <v>0.257904400909513</v>
      </c>
      <c r="K8" s="151">
        <v>0.2566794750905152</v>
      </c>
      <c r="L8" s="151">
        <v>-0.001224925818997813</v>
      </c>
      <c r="M8" s="151">
        <v>0.24232498525048177</v>
      </c>
      <c r="N8" s="151">
        <v>0.49900446034099694</v>
      </c>
      <c r="O8" s="153">
        <v>70.05020872865275</v>
      </c>
      <c r="P8" s="154">
        <v>33.2249165148755</v>
      </c>
      <c r="Q8" s="155">
        <v>6.33155854753162</v>
      </c>
      <c r="R8" s="19"/>
      <c r="S8" s="156">
        <v>4708.03</v>
      </c>
      <c r="T8" s="19"/>
      <c r="U8" s="157">
        <v>10960.45696639</v>
      </c>
      <c r="V8" s="153">
        <v>11099.41</v>
      </c>
      <c r="W8" s="156">
        <v>7146.4101</v>
      </c>
      <c r="X8" s="19"/>
      <c r="Y8" s="128"/>
    </row>
    <row r="9">
      <c r="A9" s="376" t="s">
        <v>1233</v>
      </c>
      <c r="B9" s="19"/>
      <c r="C9" s="150">
        <v>97502.22</v>
      </c>
      <c r="D9" s="19"/>
      <c r="E9" s="150">
        <v>29674.588695652175</v>
      </c>
      <c r="F9" s="19"/>
      <c r="G9" s="151">
        <v>0.37766896089247176</v>
      </c>
      <c r="H9" s="152">
        <v>0.39138507240995174</v>
      </c>
      <c r="I9" s="19"/>
      <c r="J9" s="151">
        <v>0.2890357778520325</v>
      </c>
      <c r="K9" s="151">
        <v>0.29014791047834604</v>
      </c>
      <c r="L9" s="151">
        <v>0.0011121326263135343</v>
      </c>
      <c r="M9" s="151">
        <v>0.23924189623579853</v>
      </c>
      <c r="N9" s="151">
        <v>0.5293898067141446</v>
      </c>
      <c r="O9" s="153">
        <v>56.588636099825884</v>
      </c>
      <c r="P9" s="154">
        <v>32.0687481993662</v>
      </c>
      <c r="Q9" s="155">
        <v>8.90026663051338</v>
      </c>
      <c r="R9" s="19"/>
      <c r="S9" s="156">
        <v>6014.94</v>
      </c>
      <c r="T9" s="19"/>
      <c r="U9" s="157">
        <v>11456.73736023</v>
      </c>
      <c r="V9" s="153">
        <v>11706.29</v>
      </c>
      <c r="W9" s="156">
        <v>9568.7141</v>
      </c>
      <c r="X9" s="19"/>
      <c r="Y9" s="128"/>
    </row>
    <row r="10">
      <c r="A10" s="376" t="s">
        <v>1234</v>
      </c>
      <c r="B10" s="19"/>
      <c r="C10" s="150">
        <v>98649.7</v>
      </c>
      <c r="D10" s="19"/>
      <c r="E10" s="150">
        <v>30023.821739130435</v>
      </c>
      <c r="F10" s="19"/>
      <c r="G10" s="151">
        <v>0.07910078963290006</v>
      </c>
      <c r="H10" s="152">
        <v>0.09257175014068655</v>
      </c>
      <c r="I10" s="19"/>
      <c r="J10" s="151">
        <v>0.30359443566478156</v>
      </c>
      <c r="K10" s="151">
        <v>0.30677683257019533</v>
      </c>
      <c r="L10" s="151">
        <v>0.0031823969054138026</v>
      </c>
      <c r="M10" s="151">
        <v>0.24698884031071558</v>
      </c>
      <c r="N10" s="151">
        <v>0.5537656728809109</v>
      </c>
      <c r="O10" s="153">
        <v>54.50259668508287</v>
      </c>
      <c r="P10" s="154">
        <v>27.7112437294586</v>
      </c>
      <c r="Q10" s="155">
        <v>7.65183557394002</v>
      </c>
      <c r="R10" s="19"/>
      <c r="S10" s="156">
        <v>3405.87</v>
      </c>
      <c r="T10" s="19"/>
      <c r="U10" s="157">
        <v>7497.17843975</v>
      </c>
      <c r="V10" s="153">
        <v>9035.1</v>
      </c>
      <c r="W10" s="156">
        <v>8999.546</v>
      </c>
      <c r="X10" s="19"/>
      <c r="Y10" s="128"/>
    </row>
    <row r="11">
      <c r="A11" s="376" t="s">
        <v>1235</v>
      </c>
      <c r="B11" s="19"/>
      <c r="C11" s="150">
        <v>54697.48</v>
      </c>
      <c r="D11" s="19"/>
      <c r="E11" s="150">
        <v>16647.059130434784</v>
      </c>
      <c r="F11" s="19"/>
      <c r="G11" s="151">
        <v>0.07843608128352031</v>
      </c>
      <c r="H11" s="152">
        <v>0.1394279877425945</v>
      </c>
      <c r="I11" s="19"/>
      <c r="J11" s="151">
        <v>0.308783329689046</v>
      </c>
      <c r="K11" s="151">
        <v>0.33496321951212377</v>
      </c>
      <c r="L11" s="151">
        <v>0.026179889823077774</v>
      </c>
      <c r="M11" s="151">
        <v>0.30498261163037127</v>
      </c>
      <c r="N11" s="151">
        <v>0.639945831142495</v>
      </c>
      <c r="O11" s="153">
        <v>47.938194566170026</v>
      </c>
      <c r="P11" s="154">
        <v>25.7727290003801</v>
      </c>
      <c r="Q11" s="155">
        <v>4.36056581119616</v>
      </c>
      <c r="R11" s="19"/>
      <c r="S11" s="156">
        <v>1986.86</v>
      </c>
      <c r="T11" s="19"/>
      <c r="U11" s="157">
        <v>4987.41862869</v>
      </c>
      <c r="V11" s="153">
        <v>4266.51</v>
      </c>
      <c r="W11" s="156">
        <v>8329.1669</v>
      </c>
      <c r="X11" s="19"/>
      <c r="Y11" s="128"/>
    </row>
    <row r="12">
      <c r="A12" s="170" t="s">
        <v>43</v>
      </c>
      <c r="B12" s="19"/>
      <c r="C12" s="171">
        <v>757744.27</v>
      </c>
      <c r="D12" s="19"/>
      <c r="E12" s="171">
        <v>230617.82130434783</v>
      </c>
      <c r="F12" s="19"/>
      <c r="G12" s="172">
        <v>0.1309193310148528</v>
      </c>
      <c r="H12" s="173">
        <v>0.1557963347018242</v>
      </c>
      <c r="I12" s="19"/>
      <c r="J12" s="172">
        <v>0.29391900251518893</v>
      </c>
      <c r="K12" s="172">
        <v>0.2932557139627067</v>
      </c>
      <c r="L12" s="172">
        <v>-6.632885524822246E-4</v>
      </c>
      <c r="M12" s="172">
        <v>0.24096117559556077</v>
      </c>
      <c r="N12" s="172">
        <v>0.5342168895582675</v>
      </c>
      <c r="O12" s="174">
        <v>58.6443982663881</v>
      </c>
      <c r="P12" s="175">
        <v>30.1954493544026</v>
      </c>
      <c r="Q12" s="176">
        <v>6.93905685808973</v>
      </c>
      <c r="R12" s="19"/>
      <c r="S12" s="177">
        <v>34125.36</v>
      </c>
      <c r="T12" s="19"/>
      <c r="U12" s="178">
        <v>73741.31615333</v>
      </c>
      <c r="V12" s="174">
        <v>70075.85</v>
      </c>
      <c r="W12" s="177">
        <v>64186.2323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1236</v>
      </c>
      <c r="B15" s="19"/>
      <c r="C15" s="156">
        <v>801.29</v>
      </c>
      <c r="D15" s="19"/>
      <c r="E15" s="156">
        <v>17.76</v>
      </c>
      <c r="F15" s="19"/>
      <c r="G15" s="153">
        <v>427.754985898733</v>
      </c>
      <c r="H15" s="185">
        <v>1058.0</v>
      </c>
      <c r="I15" s="19"/>
      <c r="J15" s="157">
        <v>-193.66</v>
      </c>
      <c r="K15" s="157">
        <v>12.96</v>
      </c>
      <c r="L15" s="157">
        <v>-6.21</v>
      </c>
      <c r="M15" s="157">
        <v>5.78</v>
      </c>
      <c r="N15" s="157">
        <v>-6.0</v>
      </c>
      <c r="O15" s="157">
        <v>580.0</v>
      </c>
      <c r="P15" s="157">
        <v>520.0</v>
      </c>
      <c r="Q15" s="186">
        <v>345.0</v>
      </c>
      <c r="R15" s="19"/>
      <c r="S15" s="186">
        <v>22.0</v>
      </c>
      <c r="T15" s="19"/>
      <c r="U15" s="157">
        <v>16.0</v>
      </c>
      <c r="V15" s="153">
        <v>126.17</v>
      </c>
      <c r="W15" s="156">
        <v>29.357144772117962</v>
      </c>
      <c r="X15" s="19"/>
      <c r="Y15" s="128"/>
    </row>
    <row r="16">
      <c r="A16" s="376" t="s">
        <v>1237</v>
      </c>
      <c r="B16" s="19"/>
      <c r="C16" s="156">
        <v>901.66</v>
      </c>
      <c r="D16" s="19"/>
      <c r="E16" s="156">
        <v>157.94</v>
      </c>
      <c r="F16" s="19"/>
      <c r="G16" s="153">
        <v>616.424966834486</v>
      </c>
      <c r="H16" s="185">
        <v>586.0</v>
      </c>
      <c r="I16" s="19"/>
      <c r="J16" s="157">
        <v>-69.87</v>
      </c>
      <c r="K16" s="157">
        <v>40.01</v>
      </c>
      <c r="L16" s="157">
        <v>10.02</v>
      </c>
      <c r="M16" s="157">
        <v>37.23</v>
      </c>
      <c r="N16" s="157">
        <v>16.0</v>
      </c>
      <c r="O16" s="157">
        <v>428.0</v>
      </c>
      <c r="P16" s="157">
        <v>388.0</v>
      </c>
      <c r="Q16" s="186">
        <v>365.5</v>
      </c>
      <c r="R16" s="19"/>
      <c r="S16" s="186">
        <v>2.0</v>
      </c>
      <c r="T16" s="19"/>
      <c r="U16" s="157">
        <v>7.0</v>
      </c>
      <c r="V16" s="153">
        <v>-6.63</v>
      </c>
      <c r="W16" s="156">
        <v>27.53257191927866</v>
      </c>
      <c r="X16" s="19"/>
      <c r="Y16" s="128"/>
    </row>
    <row r="17">
      <c r="A17" s="376" t="s">
        <v>1238</v>
      </c>
      <c r="B17" s="19"/>
      <c r="C17" s="156">
        <v>1429.45</v>
      </c>
      <c r="D17" s="19"/>
      <c r="E17" s="156">
        <v>227.45</v>
      </c>
      <c r="F17" s="19"/>
      <c r="G17" s="153">
        <v>732.412354958206</v>
      </c>
      <c r="H17" s="185">
        <v>658.0</v>
      </c>
      <c r="I17" s="19"/>
      <c r="J17" s="157">
        <v>-65.37</v>
      </c>
      <c r="K17" s="157">
        <v>-1.2</v>
      </c>
      <c r="L17" s="157">
        <v>9.51</v>
      </c>
      <c r="M17" s="157">
        <v>10.96</v>
      </c>
      <c r="N17" s="157">
        <v>6.0</v>
      </c>
      <c r="O17" s="157">
        <v>333.0</v>
      </c>
      <c r="P17" s="157">
        <v>486.5</v>
      </c>
      <c r="Q17" s="186">
        <v>329.5</v>
      </c>
      <c r="R17" s="19"/>
      <c r="S17" s="186">
        <v>35.0</v>
      </c>
      <c r="T17" s="19"/>
      <c r="U17" s="157">
        <v>35.0</v>
      </c>
      <c r="V17" s="153">
        <v>21.41</v>
      </c>
      <c r="W17" s="156">
        <v>25.586270898271465</v>
      </c>
      <c r="X17" s="19"/>
      <c r="Y17" s="128"/>
    </row>
    <row r="18">
      <c r="A18" s="376" t="s">
        <v>1239</v>
      </c>
      <c r="B18" s="19"/>
      <c r="C18" s="156">
        <v>1255.71</v>
      </c>
      <c r="D18" s="19"/>
      <c r="E18" s="156">
        <v>1723.34</v>
      </c>
      <c r="F18" s="19"/>
      <c r="G18" s="153">
        <v>3286.80721119046</v>
      </c>
      <c r="H18" s="185">
        <v>2523.0</v>
      </c>
      <c r="I18" s="19"/>
      <c r="J18" s="157">
        <v>51.99</v>
      </c>
      <c r="K18" s="157">
        <v>-6.23</v>
      </c>
      <c r="L18" s="157">
        <v>13.83</v>
      </c>
      <c r="M18" s="157">
        <v>8.12</v>
      </c>
      <c r="N18" s="157">
        <v>-297.0</v>
      </c>
      <c r="O18" s="157">
        <v>376.0</v>
      </c>
      <c r="P18" s="157">
        <v>441.0</v>
      </c>
      <c r="Q18" s="186">
        <v>210.0</v>
      </c>
      <c r="R18" s="19"/>
      <c r="S18" s="186">
        <v>10.0</v>
      </c>
      <c r="T18" s="19"/>
      <c r="U18" s="157">
        <v>7.0</v>
      </c>
      <c r="V18" s="153">
        <v>140.35</v>
      </c>
      <c r="W18" s="156">
        <v>37.09849849094567</v>
      </c>
      <c r="X18" s="19"/>
      <c r="Y18" s="128"/>
    </row>
    <row r="19">
      <c r="A19" s="376" t="s">
        <v>1240</v>
      </c>
      <c r="B19" s="19"/>
      <c r="C19" s="156">
        <v>546.3</v>
      </c>
      <c r="D19" s="19"/>
      <c r="E19" s="156">
        <v>28.89</v>
      </c>
      <c r="F19" s="19"/>
      <c r="G19" s="153">
        <v>426.624024742842</v>
      </c>
      <c r="H19" s="185">
        <v>489.0</v>
      </c>
      <c r="I19" s="19"/>
      <c r="J19" s="157">
        <v>-97.63</v>
      </c>
      <c r="K19" s="157">
        <v>16.92</v>
      </c>
      <c r="L19" s="157">
        <v>-23.86</v>
      </c>
      <c r="M19" s="157">
        <v>-11.23</v>
      </c>
      <c r="N19" s="157">
        <v>17.0</v>
      </c>
      <c r="O19" s="157">
        <v>387.0</v>
      </c>
      <c r="P19" s="157">
        <v>398.0</v>
      </c>
      <c r="Q19" s="186">
        <v>438.5</v>
      </c>
      <c r="R19" s="19"/>
      <c r="S19" s="186">
        <v>16.0</v>
      </c>
      <c r="T19" s="19"/>
      <c r="U19" s="157">
        <v>6.0</v>
      </c>
      <c r="V19" s="153">
        <v>17.51</v>
      </c>
      <c r="W19" s="156">
        <v>27.02519187986652</v>
      </c>
      <c r="X19" s="19"/>
      <c r="Y19" s="128"/>
    </row>
    <row r="20">
      <c r="A20" s="376" t="s">
        <v>1241</v>
      </c>
      <c r="B20" s="19"/>
      <c r="C20" s="156">
        <v>1663.13</v>
      </c>
      <c r="D20" s="19"/>
      <c r="E20" s="156">
        <v>83.9</v>
      </c>
      <c r="F20" s="19"/>
      <c r="G20" s="153">
        <v>107.848451855779</v>
      </c>
      <c r="H20" s="185">
        <v>1435.0</v>
      </c>
      <c r="I20" s="19"/>
      <c r="J20" s="157">
        <v>100.36</v>
      </c>
      <c r="K20" s="157">
        <v>12.44</v>
      </c>
      <c r="L20" s="157">
        <v>23.14</v>
      </c>
      <c r="M20" s="157">
        <v>26.98</v>
      </c>
      <c r="N20" s="157">
        <v>-23.0</v>
      </c>
      <c r="O20" s="157">
        <v>396.0</v>
      </c>
      <c r="P20" s="157">
        <v>176.0</v>
      </c>
      <c r="Q20" s="186">
        <v>228.5</v>
      </c>
      <c r="R20" s="19"/>
      <c r="S20" s="186">
        <v>15.0</v>
      </c>
      <c r="T20" s="19"/>
      <c r="U20" s="157">
        <v>18.0</v>
      </c>
      <c r="V20" s="153">
        <v>-22.5</v>
      </c>
      <c r="W20" s="156">
        <v>26.26934154175589</v>
      </c>
      <c r="X20" s="19"/>
      <c r="Y20" s="128"/>
    </row>
    <row r="21">
      <c r="A21" s="376" t="s">
        <v>1242</v>
      </c>
      <c r="B21" s="19"/>
      <c r="C21" s="156">
        <v>674.11</v>
      </c>
      <c r="D21" s="19"/>
      <c r="E21" s="156">
        <v>288.25</v>
      </c>
      <c r="F21" s="19"/>
      <c r="G21" s="153">
        <v>127.900479934216</v>
      </c>
      <c r="H21" s="185">
        <v>336.0</v>
      </c>
      <c r="I21" s="19"/>
      <c r="J21" s="157">
        <v>24.6</v>
      </c>
      <c r="K21" s="157">
        <v>34.04</v>
      </c>
      <c r="L21" s="157">
        <v>30.11</v>
      </c>
      <c r="M21" s="157">
        <v>21.32</v>
      </c>
      <c r="N21" s="157">
        <v>3.0</v>
      </c>
      <c r="O21" s="157">
        <v>272.0</v>
      </c>
      <c r="P21" s="157">
        <v>324.0</v>
      </c>
      <c r="Q21" s="186">
        <v>168.0</v>
      </c>
      <c r="R21" s="19"/>
      <c r="S21" s="186">
        <v>13.0</v>
      </c>
      <c r="T21" s="19"/>
      <c r="U21" s="157">
        <v>12.0</v>
      </c>
      <c r="V21" s="153">
        <v>2.51</v>
      </c>
      <c r="W21" s="156">
        <v>25.683381801125705</v>
      </c>
      <c r="X21" s="19"/>
      <c r="Y21" s="128"/>
    </row>
    <row r="22">
      <c r="A22" s="170" t="s">
        <v>43</v>
      </c>
      <c r="B22" s="19"/>
      <c r="C22" s="177">
        <v>7271.65</v>
      </c>
      <c r="D22" s="19"/>
      <c r="E22" s="177">
        <v>2527.53</v>
      </c>
      <c r="F22" s="19"/>
      <c r="G22" s="174">
        <v>5725.772475414722</v>
      </c>
      <c r="H22" s="170">
        <v>7085.0</v>
      </c>
      <c r="I22" s="19"/>
      <c r="J22" s="178">
        <v>-249.58</v>
      </c>
      <c r="K22" s="178">
        <v>108.94</v>
      </c>
      <c r="L22" s="178">
        <v>56.54</v>
      </c>
      <c r="M22" s="178">
        <v>99.16</v>
      </c>
      <c r="N22" s="178">
        <v>-284.0</v>
      </c>
      <c r="O22" s="178">
        <v>2772.0</v>
      </c>
      <c r="P22" s="178">
        <v>2733.5</v>
      </c>
      <c r="Q22" s="193">
        <v>2085.0</v>
      </c>
      <c r="R22" s="19"/>
      <c r="S22" s="193">
        <v>113.0</v>
      </c>
      <c r="T22" s="19"/>
      <c r="U22" s="178">
        <v>101.0</v>
      </c>
      <c r="V22" s="174">
        <v>278.82</v>
      </c>
      <c r="W22" s="177">
        <v>28.6376546757078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111612.64142857143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1077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99088.93014285715</v>
      </c>
      <c r="E2" s="3"/>
      <c r="F2" s="136">
        <v>0.12638860130651094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1243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1244</v>
      </c>
      <c r="B5" s="19"/>
      <c r="C5" s="150">
        <v>138929.05</v>
      </c>
      <c r="D5" s="19"/>
      <c r="E5" s="150">
        <v>40520.972916666666</v>
      </c>
      <c r="F5" s="19"/>
      <c r="G5" s="151">
        <v>0.04115688406540272</v>
      </c>
      <c r="H5" s="152">
        <v>0.06738366988586479</v>
      </c>
      <c r="I5" s="19"/>
      <c r="J5" s="151">
        <v>0.297028447254192</v>
      </c>
      <c r="K5" s="151">
        <v>0.3295830591226241</v>
      </c>
      <c r="L5" s="151">
        <v>0.03255461186843212</v>
      </c>
      <c r="M5" s="151">
        <v>0.2251134057275998</v>
      </c>
      <c r="N5" s="151">
        <v>0.554696464850224</v>
      </c>
      <c r="O5" s="153">
        <v>59.01828802039083</v>
      </c>
      <c r="P5" s="154">
        <v>31.3665311173975</v>
      </c>
      <c r="Q5" s="155">
        <v>6.08530194759703</v>
      </c>
      <c r="R5" s="19"/>
      <c r="S5" s="156">
        <v>9477.97</v>
      </c>
      <c r="T5" s="19"/>
      <c r="U5" s="157">
        <v>21326.1894366</v>
      </c>
      <c r="V5" s="153">
        <v>14026.59</v>
      </c>
      <c r="W5" s="156">
        <v>5826.9912</v>
      </c>
      <c r="X5" s="19"/>
      <c r="Y5" s="128"/>
    </row>
    <row r="6">
      <c r="A6" s="376" t="s">
        <v>1245</v>
      </c>
      <c r="B6" s="19"/>
      <c r="C6" s="150">
        <v>132217.05</v>
      </c>
      <c r="D6" s="19"/>
      <c r="E6" s="150">
        <v>38563.30625</v>
      </c>
      <c r="F6" s="19"/>
      <c r="G6" s="151">
        <v>0.12590087065535585</v>
      </c>
      <c r="H6" s="152">
        <v>0.13203266787658802</v>
      </c>
      <c r="I6" s="19"/>
      <c r="J6" s="151">
        <v>0.3120735941393338</v>
      </c>
      <c r="K6" s="151">
        <v>0.30801951109936276</v>
      </c>
      <c r="L6" s="151">
        <v>-0.004054083039971017</v>
      </c>
      <c r="M6" s="151">
        <v>0.2236793061106718</v>
      </c>
      <c r="N6" s="151">
        <v>0.5316988172100345</v>
      </c>
      <c r="O6" s="153">
        <v>59.79966078697422</v>
      </c>
      <c r="P6" s="154">
        <v>29.4418858733472</v>
      </c>
      <c r="Q6" s="155">
        <v>7.14937440500476</v>
      </c>
      <c r="R6" s="19"/>
      <c r="S6" s="156">
        <v>5527.21</v>
      </c>
      <c r="T6" s="19"/>
      <c r="U6" s="157">
        <v>10657.97593677</v>
      </c>
      <c r="V6" s="153">
        <v>11529.1</v>
      </c>
      <c r="W6" s="156">
        <v>8199.696</v>
      </c>
      <c r="X6" s="19"/>
      <c r="Y6" s="128"/>
    </row>
    <row r="7">
      <c r="A7" s="376" t="s">
        <v>1246</v>
      </c>
      <c r="B7" s="19"/>
      <c r="C7" s="150">
        <v>98989.96</v>
      </c>
      <c r="D7" s="19"/>
      <c r="E7" s="150">
        <v>28872.071666666667</v>
      </c>
      <c r="F7" s="19"/>
      <c r="G7" s="151">
        <v>0.10515993453663591</v>
      </c>
      <c r="H7" s="152">
        <v>0.12772133526850507</v>
      </c>
      <c r="I7" s="19"/>
      <c r="J7" s="151">
        <v>0.3053967291228323</v>
      </c>
      <c r="K7" s="151">
        <v>0.29995887057636955</v>
      </c>
      <c r="L7" s="151">
        <v>-0.005437858546462691</v>
      </c>
      <c r="M7" s="151">
        <v>0.24546544215191116</v>
      </c>
      <c r="N7" s="151">
        <v>0.5454243127282807</v>
      </c>
      <c r="O7" s="153">
        <v>54.99442222222222</v>
      </c>
      <c r="P7" s="154">
        <v>28.0446862348178</v>
      </c>
      <c r="Q7" s="155">
        <v>7.10020431229351</v>
      </c>
      <c r="R7" s="19"/>
      <c r="S7" s="156">
        <v>3582.58</v>
      </c>
      <c r="T7" s="19"/>
      <c r="U7" s="157">
        <v>8049.0507306</v>
      </c>
      <c r="V7" s="153">
        <v>9482.32</v>
      </c>
      <c r="W7" s="156">
        <v>7343.594</v>
      </c>
      <c r="X7" s="19"/>
      <c r="Y7" s="128"/>
    </row>
    <row r="8">
      <c r="A8" s="376" t="s">
        <v>1247</v>
      </c>
      <c r="B8" s="19"/>
      <c r="C8" s="150">
        <v>152003.62</v>
      </c>
      <c r="D8" s="19"/>
      <c r="E8" s="150">
        <v>44334.38916666667</v>
      </c>
      <c r="F8" s="19"/>
      <c r="G8" s="151">
        <v>0.15017256339286167</v>
      </c>
      <c r="H8" s="152">
        <v>0.17941585535465926</v>
      </c>
      <c r="I8" s="19"/>
      <c r="J8" s="151">
        <v>0.2572303870131514</v>
      </c>
      <c r="K8" s="151">
        <v>0.25669626815466634</v>
      </c>
      <c r="L8" s="151">
        <v>-5.341188584850809E-4</v>
      </c>
      <c r="M8" s="151">
        <v>0.24357043273048365</v>
      </c>
      <c r="N8" s="151">
        <v>0.50026670088515</v>
      </c>
      <c r="O8" s="153">
        <v>69.72643119266056</v>
      </c>
      <c r="P8" s="154">
        <v>33.218698286052</v>
      </c>
      <c r="Q8" s="155">
        <v>6.30775506970849</v>
      </c>
      <c r="R8" s="19"/>
      <c r="S8" s="156">
        <v>4856.86</v>
      </c>
      <c r="T8" s="19"/>
      <c r="U8" s="157">
        <v>11265.28158899</v>
      </c>
      <c r="V8" s="153">
        <v>11376.9</v>
      </c>
      <c r="W8" s="156">
        <v>6030.4387</v>
      </c>
      <c r="X8" s="19"/>
      <c r="Y8" s="128"/>
    </row>
    <row r="9">
      <c r="A9" s="376" t="s">
        <v>1248</v>
      </c>
      <c r="B9" s="19"/>
      <c r="C9" s="150">
        <v>100724.09</v>
      </c>
      <c r="D9" s="19"/>
      <c r="E9" s="150">
        <v>29377.859583333335</v>
      </c>
      <c r="F9" s="19"/>
      <c r="G9" s="151">
        <v>0.3639519906228046</v>
      </c>
      <c r="H9" s="152">
        <v>0.37629049483802063</v>
      </c>
      <c r="I9" s="19"/>
      <c r="J9" s="151">
        <v>0.2888738930279737</v>
      </c>
      <c r="K9" s="151">
        <v>0.2898886413369433</v>
      </c>
      <c r="L9" s="151">
        <v>0.0010147483089695821</v>
      </c>
      <c r="M9" s="151">
        <v>0.24108684625495252</v>
      </c>
      <c r="N9" s="151">
        <v>0.5309754875918958</v>
      </c>
      <c r="O9" s="153">
        <v>56.20763950892857</v>
      </c>
      <c r="P9" s="154">
        <v>32.0181989924433</v>
      </c>
      <c r="Q9" s="155">
        <v>8.90328601472135</v>
      </c>
      <c r="R9" s="19"/>
      <c r="S9" s="156">
        <v>6196.16</v>
      </c>
      <c r="T9" s="19"/>
      <c r="U9" s="157">
        <v>11760.12800095</v>
      </c>
      <c r="V9" s="153">
        <v>12043.78</v>
      </c>
      <c r="W9" s="156">
        <v>8660.0102</v>
      </c>
      <c r="X9" s="19"/>
      <c r="Y9" s="128"/>
    </row>
    <row r="10">
      <c r="A10" s="376" t="s">
        <v>1249</v>
      </c>
      <c r="B10" s="19"/>
      <c r="C10" s="150">
        <v>101515.7</v>
      </c>
      <c r="D10" s="19"/>
      <c r="E10" s="150">
        <v>29608.745833333334</v>
      </c>
      <c r="F10" s="19"/>
      <c r="G10" s="151">
        <v>0.07202152413027092</v>
      </c>
      <c r="H10" s="152">
        <v>0.08693289866883999</v>
      </c>
      <c r="I10" s="19"/>
      <c r="J10" s="151">
        <v>0.3028206474466511</v>
      </c>
      <c r="K10" s="151">
        <v>0.30625891069066163</v>
      </c>
      <c r="L10" s="151">
        <v>0.0034382632440105323</v>
      </c>
      <c r="M10" s="151">
        <v>0.2491276176985432</v>
      </c>
      <c r="N10" s="151">
        <v>0.5553865283892048</v>
      </c>
      <c r="O10" s="153">
        <v>54.11284648187633</v>
      </c>
      <c r="P10" s="154">
        <v>27.6400989268947</v>
      </c>
      <c r="Q10" s="155">
        <v>7.57382505435692</v>
      </c>
      <c r="R10" s="19"/>
      <c r="S10" s="156">
        <v>3518.21</v>
      </c>
      <c r="T10" s="19"/>
      <c r="U10" s="157">
        <v>7749.30008511</v>
      </c>
      <c r="V10" s="153">
        <v>9332.82</v>
      </c>
      <c r="W10" s="156">
        <v>11573.2398</v>
      </c>
      <c r="X10" s="19"/>
      <c r="Y10" s="128"/>
    </row>
    <row r="11">
      <c r="A11" s="376" t="s">
        <v>1250</v>
      </c>
      <c r="B11" s="19"/>
      <c r="C11" s="150">
        <v>56909.02</v>
      </c>
      <c r="D11" s="19"/>
      <c r="E11" s="150">
        <v>16598.46416666667</v>
      </c>
      <c r="F11" s="19"/>
      <c r="G11" s="151">
        <v>0.08434629331434028</v>
      </c>
      <c r="H11" s="152">
        <v>0.14180206794682423</v>
      </c>
      <c r="I11" s="19"/>
      <c r="J11" s="151">
        <v>0.30746830643015816</v>
      </c>
      <c r="K11" s="151">
        <v>0.3329217020430153</v>
      </c>
      <c r="L11" s="151">
        <v>0.025453395612857154</v>
      </c>
      <c r="M11" s="151">
        <v>0.3075604060656817</v>
      </c>
      <c r="N11" s="151">
        <v>0.640482108108697</v>
      </c>
      <c r="O11" s="153">
        <v>47.94357203032856</v>
      </c>
      <c r="P11" s="154">
        <v>26.1008551673945</v>
      </c>
      <c r="Q11" s="155">
        <v>4.44790583477759</v>
      </c>
      <c r="R11" s="19"/>
      <c r="S11" s="156">
        <v>2066.4</v>
      </c>
      <c r="T11" s="19"/>
      <c r="U11" s="157">
        <v>5197.27045072</v>
      </c>
      <c r="V11" s="153">
        <v>4457.0</v>
      </c>
      <c r="W11" s="156">
        <v>7704.5628</v>
      </c>
      <c r="X11" s="19"/>
      <c r="Y11" s="128"/>
    </row>
    <row r="12">
      <c r="A12" s="170" t="s">
        <v>43</v>
      </c>
      <c r="B12" s="19"/>
      <c r="C12" s="171">
        <v>781288.49</v>
      </c>
      <c r="D12" s="19"/>
      <c r="E12" s="171">
        <v>227875.80958333332</v>
      </c>
      <c r="F12" s="19"/>
      <c r="G12" s="172">
        <v>0.12638860130651094</v>
      </c>
      <c r="H12" s="173">
        <v>0.14837920489296635</v>
      </c>
      <c r="I12" s="19"/>
      <c r="J12" s="172">
        <v>0.2933536368877007</v>
      </c>
      <c r="K12" s="172">
        <v>0.30009513656088804</v>
      </c>
      <c r="L12" s="172">
        <v>0.006741499673187301</v>
      </c>
      <c r="M12" s="172">
        <v>0.24222523795275674</v>
      </c>
      <c r="N12" s="172">
        <v>0.5423203745136448</v>
      </c>
      <c r="O12" s="174">
        <v>58.3051111940298</v>
      </c>
      <c r="P12" s="175">
        <v>30.1675462994369</v>
      </c>
      <c r="Q12" s="176">
        <v>6.90965647482014</v>
      </c>
      <c r="R12" s="19"/>
      <c r="S12" s="177">
        <v>35225.39</v>
      </c>
      <c r="T12" s="19"/>
      <c r="U12" s="178">
        <v>76005.19622974</v>
      </c>
      <c r="V12" s="174">
        <v>72248.51</v>
      </c>
      <c r="W12" s="177">
        <v>55338.5327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1251</v>
      </c>
      <c r="B15" s="19"/>
      <c r="C15" s="156">
        <v>811.08</v>
      </c>
      <c r="D15" s="19"/>
      <c r="E15" s="156">
        <v>17.76</v>
      </c>
      <c r="F15" s="19"/>
      <c r="G15" s="153">
        <v>427.754985898733</v>
      </c>
      <c r="H15" s="185">
        <v>1090.0</v>
      </c>
      <c r="I15" s="19"/>
      <c r="J15" s="157">
        <v>340.9</v>
      </c>
      <c r="K15" s="157">
        <v>49.32</v>
      </c>
      <c r="L15" s="157">
        <v>63.13</v>
      </c>
      <c r="M15" s="157">
        <v>38.97</v>
      </c>
      <c r="N15" s="157">
        <v>104.0</v>
      </c>
      <c r="O15" s="157">
        <v>0.0</v>
      </c>
      <c r="P15" s="157">
        <v>0.0</v>
      </c>
      <c r="Q15" s="186">
        <v>0.0</v>
      </c>
      <c r="R15" s="19"/>
      <c r="S15" s="186">
        <v>22.0</v>
      </c>
      <c r="T15" s="19"/>
      <c r="U15" s="157">
        <v>13.0</v>
      </c>
      <c r="V15" s="153">
        <v>129.79</v>
      </c>
      <c r="W15" s="156">
        <v>29.33589626736111</v>
      </c>
      <c r="X15" s="19"/>
      <c r="Y15" s="128"/>
    </row>
    <row r="16">
      <c r="A16" s="376" t="s">
        <v>1252</v>
      </c>
      <c r="B16" s="19"/>
      <c r="C16" s="156">
        <v>941.42</v>
      </c>
      <c r="D16" s="19"/>
      <c r="E16" s="156">
        <v>157.94</v>
      </c>
      <c r="F16" s="19"/>
      <c r="G16" s="153">
        <v>616.424966834486</v>
      </c>
      <c r="H16" s="185">
        <v>604.0</v>
      </c>
      <c r="I16" s="19"/>
      <c r="J16" s="157">
        <v>-69.87</v>
      </c>
      <c r="K16" s="157">
        <v>40.01</v>
      </c>
      <c r="L16" s="157">
        <v>10.02</v>
      </c>
      <c r="M16" s="157">
        <v>37.23</v>
      </c>
      <c r="N16" s="157">
        <v>16.0</v>
      </c>
      <c r="O16" s="157">
        <v>329.0</v>
      </c>
      <c r="P16" s="157">
        <v>313.5</v>
      </c>
      <c r="Q16" s="186">
        <v>299.5</v>
      </c>
      <c r="R16" s="19"/>
      <c r="S16" s="186">
        <v>0.0</v>
      </c>
      <c r="T16" s="19"/>
      <c r="U16" s="157">
        <v>7.0</v>
      </c>
      <c r="V16" s="153">
        <v>-29.46</v>
      </c>
      <c r="W16" s="156">
        <v>27.564461827284106</v>
      </c>
      <c r="X16" s="19"/>
      <c r="Y16" s="128"/>
    </row>
    <row r="17">
      <c r="A17" s="376" t="s">
        <v>1253</v>
      </c>
      <c r="B17" s="19"/>
      <c r="C17" s="156">
        <v>1479.49</v>
      </c>
      <c r="D17" s="19"/>
      <c r="E17" s="156">
        <v>227.45</v>
      </c>
      <c r="F17" s="19"/>
      <c r="G17" s="153">
        <v>732.412354958206</v>
      </c>
      <c r="H17" s="185">
        <v>678.0</v>
      </c>
      <c r="I17" s="19"/>
      <c r="J17" s="157">
        <v>-59.65</v>
      </c>
      <c r="K17" s="157">
        <v>-0.8</v>
      </c>
      <c r="L17" s="157">
        <v>11.53</v>
      </c>
      <c r="M17" s="157">
        <v>10.38</v>
      </c>
      <c r="N17" s="157">
        <v>5.0</v>
      </c>
      <c r="O17" s="157">
        <v>275.0</v>
      </c>
      <c r="P17" s="157">
        <v>424.0</v>
      </c>
      <c r="Q17" s="186">
        <v>284.0</v>
      </c>
      <c r="R17" s="19"/>
      <c r="S17" s="186">
        <v>34.0</v>
      </c>
      <c r="T17" s="19"/>
      <c r="U17" s="157">
        <v>32.0</v>
      </c>
      <c r="V17" s="153">
        <v>21.38</v>
      </c>
      <c r="W17" s="156">
        <v>25.60863997806416</v>
      </c>
      <c r="X17" s="19"/>
      <c r="Y17" s="128"/>
    </row>
    <row r="18">
      <c r="A18" s="376" t="s">
        <v>1254</v>
      </c>
      <c r="B18" s="19"/>
      <c r="C18" s="156">
        <v>1330.19</v>
      </c>
      <c r="D18" s="19"/>
      <c r="E18" s="156">
        <v>1723.34</v>
      </c>
      <c r="F18" s="19"/>
      <c r="G18" s="153">
        <v>3286.80721119046</v>
      </c>
      <c r="H18" s="185">
        <v>2601.0</v>
      </c>
      <c r="I18" s="19"/>
      <c r="J18" s="157">
        <v>63.31</v>
      </c>
      <c r="K18" s="157">
        <v>-6.23</v>
      </c>
      <c r="L18" s="157">
        <v>13.83</v>
      </c>
      <c r="M18" s="157">
        <v>8.12</v>
      </c>
      <c r="N18" s="157">
        <v>-300.0</v>
      </c>
      <c r="O18" s="157">
        <v>273.0</v>
      </c>
      <c r="P18" s="157">
        <v>312.0</v>
      </c>
      <c r="Q18" s="186">
        <v>140.0</v>
      </c>
      <c r="R18" s="19"/>
      <c r="S18" s="186">
        <v>8.0</v>
      </c>
      <c r="T18" s="19"/>
      <c r="U18" s="157">
        <v>7.0</v>
      </c>
      <c r="V18" s="153">
        <v>142.4</v>
      </c>
      <c r="W18" s="156">
        <v>37.07779731379731</v>
      </c>
      <c r="X18" s="19"/>
      <c r="Y18" s="128"/>
    </row>
    <row r="19">
      <c r="A19" s="376" t="s">
        <v>1255</v>
      </c>
      <c r="B19" s="19"/>
      <c r="C19" s="156">
        <v>571.6</v>
      </c>
      <c r="D19" s="19"/>
      <c r="E19" s="156">
        <v>28.89</v>
      </c>
      <c r="F19" s="19"/>
      <c r="G19" s="153">
        <v>426.624024742842</v>
      </c>
      <c r="H19" s="185">
        <v>496.0</v>
      </c>
      <c r="I19" s="19"/>
      <c r="J19" s="157">
        <v>-99.01</v>
      </c>
      <c r="K19" s="157">
        <v>16.01</v>
      </c>
      <c r="L19" s="157">
        <v>-23.86</v>
      </c>
      <c r="M19" s="157">
        <v>-11.9</v>
      </c>
      <c r="N19" s="157">
        <v>17.0</v>
      </c>
      <c r="O19" s="157">
        <v>350.0</v>
      </c>
      <c r="P19" s="157">
        <v>328.5</v>
      </c>
      <c r="Q19" s="186">
        <v>381.5</v>
      </c>
      <c r="R19" s="19"/>
      <c r="S19" s="186">
        <v>16.0</v>
      </c>
      <c r="T19" s="19"/>
      <c r="U19" s="157">
        <v>4.0</v>
      </c>
      <c r="V19" s="153">
        <v>18.21</v>
      </c>
      <c r="W19" s="156">
        <v>27.06812887570774</v>
      </c>
      <c r="X19" s="19"/>
      <c r="Y19" s="128"/>
    </row>
    <row r="20">
      <c r="A20" s="376" t="s">
        <v>1256</v>
      </c>
      <c r="B20" s="19"/>
      <c r="C20" s="156">
        <v>1680.04</v>
      </c>
      <c r="D20" s="19"/>
      <c r="E20" s="156">
        <v>83.9</v>
      </c>
      <c r="F20" s="19"/>
      <c r="G20" s="153">
        <v>107.848451855779</v>
      </c>
      <c r="H20" s="185">
        <v>1476.0</v>
      </c>
      <c r="I20" s="19"/>
      <c r="J20" s="157">
        <v>117.06</v>
      </c>
      <c r="K20" s="157">
        <v>12.44</v>
      </c>
      <c r="L20" s="157">
        <v>23.14</v>
      </c>
      <c r="M20" s="157">
        <v>26.98</v>
      </c>
      <c r="N20" s="157">
        <v>-23.0</v>
      </c>
      <c r="O20" s="157">
        <v>525.0</v>
      </c>
      <c r="P20" s="157">
        <v>338.5</v>
      </c>
      <c r="Q20" s="186">
        <v>390.0</v>
      </c>
      <c r="R20" s="19"/>
      <c r="S20" s="186">
        <v>20.0</v>
      </c>
      <c r="T20" s="19"/>
      <c r="U20" s="157">
        <v>22.0</v>
      </c>
      <c r="V20" s="153">
        <v>-29.73</v>
      </c>
      <c r="W20" s="156">
        <v>26.256004678970626</v>
      </c>
      <c r="X20" s="19"/>
      <c r="Y20" s="128"/>
    </row>
    <row r="21">
      <c r="A21" s="376" t="s">
        <v>1257</v>
      </c>
      <c r="B21" s="19"/>
      <c r="C21" s="156">
        <v>693.75</v>
      </c>
      <c r="D21" s="19"/>
      <c r="E21" s="156">
        <v>288.25</v>
      </c>
      <c r="F21" s="19"/>
      <c r="G21" s="153">
        <v>127.900479934216</v>
      </c>
      <c r="H21" s="185">
        <v>345.0</v>
      </c>
      <c r="I21" s="19"/>
      <c r="J21" s="157">
        <v>26.98</v>
      </c>
      <c r="K21" s="157">
        <v>38.93</v>
      </c>
      <c r="L21" s="157">
        <v>29.96</v>
      </c>
      <c r="M21" s="157">
        <v>21.1</v>
      </c>
      <c r="N21" s="157">
        <v>-1.0</v>
      </c>
      <c r="O21" s="157">
        <v>256.0</v>
      </c>
      <c r="P21" s="157">
        <v>252.0</v>
      </c>
      <c r="Q21" s="186">
        <v>128.0</v>
      </c>
      <c r="R21" s="19"/>
      <c r="S21" s="186">
        <v>12.0</v>
      </c>
      <c r="T21" s="19"/>
      <c r="U21" s="157">
        <v>10.0</v>
      </c>
      <c r="V21" s="153">
        <v>2.51</v>
      </c>
      <c r="W21" s="156">
        <v>25.70702166064982</v>
      </c>
      <c r="X21" s="19"/>
      <c r="Y21" s="128"/>
    </row>
    <row r="22">
      <c r="A22" s="170" t="s">
        <v>43</v>
      </c>
      <c r="B22" s="19"/>
      <c r="C22" s="177">
        <v>7507.57</v>
      </c>
      <c r="D22" s="19"/>
      <c r="E22" s="177">
        <v>2527.53</v>
      </c>
      <c r="F22" s="19"/>
      <c r="G22" s="174">
        <v>5725.772475414722</v>
      </c>
      <c r="H22" s="170">
        <v>7290.0</v>
      </c>
      <c r="I22" s="19"/>
      <c r="J22" s="178">
        <v>319.72</v>
      </c>
      <c r="K22" s="178">
        <v>149.68</v>
      </c>
      <c r="L22" s="178">
        <v>127.75</v>
      </c>
      <c r="M22" s="178">
        <v>130.88</v>
      </c>
      <c r="N22" s="178">
        <v>-182.0</v>
      </c>
      <c r="O22" s="178">
        <v>2008.0</v>
      </c>
      <c r="P22" s="178">
        <v>1968.5</v>
      </c>
      <c r="Q22" s="193">
        <v>1623.0</v>
      </c>
      <c r="R22" s="19"/>
      <c r="S22" s="193">
        <v>112.0</v>
      </c>
      <c r="T22" s="19"/>
      <c r="U22" s="178">
        <v>95.0</v>
      </c>
      <c r="V22" s="174">
        <v>255.1</v>
      </c>
      <c r="W22" s="177">
        <v>28.6417532322782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120696.10285714286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1077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108345.91157142857</v>
      </c>
      <c r="E2" s="3"/>
      <c r="F2" s="136">
        <v>0.11398853086922664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1258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1259</v>
      </c>
      <c r="B5" s="19"/>
      <c r="C5" s="150">
        <v>151723.11</v>
      </c>
      <c r="D5" s="19"/>
      <c r="E5" s="150">
        <v>40848.529615384614</v>
      </c>
      <c r="F5" s="19"/>
      <c r="G5" s="151">
        <v>0.03160843421469884</v>
      </c>
      <c r="H5" s="152">
        <v>0.04926499801350814</v>
      </c>
      <c r="I5" s="19"/>
      <c r="J5" s="151">
        <v>0.29574611277082313</v>
      </c>
      <c r="K5" s="151">
        <v>0.29017272187473614</v>
      </c>
      <c r="L5" s="151">
        <v>-0.005573390896086957</v>
      </c>
      <c r="M5" s="151">
        <v>0.22402939077639525</v>
      </c>
      <c r="N5" s="151">
        <v>0.5142021126511314</v>
      </c>
      <c r="O5" s="153">
        <v>59.26683984375</v>
      </c>
      <c r="P5" s="154">
        <v>31.4377774186598</v>
      </c>
      <c r="Q5" s="155">
        <v>6.15243713733075</v>
      </c>
      <c r="R5" s="19"/>
      <c r="S5" s="156">
        <v>10362.75</v>
      </c>
      <c r="T5" s="19"/>
      <c r="U5" s="157">
        <v>23253.93515744</v>
      </c>
      <c r="V5" s="153">
        <v>15390.03</v>
      </c>
      <c r="W5" s="156">
        <v>10612.0346</v>
      </c>
      <c r="X5" s="19"/>
      <c r="Y5" s="128"/>
    </row>
    <row r="6">
      <c r="A6" s="376" t="s">
        <v>1260</v>
      </c>
      <c r="B6" s="19"/>
      <c r="C6" s="150">
        <v>142215.31</v>
      </c>
      <c r="D6" s="19"/>
      <c r="E6" s="150">
        <v>38288.73730769231</v>
      </c>
      <c r="F6" s="19"/>
      <c r="G6" s="151">
        <v>0.10565056449357677</v>
      </c>
      <c r="H6" s="152">
        <v>0.11145703611457036</v>
      </c>
      <c r="I6" s="19"/>
      <c r="J6" s="151">
        <v>0.3105494056863498</v>
      </c>
      <c r="K6" s="151">
        <v>0.3060574786216758</v>
      </c>
      <c r="L6" s="151">
        <v>-0.0044919270646739794</v>
      </c>
      <c r="M6" s="151">
        <v>0.2265007909485976</v>
      </c>
      <c r="N6" s="151">
        <v>0.5325582695702734</v>
      </c>
      <c r="O6" s="153">
        <v>59.42971583786043</v>
      </c>
      <c r="P6" s="154">
        <v>29.1322985812834</v>
      </c>
      <c r="Q6" s="155">
        <v>6.89943239472349</v>
      </c>
      <c r="R6" s="19"/>
      <c r="S6" s="156">
        <v>5958.12</v>
      </c>
      <c r="T6" s="19"/>
      <c r="U6" s="157">
        <v>11449.50592346</v>
      </c>
      <c r="V6" s="153">
        <v>12324.05</v>
      </c>
      <c r="W6" s="156">
        <v>9025.7175</v>
      </c>
      <c r="X6" s="19"/>
      <c r="Y6" s="128"/>
    </row>
    <row r="7">
      <c r="A7" s="376" t="s">
        <v>1261</v>
      </c>
      <c r="B7" s="19"/>
      <c r="C7" s="150">
        <v>107841.19</v>
      </c>
      <c r="D7" s="19"/>
      <c r="E7" s="150">
        <v>29034.166538461537</v>
      </c>
      <c r="F7" s="19"/>
      <c r="G7" s="151">
        <v>0.09656866463529834</v>
      </c>
      <c r="H7" s="152">
        <v>0.11308262711864407</v>
      </c>
      <c r="I7" s="19"/>
      <c r="J7" s="151">
        <v>0.3033490264712398</v>
      </c>
      <c r="K7" s="151">
        <v>0.2979463366455804</v>
      </c>
      <c r="L7" s="151">
        <v>-0.005402689825659379</v>
      </c>
      <c r="M7" s="151">
        <v>0.24452614348932908</v>
      </c>
      <c r="N7" s="151">
        <v>0.5424724801349095</v>
      </c>
      <c r="O7" s="153">
        <v>55.33154951257055</v>
      </c>
      <c r="P7" s="154">
        <v>28.0245862335654</v>
      </c>
      <c r="Q7" s="155">
        <v>7.12739417350716</v>
      </c>
      <c r="R7" s="19"/>
      <c r="S7" s="156">
        <v>3877.37</v>
      </c>
      <c r="T7" s="19"/>
      <c r="U7" s="157">
        <v>8748.58664248</v>
      </c>
      <c r="V7" s="153">
        <v>10340.27</v>
      </c>
      <c r="W7" s="156">
        <v>7160.9125</v>
      </c>
      <c r="X7" s="19"/>
      <c r="Y7" s="128"/>
    </row>
    <row r="8">
      <c r="A8" s="376" t="s">
        <v>1262</v>
      </c>
      <c r="B8" s="19"/>
      <c r="C8" s="150">
        <v>160678.95</v>
      </c>
      <c r="D8" s="19"/>
      <c r="E8" s="150">
        <v>43259.717307692306</v>
      </c>
      <c r="F8" s="19"/>
      <c r="G8" s="151">
        <v>0.13679943869984046</v>
      </c>
      <c r="H8" s="152">
        <v>0.16516129032258065</v>
      </c>
      <c r="I8" s="19"/>
      <c r="J8" s="151">
        <v>0.2567546028897998</v>
      </c>
      <c r="K8" s="151">
        <v>0.2561602674152401</v>
      </c>
      <c r="L8" s="151">
        <v>-5.943354745596732E-4</v>
      </c>
      <c r="M8" s="151">
        <v>0.24504655090165825</v>
      </c>
      <c r="N8" s="151">
        <v>0.5012068183168984</v>
      </c>
      <c r="O8" s="153">
        <v>69.07951418744626</v>
      </c>
      <c r="P8" s="154">
        <v>33.0817307692308</v>
      </c>
      <c r="Q8" s="155">
        <v>6.29559250167373</v>
      </c>
      <c r="R8" s="19"/>
      <c r="S8" s="156">
        <v>5151.65</v>
      </c>
      <c r="T8" s="19"/>
      <c r="U8" s="157">
        <v>12002.30521503</v>
      </c>
      <c r="V8" s="153">
        <v>12041.72</v>
      </c>
      <c r="W8" s="156">
        <v>6078.1685</v>
      </c>
      <c r="X8" s="19"/>
      <c r="Y8" s="128"/>
    </row>
    <row r="9">
      <c r="A9" s="376" t="s">
        <v>1263</v>
      </c>
      <c r="B9" s="19"/>
      <c r="C9" s="150">
        <v>109603.68</v>
      </c>
      <c r="D9" s="19"/>
      <c r="E9" s="150">
        <v>29508.683076923076</v>
      </c>
      <c r="F9" s="19"/>
      <c r="G9" s="151">
        <v>0.34052463143537237</v>
      </c>
      <c r="H9" s="152">
        <v>0.35101908767389195</v>
      </c>
      <c r="I9" s="19"/>
      <c r="J9" s="151">
        <v>0.2879733600185687</v>
      </c>
      <c r="K9" s="151">
        <v>0.29034006887359987</v>
      </c>
      <c r="L9" s="151">
        <v>0.0023667088550311448</v>
      </c>
      <c r="M9" s="151">
        <v>0.24298868797106082</v>
      </c>
      <c r="N9" s="151">
        <v>0.5333287568446607</v>
      </c>
      <c r="O9" s="153">
        <v>55.80635437881874</v>
      </c>
      <c r="P9" s="154">
        <v>31.8300505050505</v>
      </c>
      <c r="Q9" s="155">
        <v>8.7863957167194</v>
      </c>
      <c r="R9" s="19"/>
      <c r="S9" s="156">
        <v>6758.27</v>
      </c>
      <c r="T9" s="19"/>
      <c r="U9" s="157">
        <v>12809.16053727</v>
      </c>
      <c r="V9" s="153">
        <v>13011.27</v>
      </c>
      <c r="W9" s="156">
        <v>9159.4899</v>
      </c>
      <c r="X9" s="19"/>
      <c r="Y9" s="128"/>
    </row>
    <row r="10">
      <c r="A10" s="376" t="s">
        <v>1264</v>
      </c>
      <c r="B10" s="19"/>
      <c r="C10" s="150">
        <v>110586.44</v>
      </c>
      <c r="D10" s="19"/>
      <c r="E10" s="150">
        <v>29773.272307692307</v>
      </c>
      <c r="F10" s="19"/>
      <c r="G10" s="151">
        <v>0.06925803054682043</v>
      </c>
      <c r="H10" s="152">
        <v>0.07764822624658893</v>
      </c>
      <c r="I10" s="19"/>
      <c r="J10" s="151">
        <v>0.3013121681103036</v>
      </c>
      <c r="K10" s="151">
        <v>0.304841041993937</v>
      </c>
      <c r="L10" s="151">
        <v>0.0035288738836334725</v>
      </c>
      <c r="M10" s="151">
        <v>0.24877278353476248</v>
      </c>
      <c r="N10" s="151">
        <v>0.5536138255286995</v>
      </c>
      <c r="O10" s="153">
        <v>54.18247917687408</v>
      </c>
      <c r="P10" s="154">
        <v>27.6765772019127</v>
      </c>
      <c r="Q10" s="155">
        <v>7.68045086705202</v>
      </c>
      <c r="R10" s="19"/>
      <c r="S10" s="156">
        <v>3812.18</v>
      </c>
      <c r="T10" s="19"/>
      <c r="U10" s="157">
        <v>8386.06545622</v>
      </c>
      <c r="V10" s="153">
        <v>10160.01</v>
      </c>
      <c r="W10" s="156">
        <v>12233.6118</v>
      </c>
      <c r="X10" s="19"/>
      <c r="Y10" s="128"/>
    </row>
    <row r="11">
      <c r="A11" s="376" t="s">
        <v>1265</v>
      </c>
      <c r="B11" s="19"/>
      <c r="C11" s="150">
        <v>62224.04</v>
      </c>
      <c r="D11" s="19"/>
      <c r="E11" s="150">
        <v>16752.626153846155</v>
      </c>
      <c r="F11" s="19"/>
      <c r="G11" s="151">
        <v>0.07564070539609168</v>
      </c>
      <c r="H11" s="152">
        <v>0.13241194828354882</v>
      </c>
      <c r="I11" s="19"/>
      <c r="J11" s="151">
        <v>0.3083771159828259</v>
      </c>
      <c r="K11" s="151">
        <v>0.3350857337453499</v>
      </c>
      <c r="L11" s="151">
        <v>0.026708617762523937</v>
      </c>
      <c r="M11" s="151">
        <v>0.30906288148439093</v>
      </c>
      <c r="N11" s="151">
        <v>0.6441486152297408</v>
      </c>
      <c r="O11" s="153">
        <v>47.79112135176651</v>
      </c>
      <c r="P11" s="154">
        <v>26.0728413654618</v>
      </c>
      <c r="Q11" s="155">
        <v>4.48068196807809</v>
      </c>
      <c r="R11" s="19"/>
      <c r="S11" s="156">
        <v>2252.95</v>
      </c>
      <c r="T11" s="19"/>
      <c r="U11" s="157">
        <v>5667.75735882</v>
      </c>
      <c r="V11" s="153">
        <v>4836.49</v>
      </c>
      <c r="W11" s="156">
        <v>8016.7126</v>
      </c>
      <c r="X11" s="19"/>
      <c r="Y11" s="128"/>
    </row>
    <row r="12">
      <c r="A12" s="170" t="s">
        <v>43</v>
      </c>
      <c r="B12" s="19"/>
      <c r="C12" s="171">
        <v>844872.72</v>
      </c>
      <c r="D12" s="19"/>
      <c r="E12" s="171">
        <v>227465.73230769232</v>
      </c>
      <c r="F12" s="19"/>
      <c r="G12" s="172">
        <v>0.11398853086922664</v>
      </c>
      <c r="H12" s="173">
        <v>0.13201578085454815</v>
      </c>
      <c r="I12" s="19"/>
      <c r="J12" s="172">
        <v>0.2924433753761158</v>
      </c>
      <c r="K12" s="172">
        <v>0.29261973448497663</v>
      </c>
      <c r="L12" s="172">
        <v>1.7635910886079978E-4</v>
      </c>
      <c r="M12" s="172">
        <v>0.2430195886783988</v>
      </c>
      <c r="N12" s="172">
        <v>0.5356393231633755</v>
      </c>
      <c r="O12" s="174">
        <v>58.126778121775</v>
      </c>
      <c r="P12" s="175">
        <v>30.0702295027093</v>
      </c>
      <c r="Q12" s="176">
        <v>6.87929579029212</v>
      </c>
      <c r="R12" s="19"/>
      <c r="S12" s="177">
        <v>38173.29</v>
      </c>
      <c r="T12" s="19"/>
      <c r="U12" s="178">
        <v>82317.31629072</v>
      </c>
      <c r="V12" s="174">
        <v>78103.84</v>
      </c>
      <c r="W12" s="177">
        <v>62286.6474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1266</v>
      </c>
      <c r="B15" s="19"/>
      <c r="C15" s="156">
        <v>878.41</v>
      </c>
      <c r="D15" s="19"/>
      <c r="E15" s="156">
        <v>17.76</v>
      </c>
      <c r="F15" s="19"/>
      <c r="G15" s="153">
        <v>427.754985898733</v>
      </c>
      <c r="H15" s="185">
        <v>1175.0</v>
      </c>
      <c r="I15" s="19"/>
      <c r="J15" s="157">
        <v>-165.33</v>
      </c>
      <c r="K15" s="157">
        <v>12.96</v>
      </c>
      <c r="L15" s="157">
        <v>-4.35</v>
      </c>
      <c r="M15" s="157">
        <v>9.64</v>
      </c>
      <c r="N15" s="157">
        <v>-6.0</v>
      </c>
      <c r="O15" s="157">
        <v>459.0</v>
      </c>
      <c r="P15" s="157">
        <v>424.5</v>
      </c>
      <c r="Q15" s="186">
        <v>249.0</v>
      </c>
      <c r="R15" s="19"/>
      <c r="S15" s="186">
        <v>24.0</v>
      </c>
      <c r="T15" s="19"/>
      <c r="U15" s="157">
        <v>9.0</v>
      </c>
      <c r="V15" s="153">
        <v>99.82</v>
      </c>
      <c r="W15" s="156">
        <v>29.469428913738017</v>
      </c>
      <c r="X15" s="19"/>
      <c r="Y15" s="128"/>
    </row>
    <row r="16">
      <c r="A16" s="376" t="s">
        <v>1267</v>
      </c>
      <c r="B16" s="19"/>
      <c r="C16" s="156">
        <v>997.78</v>
      </c>
      <c r="D16" s="19"/>
      <c r="E16" s="156">
        <v>157.94</v>
      </c>
      <c r="F16" s="19"/>
      <c r="G16" s="153">
        <v>616.424966834486</v>
      </c>
      <c r="H16" s="185">
        <v>652.0</v>
      </c>
      <c r="I16" s="19"/>
      <c r="J16" s="157">
        <v>-97.51</v>
      </c>
      <c r="K16" s="157">
        <v>39.1</v>
      </c>
      <c r="L16" s="157">
        <v>10.02</v>
      </c>
      <c r="M16" s="157">
        <v>39.84</v>
      </c>
      <c r="N16" s="157">
        <v>16.0</v>
      </c>
      <c r="O16" s="157">
        <v>430.0</v>
      </c>
      <c r="P16" s="157">
        <v>382.0</v>
      </c>
      <c r="Q16" s="186">
        <v>354.0</v>
      </c>
      <c r="R16" s="19"/>
      <c r="S16" s="186">
        <v>10.0</v>
      </c>
      <c r="T16" s="19"/>
      <c r="U16" s="157">
        <v>10.0</v>
      </c>
      <c r="V16" s="153">
        <v>-21.52</v>
      </c>
      <c r="W16" s="156">
        <v>27.637067859226132</v>
      </c>
      <c r="X16" s="19"/>
      <c r="Y16" s="128"/>
    </row>
    <row r="17">
      <c r="A17" s="376" t="s">
        <v>1268</v>
      </c>
      <c r="B17" s="19"/>
      <c r="C17" s="156">
        <v>1487.71</v>
      </c>
      <c r="D17" s="19"/>
      <c r="E17" s="156">
        <v>227.45</v>
      </c>
      <c r="F17" s="19"/>
      <c r="G17" s="153">
        <v>806.362406027466</v>
      </c>
      <c r="H17" s="185">
        <v>726.0</v>
      </c>
      <c r="I17" s="19"/>
      <c r="J17" s="157">
        <v>-66.85</v>
      </c>
      <c r="K17" s="157">
        <v>-3.0</v>
      </c>
      <c r="L17" s="157">
        <v>11.48</v>
      </c>
      <c r="M17" s="157">
        <v>9.37</v>
      </c>
      <c r="N17" s="157">
        <v>5.0</v>
      </c>
      <c r="O17" s="157">
        <v>219.0</v>
      </c>
      <c r="P17" s="157">
        <v>450.5</v>
      </c>
      <c r="Q17" s="186">
        <v>257.0</v>
      </c>
      <c r="R17" s="19"/>
      <c r="S17" s="186">
        <v>26.0</v>
      </c>
      <c r="T17" s="19"/>
      <c r="U17" s="157">
        <v>21.0</v>
      </c>
      <c r="V17" s="153">
        <v>20.61</v>
      </c>
      <c r="W17" s="156">
        <v>25.77698553666582</v>
      </c>
      <c r="X17" s="19"/>
      <c r="Y17" s="128"/>
    </row>
    <row r="18">
      <c r="A18" s="376" t="s">
        <v>1269</v>
      </c>
      <c r="B18" s="19"/>
      <c r="C18" s="156">
        <v>1393.75</v>
      </c>
      <c r="D18" s="19"/>
      <c r="E18" s="156">
        <v>1744.68</v>
      </c>
      <c r="F18" s="19"/>
      <c r="G18" s="153">
        <v>3286.80721119046</v>
      </c>
      <c r="H18" s="185">
        <v>2750.0</v>
      </c>
      <c r="I18" s="19"/>
      <c r="J18" s="157">
        <v>63.31</v>
      </c>
      <c r="K18" s="157">
        <v>-6.23</v>
      </c>
      <c r="L18" s="157">
        <v>13.83</v>
      </c>
      <c r="M18" s="157">
        <v>8.12</v>
      </c>
      <c r="N18" s="157">
        <v>-305.0</v>
      </c>
      <c r="O18" s="157">
        <v>204.0</v>
      </c>
      <c r="P18" s="157">
        <v>328.0</v>
      </c>
      <c r="Q18" s="186">
        <v>192.5</v>
      </c>
      <c r="R18" s="19"/>
      <c r="S18" s="186">
        <v>7.0</v>
      </c>
      <c r="T18" s="19"/>
      <c r="U18" s="157">
        <v>11.0</v>
      </c>
      <c r="V18" s="153">
        <v>130.54</v>
      </c>
      <c r="W18" s="156">
        <v>36.862533302710155</v>
      </c>
      <c r="X18" s="19"/>
      <c r="Y18" s="128"/>
    </row>
    <row r="19">
      <c r="A19" s="376" t="s">
        <v>1270</v>
      </c>
      <c r="B19" s="19"/>
      <c r="C19" s="156">
        <v>590.02</v>
      </c>
      <c r="D19" s="19"/>
      <c r="E19" s="156">
        <v>28.89</v>
      </c>
      <c r="F19" s="19"/>
      <c r="G19" s="153">
        <v>426.624024742842</v>
      </c>
      <c r="H19" s="185">
        <v>534.0</v>
      </c>
      <c r="I19" s="19"/>
      <c r="J19" s="157">
        <v>-94.91</v>
      </c>
      <c r="K19" s="157">
        <v>22.96</v>
      </c>
      <c r="L19" s="157">
        <v>-23.86</v>
      </c>
      <c r="M19" s="157">
        <v>-13.31</v>
      </c>
      <c r="N19" s="157">
        <v>26.0</v>
      </c>
      <c r="O19" s="157">
        <v>343.0</v>
      </c>
      <c r="P19" s="157">
        <v>336.5</v>
      </c>
      <c r="Q19" s="186">
        <v>358.0</v>
      </c>
      <c r="R19" s="19"/>
      <c r="S19" s="186">
        <v>16.0</v>
      </c>
      <c r="T19" s="19"/>
      <c r="U19" s="157">
        <v>10.0</v>
      </c>
      <c r="V19" s="153">
        <v>18.66</v>
      </c>
      <c r="W19" s="156">
        <v>27.273187718422367</v>
      </c>
      <c r="X19" s="19"/>
      <c r="Y19" s="128"/>
    </row>
    <row r="20">
      <c r="A20" s="376" t="s">
        <v>1271</v>
      </c>
      <c r="B20" s="19"/>
      <c r="C20" s="156">
        <v>1810.53</v>
      </c>
      <c r="D20" s="19"/>
      <c r="E20" s="156">
        <v>83.9</v>
      </c>
      <c r="F20" s="19"/>
      <c r="G20" s="153">
        <v>107.848451855779</v>
      </c>
      <c r="H20" s="185">
        <v>1592.0</v>
      </c>
      <c r="I20" s="19"/>
      <c r="J20" s="157">
        <v>138.78</v>
      </c>
      <c r="K20" s="157">
        <v>12.44</v>
      </c>
      <c r="L20" s="157">
        <v>23.14</v>
      </c>
      <c r="M20" s="157">
        <v>26.98</v>
      </c>
      <c r="N20" s="157">
        <v>-23.0</v>
      </c>
      <c r="O20" s="157">
        <v>520.0</v>
      </c>
      <c r="P20" s="157">
        <v>403.0</v>
      </c>
      <c r="Q20" s="186">
        <v>405.0</v>
      </c>
      <c r="R20" s="19"/>
      <c r="S20" s="186">
        <v>19.0</v>
      </c>
      <c r="T20" s="19"/>
      <c r="U20" s="157">
        <v>26.0</v>
      </c>
      <c r="V20" s="153">
        <v>-30.76</v>
      </c>
      <c r="W20" s="156">
        <v>26.403554809306787</v>
      </c>
      <c r="X20" s="19"/>
      <c r="Y20" s="128"/>
    </row>
    <row r="21">
      <c r="A21" s="376" t="s">
        <v>1272</v>
      </c>
      <c r="B21" s="19"/>
      <c r="C21" s="156">
        <v>881.66</v>
      </c>
      <c r="D21" s="19"/>
      <c r="E21" s="156">
        <v>288.25</v>
      </c>
      <c r="F21" s="19"/>
      <c r="G21" s="153">
        <v>127.900479934216</v>
      </c>
      <c r="H21" s="185">
        <v>373.0</v>
      </c>
      <c r="I21" s="19"/>
      <c r="J21" s="157">
        <v>27.32</v>
      </c>
      <c r="K21" s="157">
        <v>28.6</v>
      </c>
      <c r="L21" s="157">
        <v>26.46</v>
      </c>
      <c r="M21" s="157">
        <v>20.68</v>
      </c>
      <c r="N21" s="157">
        <v>-1.0</v>
      </c>
      <c r="O21" s="157">
        <v>150.0</v>
      </c>
      <c r="P21" s="157">
        <v>187.5</v>
      </c>
      <c r="Q21" s="186">
        <v>136.0</v>
      </c>
      <c r="R21" s="19"/>
      <c r="S21" s="186">
        <v>12.0</v>
      </c>
      <c r="T21" s="19"/>
      <c r="U21" s="157">
        <v>5.0</v>
      </c>
      <c r="V21" s="153">
        <v>14.5</v>
      </c>
      <c r="W21" s="156">
        <v>25.758312655086847</v>
      </c>
      <c r="X21" s="19"/>
      <c r="Y21" s="128"/>
    </row>
    <row r="22">
      <c r="A22" s="170" t="s">
        <v>43</v>
      </c>
      <c r="B22" s="19"/>
      <c r="C22" s="177">
        <v>8039.86</v>
      </c>
      <c r="D22" s="19"/>
      <c r="E22" s="177">
        <v>2548.87</v>
      </c>
      <c r="F22" s="19"/>
      <c r="G22" s="174">
        <v>5799.722526483982</v>
      </c>
      <c r="H22" s="170">
        <v>7802.0</v>
      </c>
      <c r="I22" s="19"/>
      <c r="J22" s="178">
        <v>-195.19</v>
      </c>
      <c r="K22" s="178">
        <v>106.83</v>
      </c>
      <c r="L22" s="178">
        <v>56.72</v>
      </c>
      <c r="M22" s="178">
        <v>101.32</v>
      </c>
      <c r="N22" s="178">
        <v>-288.0</v>
      </c>
      <c r="O22" s="178">
        <v>2325.0</v>
      </c>
      <c r="P22" s="178">
        <v>2512.0</v>
      </c>
      <c r="Q22" s="193">
        <v>1951.5</v>
      </c>
      <c r="R22" s="19"/>
      <c r="S22" s="193">
        <v>114.0</v>
      </c>
      <c r="T22" s="19"/>
      <c r="U22" s="178">
        <v>92.0</v>
      </c>
      <c r="V22" s="174">
        <v>231.85</v>
      </c>
      <c r="W22" s="177">
        <v>28.7001384345191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1.5"/>
    <col customWidth="1" min="2" max="2" width="3.0"/>
    <col customWidth="1" min="3" max="3" width="2.63"/>
    <col customWidth="1" min="4" max="4" width="4.88"/>
    <col customWidth="1" min="5" max="5" width="2.13"/>
    <col customWidth="1" min="6" max="6" width="6.88"/>
    <col customWidth="1" min="7" max="7" width="0.25"/>
    <col customWidth="1" min="8" max="8" width="7.13"/>
    <col customWidth="1" min="9" max="9" width="0.25"/>
    <col customWidth="1" min="10" max="10" width="6.88"/>
    <col customWidth="1" min="11" max="17" width="7.13"/>
    <col customWidth="1" min="18" max="18" width="5.0"/>
    <col customWidth="1" min="19" max="19" width="2.0"/>
    <col customWidth="1" min="20" max="20" width="7.0"/>
    <col customWidth="1" min="21" max="21" width="0.13"/>
    <col customWidth="1" min="22" max="22" width="7.13"/>
    <col customWidth="1" min="23" max="23" width="3.25"/>
    <col customWidth="1" min="24" max="24" width="3.75"/>
    <col customWidth="1" min="25" max="25" width="6.75"/>
    <col customWidth="1" min="26" max="26" width="0.38"/>
    <col customWidth="1" min="27" max="27" width="1.13"/>
  </cols>
  <sheetData>
    <row r="1">
      <c r="A1" s="128"/>
      <c r="B1" s="128"/>
      <c r="C1" s="129" t="s">
        <v>0</v>
      </c>
      <c r="D1" s="3"/>
      <c r="E1" s="130">
        <v>125734.84285714285</v>
      </c>
      <c r="F1" s="3"/>
      <c r="G1" s="128"/>
      <c r="H1" s="128"/>
      <c r="I1" s="128"/>
      <c r="J1" s="131" t="s">
        <v>1</v>
      </c>
      <c r="K1" s="6"/>
      <c r="L1" s="6"/>
      <c r="M1" s="6"/>
      <c r="N1" s="6"/>
      <c r="O1" s="6"/>
      <c r="P1" s="6"/>
      <c r="Q1" s="6"/>
      <c r="R1" s="7"/>
      <c r="S1" s="128"/>
      <c r="T1" s="128"/>
      <c r="U1" s="132" t="s">
        <v>1077</v>
      </c>
      <c r="V1" s="9"/>
      <c r="W1" s="9"/>
      <c r="X1" s="9"/>
      <c r="Y1" s="3"/>
      <c r="Z1" s="128"/>
      <c r="AA1" s="128"/>
    </row>
    <row r="2">
      <c r="A2" s="134" t="s">
        <v>3</v>
      </c>
      <c r="B2" s="9"/>
      <c r="C2" s="9"/>
      <c r="D2" s="3"/>
      <c r="E2" s="135">
        <v>113076.45597142857</v>
      </c>
      <c r="F2" s="3"/>
      <c r="G2" s="136">
        <v>0.1119453804681739</v>
      </c>
      <c r="H2" s="9"/>
      <c r="I2" s="3"/>
      <c r="J2" s="14"/>
      <c r="K2" s="15"/>
      <c r="L2" s="15"/>
      <c r="M2" s="15"/>
      <c r="N2" s="15"/>
      <c r="O2" s="15"/>
      <c r="P2" s="15"/>
      <c r="Q2" s="15"/>
      <c r="R2" s="16"/>
      <c r="S2" s="128"/>
      <c r="T2" s="128"/>
      <c r="U2" s="132" t="s">
        <v>1273</v>
      </c>
      <c r="V2" s="9"/>
      <c r="W2" s="9"/>
      <c r="X2" s="9"/>
      <c r="Y2" s="3"/>
      <c r="Z2" s="128"/>
      <c r="AA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</row>
    <row r="4">
      <c r="A4" s="170" t="s">
        <v>46</v>
      </c>
      <c r="B4" s="83"/>
      <c r="C4" s="19"/>
      <c r="D4" s="170" t="s">
        <v>6</v>
      </c>
      <c r="E4" s="19"/>
      <c r="F4" s="170" t="s">
        <v>7</v>
      </c>
      <c r="G4" s="19"/>
      <c r="H4" s="375" t="s">
        <v>8</v>
      </c>
      <c r="I4" s="170" t="s">
        <v>9</v>
      </c>
      <c r="J4" s="19"/>
      <c r="K4" s="375" t="s">
        <v>10</v>
      </c>
      <c r="L4" s="375" t="s">
        <v>11</v>
      </c>
      <c r="M4" s="375" t="s">
        <v>12</v>
      </c>
      <c r="N4" s="375" t="s">
        <v>13</v>
      </c>
      <c r="O4" s="375" t="s">
        <v>14</v>
      </c>
      <c r="P4" s="375" t="s">
        <v>15</v>
      </c>
      <c r="Q4" s="375" t="s">
        <v>16</v>
      </c>
      <c r="R4" s="170" t="s">
        <v>17</v>
      </c>
      <c r="S4" s="19"/>
      <c r="T4" s="170" t="s">
        <v>18</v>
      </c>
      <c r="U4" s="19"/>
      <c r="V4" s="375" t="s">
        <v>19</v>
      </c>
      <c r="W4" s="170" t="s">
        <v>20</v>
      </c>
      <c r="X4" s="19"/>
      <c r="Y4" s="170" t="s">
        <v>21</v>
      </c>
      <c r="Z4" s="19"/>
      <c r="AA4" s="128"/>
    </row>
    <row r="5">
      <c r="A5" s="376" t="s">
        <v>1274</v>
      </c>
      <c r="B5" s="83"/>
      <c r="C5" s="19"/>
      <c r="D5" s="150">
        <v>158751.22</v>
      </c>
      <c r="E5" s="19"/>
      <c r="F5" s="150">
        <v>41157.723703703705</v>
      </c>
      <c r="G5" s="19"/>
      <c r="H5" s="151">
        <v>0.030086657984226498</v>
      </c>
      <c r="I5" s="152">
        <v>0.04392275653161681</v>
      </c>
      <c r="J5" s="19"/>
      <c r="K5" s="151">
        <v>0.29539149368426904</v>
      </c>
      <c r="L5" s="151">
        <v>0.2893711808954917</v>
      </c>
      <c r="M5" s="151">
        <v>-0.006020312788777308</v>
      </c>
      <c r="N5" s="151">
        <v>0.22360576189587708</v>
      </c>
      <c r="O5" s="151">
        <v>0.5129769427913687</v>
      </c>
      <c r="P5" s="153">
        <v>59.43512542119056</v>
      </c>
      <c r="Q5" s="154">
        <v>31.3566707971912</v>
      </c>
      <c r="R5" s="155">
        <v>6.12578395061728</v>
      </c>
      <c r="S5" s="19"/>
      <c r="T5" s="156">
        <v>10841.22</v>
      </c>
      <c r="U5" s="19"/>
      <c r="V5" s="157">
        <v>24341.6140874</v>
      </c>
      <c r="W5" s="156">
        <v>16036.49</v>
      </c>
      <c r="X5" s="19"/>
      <c r="Y5" s="156">
        <v>12313.8545</v>
      </c>
      <c r="Z5" s="19"/>
      <c r="AA5" s="128"/>
    </row>
    <row r="6">
      <c r="A6" s="376" t="s">
        <v>1275</v>
      </c>
      <c r="B6" s="83"/>
      <c r="C6" s="19"/>
      <c r="D6" s="150">
        <v>149660.32</v>
      </c>
      <c r="E6" s="19"/>
      <c r="F6" s="150">
        <v>38800.8237037037</v>
      </c>
      <c r="G6" s="19"/>
      <c r="H6" s="151">
        <v>0.11086985986264909</v>
      </c>
      <c r="I6" s="152">
        <v>0.11530065489184362</v>
      </c>
      <c r="J6" s="19"/>
      <c r="K6" s="151">
        <v>0.3100786501057862</v>
      </c>
      <c r="L6" s="151">
        <v>0.3048642806590284</v>
      </c>
      <c r="M6" s="151">
        <v>-0.005214369446757831</v>
      </c>
      <c r="N6" s="151">
        <v>0.22516961409677594</v>
      </c>
      <c r="O6" s="151">
        <v>0.5300338947558043</v>
      </c>
      <c r="P6" s="153">
        <v>59.888083233293315</v>
      </c>
      <c r="Q6" s="154">
        <v>29.1030066815145</v>
      </c>
      <c r="R6" s="155">
        <v>6.83719412724307</v>
      </c>
      <c r="S6" s="19"/>
      <c r="T6" s="156">
        <v>6263.57</v>
      </c>
      <c r="U6" s="19"/>
      <c r="V6" s="157">
        <v>12077.91360503</v>
      </c>
      <c r="W6" s="156">
        <v>12958.52</v>
      </c>
      <c r="X6" s="19"/>
      <c r="Y6" s="156">
        <v>10322.7111</v>
      </c>
      <c r="Z6" s="19"/>
      <c r="AA6" s="128"/>
    </row>
    <row r="7">
      <c r="A7" s="376" t="s">
        <v>1276</v>
      </c>
      <c r="B7" s="83"/>
      <c r="C7" s="19"/>
      <c r="D7" s="150">
        <v>112842.01</v>
      </c>
      <c r="E7" s="19"/>
      <c r="F7" s="150">
        <v>29255.335925925927</v>
      </c>
      <c r="G7" s="19"/>
      <c r="H7" s="151">
        <v>0.0965821530837957</v>
      </c>
      <c r="I7" s="152">
        <v>0.11305007587253414</v>
      </c>
      <c r="J7" s="19"/>
      <c r="K7" s="151">
        <v>0.3024076760064802</v>
      </c>
      <c r="L7" s="151">
        <v>0.296963585636236</v>
      </c>
      <c r="M7" s="151">
        <v>-0.005444090370244203</v>
      </c>
      <c r="N7" s="151">
        <v>0.24417821873254472</v>
      </c>
      <c r="O7" s="151">
        <v>0.5411418043687808</v>
      </c>
      <c r="P7" s="153">
        <v>55.314710784313725</v>
      </c>
      <c r="Q7" s="154">
        <v>27.9021462403789</v>
      </c>
      <c r="R7" s="155">
        <v>7.0867728531856</v>
      </c>
      <c r="S7" s="19"/>
      <c r="T7" s="156">
        <v>4037.68</v>
      </c>
      <c r="U7" s="19"/>
      <c r="V7" s="157">
        <v>9156.92605991</v>
      </c>
      <c r="W7" s="156">
        <v>10800.71</v>
      </c>
      <c r="X7" s="19"/>
      <c r="Y7" s="156">
        <v>8660.3023</v>
      </c>
      <c r="Z7" s="19"/>
      <c r="AA7" s="128"/>
    </row>
    <row r="8">
      <c r="A8" s="376" t="s">
        <v>1277</v>
      </c>
      <c r="B8" s="83"/>
      <c r="C8" s="19"/>
      <c r="D8" s="150">
        <v>166020.36</v>
      </c>
      <c r="E8" s="19"/>
      <c r="F8" s="150">
        <v>43042.31555555556</v>
      </c>
      <c r="G8" s="19"/>
      <c r="H8" s="151">
        <v>0.13202697984966344</v>
      </c>
      <c r="I8" s="152">
        <v>0.15975155279503106</v>
      </c>
      <c r="J8" s="19"/>
      <c r="K8" s="151">
        <v>0.25639620345360054</v>
      </c>
      <c r="L8" s="151">
        <v>0.255811853437735</v>
      </c>
      <c r="M8" s="151">
        <v>-5.843500158655239E-4</v>
      </c>
      <c r="N8" s="151">
        <v>0.24541852758300248</v>
      </c>
      <c r="O8" s="151">
        <v>0.5012303810207375</v>
      </c>
      <c r="P8" s="153">
        <v>68.8024699544136</v>
      </c>
      <c r="Q8" s="154">
        <v>33.226721818671</v>
      </c>
      <c r="R8" s="155">
        <v>6.33669688466796</v>
      </c>
      <c r="S8" s="19"/>
      <c r="T8" s="156">
        <v>5358.7</v>
      </c>
      <c r="U8" s="19"/>
      <c r="V8" s="157">
        <v>12462.39000849</v>
      </c>
      <c r="W8" s="156">
        <v>12499.43</v>
      </c>
      <c r="X8" s="19"/>
      <c r="Y8" s="156">
        <v>6539.8197</v>
      </c>
      <c r="Z8" s="19"/>
      <c r="AA8" s="128"/>
    </row>
    <row r="9">
      <c r="A9" s="376" t="s">
        <v>1278</v>
      </c>
      <c r="B9" s="83"/>
      <c r="C9" s="19"/>
      <c r="D9" s="150">
        <v>115238.75</v>
      </c>
      <c r="E9" s="19"/>
      <c r="F9" s="150">
        <v>29876.712962962964</v>
      </c>
      <c r="G9" s="19"/>
      <c r="H9" s="151">
        <v>0.33536463764515323</v>
      </c>
      <c r="I9" s="152">
        <v>0.3407906834201655</v>
      </c>
      <c r="J9" s="19"/>
      <c r="K9" s="151">
        <v>0.28703105509214566</v>
      </c>
      <c r="L9" s="151">
        <v>0.2985316345413327</v>
      </c>
      <c r="M9" s="151">
        <v>0.011500579449187014</v>
      </c>
      <c r="N9" s="151">
        <v>0.24440268746406915</v>
      </c>
      <c r="O9" s="151">
        <v>0.5429343220054018</v>
      </c>
      <c r="P9" s="153">
        <v>55.88688166828322</v>
      </c>
      <c r="Q9" s="154">
        <v>31.7954959950709</v>
      </c>
      <c r="R9" s="155">
        <v>8.8666202306323</v>
      </c>
      <c r="S9" s="19"/>
      <c r="T9" s="156">
        <v>7099.8</v>
      </c>
      <c r="U9" s="19"/>
      <c r="V9" s="157">
        <v>13428.59272938</v>
      </c>
      <c r="W9" s="156">
        <v>13673.48</v>
      </c>
      <c r="X9" s="19"/>
      <c r="Y9" s="156">
        <v>8862.5776</v>
      </c>
      <c r="Z9" s="19"/>
      <c r="AA9" s="128"/>
    </row>
    <row r="10">
      <c r="A10" s="376" t="s">
        <v>1279</v>
      </c>
      <c r="B10" s="83"/>
      <c r="C10" s="19"/>
      <c r="D10" s="150">
        <v>115407.2</v>
      </c>
      <c r="E10" s="19"/>
      <c r="F10" s="150">
        <v>29920.385185185187</v>
      </c>
      <c r="G10" s="19"/>
      <c r="H10" s="151">
        <v>0.058875881615152906</v>
      </c>
      <c r="I10" s="152">
        <v>0.07034938621340887</v>
      </c>
      <c r="J10" s="19"/>
      <c r="K10" s="151">
        <v>0.30134861603088886</v>
      </c>
      <c r="L10" s="151">
        <v>0.3049184652257398</v>
      </c>
      <c r="M10" s="151">
        <v>0.003569849194850928</v>
      </c>
      <c r="N10" s="151">
        <v>0.2502525578993338</v>
      </c>
      <c r="O10" s="151">
        <v>0.5551710231250736</v>
      </c>
      <c r="P10" s="153">
        <v>53.87824463118581</v>
      </c>
      <c r="Q10" s="154">
        <v>27.6261957648453</v>
      </c>
      <c r="R10" s="155">
        <v>7.6769997784179</v>
      </c>
      <c r="S10" s="19"/>
      <c r="T10" s="156">
        <v>3972.08</v>
      </c>
      <c r="U10" s="19"/>
      <c r="V10" s="157">
        <v>8741.80302049</v>
      </c>
      <c r="W10" s="156">
        <v>10574.69</v>
      </c>
      <c r="X10" s="19"/>
      <c r="Y10" s="156">
        <v>10755.1112</v>
      </c>
      <c r="Z10" s="19"/>
      <c r="AA10" s="128"/>
    </row>
    <row r="11">
      <c r="A11" s="376" t="s">
        <v>1280</v>
      </c>
      <c r="B11" s="83"/>
      <c r="C11" s="19"/>
      <c r="D11" s="150">
        <v>62224.04</v>
      </c>
      <c r="E11" s="19"/>
      <c r="F11" s="150">
        <v>16132.158518518518</v>
      </c>
      <c r="G11" s="19"/>
      <c r="H11" s="151">
        <v>0.07564070539609168</v>
      </c>
      <c r="I11" s="152">
        <v>0.13241194828354882</v>
      </c>
      <c r="J11" s="19"/>
      <c r="K11" s="151">
        <v>0.3083771159828259</v>
      </c>
      <c r="L11" s="151">
        <v>0.3350857337453499</v>
      </c>
      <c r="M11" s="151">
        <v>0.026708617762523937</v>
      </c>
      <c r="N11" s="151">
        <v>0.30906288148439093</v>
      </c>
      <c r="O11" s="151">
        <v>0.6441486152297408</v>
      </c>
      <c r="P11" s="153">
        <v>47.79112135176651</v>
      </c>
      <c r="Q11" s="154">
        <v>26.0728413654618</v>
      </c>
      <c r="R11" s="155">
        <v>4.48068196807809</v>
      </c>
      <c r="S11" s="19"/>
      <c r="T11" s="156">
        <v>2252.95</v>
      </c>
      <c r="U11" s="19"/>
      <c r="V11" s="157">
        <v>5667.75735882</v>
      </c>
      <c r="W11" s="156">
        <v>4836.49</v>
      </c>
      <c r="X11" s="19"/>
      <c r="Y11" s="156">
        <v>0.0</v>
      </c>
      <c r="Z11" s="19"/>
      <c r="AA11" s="128"/>
    </row>
    <row r="12">
      <c r="A12" s="170" t="s">
        <v>43</v>
      </c>
      <c r="B12" s="83"/>
      <c r="C12" s="19"/>
      <c r="D12" s="171">
        <v>880143.9</v>
      </c>
      <c r="E12" s="19"/>
      <c r="F12" s="171">
        <v>228185.45555555556</v>
      </c>
      <c r="G12" s="19"/>
      <c r="H12" s="172">
        <v>0.1119453804681739</v>
      </c>
      <c r="I12" s="173">
        <v>0.12873546822623208</v>
      </c>
      <c r="J12" s="19"/>
      <c r="K12" s="172">
        <v>0.29203733616741534</v>
      </c>
      <c r="L12" s="172">
        <v>0.29311870990641414</v>
      </c>
      <c r="M12" s="172">
        <v>0.001081373738998816</v>
      </c>
      <c r="N12" s="172">
        <v>0.2428823577599072</v>
      </c>
      <c r="O12" s="172">
        <v>0.5360010676663214</v>
      </c>
      <c r="P12" s="174">
        <v>58.1759468570295</v>
      </c>
      <c r="Q12" s="175">
        <v>30.0503623624829</v>
      </c>
      <c r="R12" s="176">
        <v>6.8851185329875</v>
      </c>
      <c r="S12" s="19"/>
      <c r="T12" s="177">
        <v>39826.0</v>
      </c>
      <c r="U12" s="19"/>
      <c r="V12" s="178">
        <v>85876.99686952</v>
      </c>
      <c r="W12" s="177">
        <v>81379.81</v>
      </c>
      <c r="X12" s="19"/>
      <c r="Y12" s="177">
        <v>57454.3764</v>
      </c>
      <c r="Z12" s="19"/>
      <c r="AA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</row>
    <row r="14">
      <c r="A14" s="170" t="s">
        <v>46</v>
      </c>
      <c r="B14" s="83"/>
      <c r="C14" s="19"/>
      <c r="D14" s="170" t="s">
        <v>47</v>
      </c>
      <c r="E14" s="19"/>
      <c r="F14" s="170" t="s">
        <v>48</v>
      </c>
      <c r="G14" s="19"/>
      <c r="H14" s="375" t="s">
        <v>49</v>
      </c>
      <c r="I14" s="170" t="s">
        <v>50</v>
      </c>
      <c r="J14" s="19"/>
      <c r="K14" s="375" t="s">
        <v>51</v>
      </c>
      <c r="L14" s="375" t="s">
        <v>52</v>
      </c>
      <c r="M14" s="375" t="s">
        <v>53</v>
      </c>
      <c r="N14" s="375" t="s">
        <v>54</v>
      </c>
      <c r="O14" s="375" t="s">
        <v>55</v>
      </c>
      <c r="P14" s="375" t="s">
        <v>56</v>
      </c>
      <c r="Q14" s="375" t="s">
        <v>57</v>
      </c>
      <c r="R14" s="170" t="s">
        <v>58</v>
      </c>
      <c r="S14" s="19"/>
      <c r="T14" s="170" t="s">
        <v>59</v>
      </c>
      <c r="U14" s="19"/>
      <c r="V14" s="375" t="s">
        <v>60</v>
      </c>
      <c r="W14" s="170" t="s">
        <v>61</v>
      </c>
      <c r="X14" s="19"/>
      <c r="Y14" s="170" t="s">
        <v>62</v>
      </c>
      <c r="Z14" s="19"/>
      <c r="AA14" s="128"/>
    </row>
    <row r="15">
      <c r="A15" s="376" t="s">
        <v>1281</v>
      </c>
      <c r="B15" s="83"/>
      <c r="C15" s="19"/>
      <c r="D15" s="156">
        <v>970.67</v>
      </c>
      <c r="E15" s="19"/>
      <c r="F15" s="156">
        <v>17.76</v>
      </c>
      <c r="G15" s="19"/>
      <c r="H15" s="153">
        <v>427.754985898733</v>
      </c>
      <c r="I15" s="185">
        <v>1227.0</v>
      </c>
      <c r="J15" s="19"/>
      <c r="K15" s="157">
        <v>-175.08</v>
      </c>
      <c r="L15" s="157">
        <v>11.82</v>
      </c>
      <c r="M15" s="157">
        <v>-4.8</v>
      </c>
      <c r="N15" s="157">
        <v>17.14</v>
      </c>
      <c r="O15" s="157">
        <v>-6.0</v>
      </c>
      <c r="P15" s="157">
        <v>530.0</v>
      </c>
      <c r="Q15" s="157">
        <v>526.0</v>
      </c>
      <c r="R15" s="186">
        <v>333.0</v>
      </c>
      <c r="S15" s="19"/>
      <c r="T15" s="186">
        <v>39.0</v>
      </c>
      <c r="U15" s="19"/>
      <c r="V15" s="157">
        <v>19.0</v>
      </c>
      <c r="W15" s="156">
        <v>106.14</v>
      </c>
      <c r="X15" s="19"/>
      <c r="Y15" s="156">
        <v>29.58930909090909</v>
      </c>
      <c r="Z15" s="19"/>
      <c r="AA15" s="128"/>
    </row>
    <row r="16">
      <c r="A16" s="376" t="s">
        <v>1282</v>
      </c>
      <c r="B16" s="83"/>
      <c r="C16" s="19"/>
      <c r="D16" s="156">
        <v>1069.73</v>
      </c>
      <c r="E16" s="19"/>
      <c r="F16" s="156">
        <v>157.94</v>
      </c>
      <c r="G16" s="19"/>
      <c r="H16" s="153">
        <v>701.744969151914</v>
      </c>
      <c r="I16" s="185">
        <v>680.0</v>
      </c>
      <c r="J16" s="19"/>
      <c r="K16" s="157">
        <v>-100.01</v>
      </c>
      <c r="L16" s="157">
        <v>42.81</v>
      </c>
      <c r="M16" s="157">
        <v>9.77</v>
      </c>
      <c r="N16" s="157">
        <v>38.03</v>
      </c>
      <c r="O16" s="157">
        <v>15.0</v>
      </c>
      <c r="P16" s="157">
        <v>432.0</v>
      </c>
      <c r="Q16" s="157">
        <v>424.0</v>
      </c>
      <c r="R16" s="186">
        <v>368.0</v>
      </c>
      <c r="S16" s="19"/>
      <c r="T16" s="186">
        <v>15.0</v>
      </c>
      <c r="U16" s="19"/>
      <c r="V16" s="157">
        <v>12.0</v>
      </c>
      <c r="W16" s="156">
        <v>-44.42</v>
      </c>
      <c r="X16" s="19"/>
      <c r="Y16" s="156">
        <v>27.710640978140052</v>
      </c>
      <c r="Z16" s="19"/>
      <c r="AA16" s="128"/>
    </row>
    <row r="17">
      <c r="A17" s="376" t="s">
        <v>1283</v>
      </c>
      <c r="B17" s="83"/>
      <c r="C17" s="19"/>
      <c r="D17" s="156">
        <v>1484.3</v>
      </c>
      <c r="E17" s="19"/>
      <c r="F17" s="156">
        <v>284.4</v>
      </c>
      <c r="G17" s="19"/>
      <c r="H17" s="153">
        <v>806.362406027466</v>
      </c>
      <c r="I17" s="185">
        <v>750.0</v>
      </c>
      <c r="J17" s="19"/>
      <c r="K17" s="157">
        <v>-59.15</v>
      </c>
      <c r="L17" s="157">
        <v>-2.96</v>
      </c>
      <c r="M17" s="157">
        <v>11.93</v>
      </c>
      <c r="N17" s="157">
        <v>9.32</v>
      </c>
      <c r="O17" s="157">
        <v>5.0</v>
      </c>
      <c r="P17" s="157">
        <v>321.0</v>
      </c>
      <c r="Q17" s="157">
        <v>560.0</v>
      </c>
      <c r="R17" s="186">
        <v>293.0</v>
      </c>
      <c r="S17" s="19"/>
      <c r="T17" s="186">
        <v>22.0</v>
      </c>
      <c r="U17" s="19"/>
      <c r="V17" s="157">
        <v>15.0</v>
      </c>
      <c r="W17" s="156">
        <v>21.24</v>
      </c>
      <c r="X17" s="19"/>
      <c r="Y17" s="156">
        <v>25.855559330259645</v>
      </c>
      <c r="Z17" s="19"/>
      <c r="AA17" s="128"/>
    </row>
    <row r="18">
      <c r="A18" s="376" t="s">
        <v>1284</v>
      </c>
      <c r="B18" s="83"/>
      <c r="C18" s="19"/>
      <c r="D18" s="156">
        <v>1413.0</v>
      </c>
      <c r="E18" s="19"/>
      <c r="F18" s="156">
        <v>1780.54</v>
      </c>
      <c r="G18" s="19"/>
      <c r="H18" s="153">
        <v>3696.68221655488</v>
      </c>
      <c r="I18" s="185">
        <v>2834.0</v>
      </c>
      <c r="J18" s="19"/>
      <c r="K18" s="157">
        <v>63.31</v>
      </c>
      <c r="L18" s="157">
        <v>-6.23</v>
      </c>
      <c r="M18" s="157">
        <v>13.83</v>
      </c>
      <c r="N18" s="157">
        <v>8.12</v>
      </c>
      <c r="O18" s="157">
        <v>-305.0</v>
      </c>
      <c r="P18" s="157">
        <v>295.0</v>
      </c>
      <c r="Q18" s="157">
        <v>347.5</v>
      </c>
      <c r="R18" s="186">
        <v>160.5</v>
      </c>
      <c r="S18" s="19"/>
      <c r="T18" s="186">
        <v>9.0</v>
      </c>
      <c r="U18" s="19"/>
      <c r="V18" s="157">
        <v>8.0</v>
      </c>
      <c r="W18" s="156">
        <v>127.25</v>
      </c>
      <c r="X18" s="19"/>
      <c r="Y18" s="156">
        <v>36.82815900510771</v>
      </c>
      <c r="Z18" s="19"/>
      <c r="AA18" s="128"/>
    </row>
    <row r="19">
      <c r="A19" s="376" t="s">
        <v>1285</v>
      </c>
      <c r="B19" s="83"/>
      <c r="C19" s="19"/>
      <c r="D19" s="156">
        <v>610.94</v>
      </c>
      <c r="E19" s="19"/>
      <c r="F19" s="156">
        <v>28.89</v>
      </c>
      <c r="G19" s="19"/>
      <c r="H19" s="153">
        <v>715.539022797346</v>
      </c>
      <c r="I19" s="185">
        <v>558.0</v>
      </c>
      <c r="J19" s="19"/>
      <c r="K19" s="157">
        <v>-87.18</v>
      </c>
      <c r="L19" s="157">
        <v>22.08</v>
      </c>
      <c r="M19" s="157">
        <v>-3.86</v>
      </c>
      <c r="N19" s="157">
        <v>-16.76</v>
      </c>
      <c r="O19" s="157">
        <v>26.0</v>
      </c>
      <c r="P19" s="157">
        <v>254.0</v>
      </c>
      <c r="Q19" s="157">
        <v>253.0</v>
      </c>
      <c r="R19" s="186">
        <v>258.5</v>
      </c>
      <c r="S19" s="19"/>
      <c r="T19" s="186">
        <v>12.0</v>
      </c>
      <c r="U19" s="19"/>
      <c r="V19" s="157">
        <v>8.0</v>
      </c>
      <c r="W19" s="156">
        <v>19.03</v>
      </c>
      <c r="X19" s="19"/>
      <c r="Y19" s="156">
        <v>27.359916646820672</v>
      </c>
      <c r="Z19" s="19"/>
      <c r="AA19" s="128"/>
    </row>
    <row r="20">
      <c r="A20" s="376" t="s">
        <v>1286</v>
      </c>
      <c r="B20" s="83"/>
      <c r="C20" s="19"/>
      <c r="D20" s="156">
        <v>1913.88</v>
      </c>
      <c r="E20" s="19"/>
      <c r="F20" s="156">
        <v>83.9</v>
      </c>
      <c r="G20" s="19"/>
      <c r="H20" s="153">
        <v>107.848451855779</v>
      </c>
      <c r="I20" s="185">
        <v>1656.0</v>
      </c>
      <c r="J20" s="19"/>
      <c r="K20" s="157">
        <v>150.26</v>
      </c>
      <c r="L20" s="157">
        <v>12.44</v>
      </c>
      <c r="M20" s="157">
        <v>23.14</v>
      </c>
      <c r="N20" s="157">
        <v>26.98</v>
      </c>
      <c r="O20" s="157">
        <v>-23.0</v>
      </c>
      <c r="P20" s="157">
        <v>419.0</v>
      </c>
      <c r="Q20" s="157">
        <v>318.5</v>
      </c>
      <c r="R20" s="186">
        <v>333.0</v>
      </c>
      <c r="S20" s="19"/>
      <c r="T20" s="186">
        <v>12.0</v>
      </c>
      <c r="U20" s="19"/>
      <c r="V20" s="157">
        <v>20.0</v>
      </c>
      <c r="W20" s="156">
        <v>-34.38</v>
      </c>
      <c r="X20" s="19"/>
      <c r="Y20" s="156">
        <v>26.4170452977696</v>
      </c>
      <c r="Z20" s="19"/>
      <c r="AA20" s="128"/>
    </row>
    <row r="21">
      <c r="A21" s="376" t="s">
        <v>1287</v>
      </c>
      <c r="B21" s="83"/>
      <c r="C21" s="19"/>
      <c r="D21" s="156">
        <v>881.66</v>
      </c>
      <c r="E21" s="19"/>
      <c r="F21" s="156">
        <v>288.25</v>
      </c>
      <c r="G21" s="19"/>
      <c r="H21" s="153">
        <v>127.900479934216</v>
      </c>
      <c r="I21" s="185">
        <v>373.0</v>
      </c>
      <c r="J21" s="19"/>
      <c r="K21" s="157">
        <v>27.32</v>
      </c>
      <c r="L21" s="157">
        <v>28.6</v>
      </c>
      <c r="M21" s="157">
        <v>26.46</v>
      </c>
      <c r="N21" s="157">
        <v>20.68</v>
      </c>
      <c r="O21" s="157">
        <v>-1.0</v>
      </c>
      <c r="P21" s="157">
        <v>0.0</v>
      </c>
      <c r="Q21" s="157">
        <v>0.0</v>
      </c>
      <c r="R21" s="186">
        <v>0.0</v>
      </c>
      <c r="S21" s="19"/>
      <c r="T21" s="186">
        <v>0.0</v>
      </c>
      <c r="U21" s="19"/>
      <c r="V21" s="157">
        <v>0.0</v>
      </c>
      <c r="W21" s="156">
        <v>14.5</v>
      </c>
      <c r="X21" s="19"/>
      <c r="Y21" s="156">
        <v>25.758312655086847</v>
      </c>
      <c r="Z21" s="19"/>
      <c r="AA21" s="128"/>
    </row>
    <row r="22">
      <c r="A22" s="170" t="s">
        <v>43</v>
      </c>
      <c r="B22" s="83"/>
      <c r="C22" s="19"/>
      <c r="D22" s="177">
        <v>8344.18</v>
      </c>
      <c r="E22" s="19"/>
      <c r="F22" s="177">
        <v>2641.68</v>
      </c>
      <c r="G22" s="19"/>
      <c r="H22" s="174">
        <v>6583.832532220334</v>
      </c>
      <c r="I22" s="170">
        <v>8078.0</v>
      </c>
      <c r="J22" s="19"/>
      <c r="K22" s="178">
        <v>-180.53</v>
      </c>
      <c r="L22" s="178">
        <v>108.56</v>
      </c>
      <c r="M22" s="178">
        <v>76.47</v>
      </c>
      <c r="N22" s="178">
        <v>103.51</v>
      </c>
      <c r="O22" s="178">
        <v>-289.0</v>
      </c>
      <c r="P22" s="178">
        <v>2251.0</v>
      </c>
      <c r="Q22" s="178">
        <v>2429.0</v>
      </c>
      <c r="R22" s="193">
        <v>1746.0</v>
      </c>
      <c r="S22" s="19"/>
      <c r="T22" s="193">
        <v>109.0</v>
      </c>
      <c r="U22" s="19"/>
      <c r="V22" s="178">
        <v>82.0</v>
      </c>
      <c r="W22" s="177">
        <v>209.36</v>
      </c>
      <c r="X22" s="19"/>
      <c r="Y22" s="177">
        <v>28.7501989209943</v>
      </c>
      <c r="Z22" s="19"/>
      <c r="AA22" s="128"/>
    </row>
    <row r="23" ht="18.0" customHeight="1">
      <c r="A23" s="128"/>
      <c r="B23" s="377" t="s">
        <v>1016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3"/>
      <c r="X23" s="128"/>
      <c r="Y23" s="128"/>
      <c r="Z23" s="128"/>
      <c r="AA23" s="128"/>
    </row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53">
    <mergeCell ref="T14:U14"/>
    <mergeCell ref="W14:X14"/>
    <mergeCell ref="W12:X12"/>
    <mergeCell ref="Y12:Z12"/>
    <mergeCell ref="D14:E14"/>
    <mergeCell ref="F14:G14"/>
    <mergeCell ref="I14:J14"/>
    <mergeCell ref="R14:S14"/>
    <mergeCell ref="Y14:Z14"/>
    <mergeCell ref="W19:X19"/>
    <mergeCell ref="Y19:Z19"/>
    <mergeCell ref="A18:C18"/>
    <mergeCell ref="A19:C19"/>
    <mergeCell ref="D19:E19"/>
    <mergeCell ref="F19:G19"/>
    <mergeCell ref="I19:J19"/>
    <mergeCell ref="R19:S19"/>
    <mergeCell ref="T19:U19"/>
    <mergeCell ref="D20:E20"/>
    <mergeCell ref="F20:G20"/>
    <mergeCell ref="I20:J20"/>
    <mergeCell ref="R20:S20"/>
    <mergeCell ref="T20:U20"/>
    <mergeCell ref="W20:X20"/>
    <mergeCell ref="Y20:Z20"/>
    <mergeCell ref="A20:C20"/>
    <mergeCell ref="A21:C21"/>
    <mergeCell ref="D21:E21"/>
    <mergeCell ref="F21:G21"/>
    <mergeCell ref="I21:J21"/>
    <mergeCell ref="R21:S21"/>
    <mergeCell ref="T21:U21"/>
    <mergeCell ref="T22:U22"/>
    <mergeCell ref="B23:W23"/>
    <mergeCell ref="Y21:Z21"/>
    <mergeCell ref="A22:C22"/>
    <mergeCell ref="D22:E22"/>
    <mergeCell ref="F22:G22"/>
    <mergeCell ref="I22:J22"/>
    <mergeCell ref="R22:S22"/>
    <mergeCell ref="Y22:Z22"/>
    <mergeCell ref="C1:D1"/>
    <mergeCell ref="E1:F1"/>
    <mergeCell ref="J1:R2"/>
    <mergeCell ref="U1:Y1"/>
    <mergeCell ref="E2:F2"/>
    <mergeCell ref="G2:I2"/>
    <mergeCell ref="U2:Y2"/>
    <mergeCell ref="W4:X4"/>
    <mergeCell ref="Y4:Z4"/>
    <mergeCell ref="A2:D2"/>
    <mergeCell ref="A4:C4"/>
    <mergeCell ref="D4:E4"/>
    <mergeCell ref="F4:G4"/>
    <mergeCell ref="I4:J4"/>
    <mergeCell ref="R4:S4"/>
    <mergeCell ref="T4:U4"/>
    <mergeCell ref="D5:E5"/>
    <mergeCell ref="F5:G5"/>
    <mergeCell ref="I5:J5"/>
    <mergeCell ref="R5:S5"/>
    <mergeCell ref="T5:U5"/>
    <mergeCell ref="W5:X5"/>
    <mergeCell ref="Y5:Z5"/>
    <mergeCell ref="W6:X6"/>
    <mergeCell ref="Y6:Z6"/>
    <mergeCell ref="A5:C5"/>
    <mergeCell ref="A6:C6"/>
    <mergeCell ref="D6:E6"/>
    <mergeCell ref="F6:G6"/>
    <mergeCell ref="I6:J6"/>
    <mergeCell ref="R6:S6"/>
    <mergeCell ref="T6:U6"/>
    <mergeCell ref="W21:X21"/>
    <mergeCell ref="W22:X22"/>
    <mergeCell ref="D7:E7"/>
    <mergeCell ref="F7:G7"/>
    <mergeCell ref="I7:J7"/>
    <mergeCell ref="R7:S7"/>
    <mergeCell ref="T7:U7"/>
    <mergeCell ref="W7:X7"/>
    <mergeCell ref="Y7:Z7"/>
    <mergeCell ref="A7:C7"/>
    <mergeCell ref="A8:C8"/>
    <mergeCell ref="D8:E8"/>
    <mergeCell ref="F8:G8"/>
    <mergeCell ref="I8:J8"/>
    <mergeCell ref="R8:S8"/>
    <mergeCell ref="T8:U8"/>
    <mergeCell ref="W8:X8"/>
    <mergeCell ref="W9:X9"/>
    <mergeCell ref="Y8:Z8"/>
    <mergeCell ref="D9:E9"/>
    <mergeCell ref="F9:G9"/>
    <mergeCell ref="I9:J9"/>
    <mergeCell ref="R9:S9"/>
    <mergeCell ref="T9:U9"/>
    <mergeCell ref="Y9:Z9"/>
    <mergeCell ref="W10:X10"/>
    <mergeCell ref="Y10:Z10"/>
    <mergeCell ref="A9:C9"/>
    <mergeCell ref="A10:C10"/>
    <mergeCell ref="D10:E10"/>
    <mergeCell ref="F10:G10"/>
    <mergeCell ref="I10:J10"/>
    <mergeCell ref="R10:S10"/>
    <mergeCell ref="T10:U10"/>
    <mergeCell ref="D11:E11"/>
    <mergeCell ref="F11:G11"/>
    <mergeCell ref="I11:J11"/>
    <mergeCell ref="R11:S11"/>
    <mergeCell ref="T11:U11"/>
    <mergeCell ref="W11:X11"/>
    <mergeCell ref="Y11:Z11"/>
    <mergeCell ref="A11:C11"/>
    <mergeCell ref="A12:C12"/>
    <mergeCell ref="D12:E12"/>
    <mergeCell ref="F12:G12"/>
    <mergeCell ref="I12:J12"/>
    <mergeCell ref="R12:S12"/>
    <mergeCell ref="T12:U12"/>
    <mergeCell ref="W15:X15"/>
    <mergeCell ref="Y15:Z15"/>
    <mergeCell ref="A14:C14"/>
    <mergeCell ref="A15:C15"/>
    <mergeCell ref="D15:E15"/>
    <mergeCell ref="F15:G15"/>
    <mergeCell ref="I15:J15"/>
    <mergeCell ref="R15:S15"/>
    <mergeCell ref="T15:U15"/>
    <mergeCell ref="D16:E16"/>
    <mergeCell ref="F16:G16"/>
    <mergeCell ref="I16:J16"/>
    <mergeCell ref="R16:S16"/>
    <mergeCell ref="T16:U16"/>
    <mergeCell ref="W16:X16"/>
    <mergeCell ref="Y16:Z16"/>
    <mergeCell ref="A16:C16"/>
    <mergeCell ref="A17:C17"/>
    <mergeCell ref="D17:E17"/>
    <mergeCell ref="F17:G17"/>
    <mergeCell ref="I17:J17"/>
    <mergeCell ref="R17:S17"/>
    <mergeCell ref="T17:U17"/>
    <mergeCell ref="W17:X17"/>
    <mergeCell ref="W18:X18"/>
    <mergeCell ref="Y17:Z17"/>
    <mergeCell ref="D18:E18"/>
    <mergeCell ref="F18:G18"/>
    <mergeCell ref="I18:J18"/>
    <mergeCell ref="R18:S18"/>
    <mergeCell ref="T18:U18"/>
    <mergeCell ref="Y18:Z18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130431.03142857143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1077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117330.21488571429</v>
      </c>
      <c r="E2" s="3"/>
      <c r="F2" s="136">
        <v>0.11165765404604447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1288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1289</v>
      </c>
      <c r="B5" s="19"/>
      <c r="C5" s="150">
        <v>164255.22</v>
      </c>
      <c r="D5" s="19"/>
      <c r="E5" s="150">
        <v>41063.805</v>
      </c>
      <c r="F5" s="19"/>
      <c r="G5" s="151">
        <v>0.02633639714056533</v>
      </c>
      <c r="H5" s="152">
        <v>0.03804149981798326</v>
      </c>
      <c r="I5" s="19"/>
      <c r="J5" s="151">
        <v>0.2954009011098704</v>
      </c>
      <c r="K5" s="151">
        <v>0.28818102949787533</v>
      </c>
      <c r="L5" s="151">
        <v>-0.007219871611995041</v>
      </c>
      <c r="M5" s="151">
        <v>0.2237150076569865</v>
      </c>
      <c r="N5" s="151">
        <v>0.5118960371548618</v>
      </c>
      <c r="O5" s="153">
        <v>59.27651389390112</v>
      </c>
      <c r="P5" s="154">
        <v>31.198977658089</v>
      </c>
      <c r="Q5" s="155">
        <v>6.05626193887297</v>
      </c>
      <c r="R5" s="19"/>
      <c r="S5" s="156">
        <v>11269.26</v>
      </c>
      <c r="T5" s="19"/>
      <c r="U5" s="157">
        <v>25292.07858399</v>
      </c>
      <c r="V5" s="153">
        <v>16583.94</v>
      </c>
      <c r="W5" s="156">
        <v>10916.6438</v>
      </c>
      <c r="X5" s="19"/>
      <c r="Y5" s="128"/>
    </row>
    <row r="6">
      <c r="A6" s="376" t="s">
        <v>1290</v>
      </c>
      <c r="B6" s="19"/>
      <c r="C6" s="150">
        <v>155347.61</v>
      </c>
      <c r="D6" s="19"/>
      <c r="E6" s="150">
        <v>38836.9025</v>
      </c>
      <c r="F6" s="19"/>
      <c r="G6" s="151">
        <v>0.11289443616576429</v>
      </c>
      <c r="H6" s="152">
        <v>0.11519326444699579</v>
      </c>
      <c r="I6" s="19"/>
      <c r="J6" s="151">
        <v>0.30929925474875347</v>
      </c>
      <c r="K6" s="151">
        <v>0.30330026512799263</v>
      </c>
      <c r="L6" s="151">
        <v>-0.005998989620760822</v>
      </c>
      <c r="M6" s="151">
        <v>0.2246216700726841</v>
      </c>
      <c r="N6" s="151">
        <v>0.5279219352006768</v>
      </c>
      <c r="O6" s="153">
        <v>60.11904411764706</v>
      </c>
      <c r="P6" s="154">
        <v>29.0782037565383</v>
      </c>
      <c r="Q6" s="155">
        <v>6.73816387141859</v>
      </c>
      <c r="R6" s="19"/>
      <c r="S6" s="156">
        <v>6510.8</v>
      </c>
      <c r="T6" s="19"/>
      <c r="U6" s="157">
        <v>12573.20202016</v>
      </c>
      <c r="V6" s="153">
        <v>13493.24</v>
      </c>
      <c r="W6" s="156">
        <v>8870.2757</v>
      </c>
      <c r="X6" s="19"/>
      <c r="Y6" s="128"/>
    </row>
    <row r="7">
      <c r="A7" s="376" t="s">
        <v>1291</v>
      </c>
      <c r="B7" s="19"/>
      <c r="C7" s="150">
        <v>116466.22</v>
      </c>
      <c r="D7" s="19"/>
      <c r="E7" s="150">
        <v>29116.555</v>
      </c>
      <c r="F7" s="19"/>
      <c r="G7" s="151">
        <v>0.0969790324871555</v>
      </c>
      <c r="H7" s="152">
        <v>0.11040391676866584</v>
      </c>
      <c r="I7" s="19"/>
      <c r="J7" s="151">
        <v>0.30197700243040426</v>
      </c>
      <c r="K7" s="151">
        <v>0.29702054466951877</v>
      </c>
      <c r="L7" s="151">
        <v>-0.004956457760885517</v>
      </c>
      <c r="M7" s="151">
        <v>0.24583805673439046</v>
      </c>
      <c r="N7" s="151">
        <v>0.5428586014039092</v>
      </c>
      <c r="O7" s="153">
        <v>55.09281929990539</v>
      </c>
      <c r="P7" s="154">
        <v>27.7832974447316</v>
      </c>
      <c r="Q7" s="155">
        <v>7.06116088092572</v>
      </c>
      <c r="R7" s="19"/>
      <c r="S7" s="156">
        <v>4152.07</v>
      </c>
      <c r="T7" s="19"/>
      <c r="U7" s="157">
        <v>9430.45533712</v>
      </c>
      <c r="V7" s="153">
        <v>11162.96</v>
      </c>
      <c r="W7" s="156">
        <v>7530.4646</v>
      </c>
      <c r="X7" s="19"/>
      <c r="Y7" s="128"/>
    </row>
    <row r="8">
      <c r="A8" s="376" t="s">
        <v>1292</v>
      </c>
      <c r="B8" s="19"/>
      <c r="C8" s="150">
        <v>169127.39</v>
      </c>
      <c r="D8" s="19"/>
      <c r="E8" s="150">
        <v>42281.8475</v>
      </c>
      <c r="F8" s="19"/>
      <c r="G8" s="151">
        <v>0.12273353755675658</v>
      </c>
      <c r="H8" s="152">
        <v>0.14992757122163206</v>
      </c>
      <c r="I8" s="19"/>
      <c r="J8" s="151">
        <v>0.25610878285297256</v>
      </c>
      <c r="K8" s="151">
        <v>0.25827988180980027</v>
      </c>
      <c r="L8" s="151">
        <v>0.0021710989568277496</v>
      </c>
      <c r="M8" s="151">
        <v>0.24801993810700915</v>
      </c>
      <c r="N8" s="151">
        <v>0.5062998199168095</v>
      </c>
      <c r="O8" s="153">
        <v>68.11413209826823</v>
      </c>
      <c r="P8" s="154">
        <v>33.1457590170432</v>
      </c>
      <c r="Q8" s="155">
        <v>6.30992239858907</v>
      </c>
      <c r="R8" s="19"/>
      <c r="S8" s="156">
        <v>5458.33</v>
      </c>
      <c r="T8" s="19"/>
      <c r="U8" s="157">
        <v>12699.92941828</v>
      </c>
      <c r="V8" s="153">
        <v>12703.56</v>
      </c>
      <c r="W8" s="156">
        <v>5552.8833</v>
      </c>
      <c r="X8" s="19"/>
      <c r="Y8" s="128"/>
    </row>
    <row r="9">
      <c r="A9" s="376" t="s">
        <v>1293</v>
      </c>
      <c r="B9" s="19"/>
      <c r="C9" s="150">
        <v>120173.44</v>
      </c>
      <c r="D9" s="19"/>
      <c r="E9" s="150">
        <v>30043.36</v>
      </c>
      <c r="F9" s="19"/>
      <c r="G9" s="151">
        <v>0.3473249912269982</v>
      </c>
      <c r="H9" s="152">
        <v>0.3494830132939439</v>
      </c>
      <c r="I9" s="19"/>
      <c r="J9" s="151">
        <v>0.2860126164317174</v>
      </c>
      <c r="K9" s="151">
        <v>0.2916198945457499</v>
      </c>
      <c r="L9" s="151">
        <v>0.005607278114032518</v>
      </c>
      <c r="M9" s="151">
        <v>0.24216808472820617</v>
      </c>
      <c r="N9" s="151">
        <v>0.533787979273956</v>
      </c>
      <c r="O9" s="153">
        <v>56.18206638616176</v>
      </c>
      <c r="P9" s="154">
        <v>31.7751675485009</v>
      </c>
      <c r="Q9" s="155">
        <v>8.82603262884687</v>
      </c>
      <c r="R9" s="19"/>
      <c r="S9" s="156">
        <v>7379.01</v>
      </c>
      <c r="T9" s="19"/>
      <c r="U9" s="157">
        <v>13927.24682564</v>
      </c>
      <c r="V9" s="153">
        <v>14313.19</v>
      </c>
      <c r="W9" s="156">
        <v>8220.0238</v>
      </c>
      <c r="X9" s="19"/>
      <c r="Y9" s="128"/>
    </row>
    <row r="10">
      <c r="A10" s="376" t="s">
        <v>1294</v>
      </c>
      <c r="B10" s="19"/>
      <c r="C10" s="150">
        <v>120125.6</v>
      </c>
      <c r="D10" s="19"/>
      <c r="E10" s="150">
        <v>30031.4</v>
      </c>
      <c r="F10" s="19"/>
      <c r="G10" s="151">
        <v>0.06394355162201758</v>
      </c>
      <c r="H10" s="152">
        <v>0.0732650739476678</v>
      </c>
      <c r="I10" s="19"/>
      <c r="J10" s="151">
        <v>0.30080324260607233</v>
      </c>
      <c r="K10" s="151">
        <v>0.30526739595889635</v>
      </c>
      <c r="L10" s="151">
        <v>0.0044641533528240445</v>
      </c>
      <c r="M10" s="151">
        <v>0.25013004305493586</v>
      </c>
      <c r="N10" s="151">
        <v>0.5553974390138322</v>
      </c>
      <c r="O10" s="153">
        <v>53.94054782218231</v>
      </c>
      <c r="P10" s="154">
        <v>27.610254213082</v>
      </c>
      <c r="Q10" s="155">
        <v>7.67553471185959</v>
      </c>
      <c r="R10" s="19"/>
      <c r="S10" s="156">
        <v>4118.86</v>
      </c>
      <c r="T10" s="19"/>
      <c r="U10" s="157">
        <v>9084.95405213</v>
      </c>
      <c r="V10" s="153">
        <v>10976.67</v>
      </c>
      <c r="W10" s="156">
        <v>12814.2639</v>
      </c>
      <c r="X10" s="19"/>
      <c r="Y10" s="128"/>
    </row>
    <row r="11">
      <c r="A11" s="376" t="s">
        <v>1295</v>
      </c>
      <c r="B11" s="19"/>
      <c r="C11" s="150">
        <v>67521.74</v>
      </c>
      <c r="D11" s="19"/>
      <c r="E11" s="150">
        <v>16880.435</v>
      </c>
      <c r="F11" s="19"/>
      <c r="G11" s="151">
        <v>0.07564306329260322</v>
      </c>
      <c r="H11" s="152">
        <v>0.12433537832310838</v>
      </c>
      <c r="I11" s="19"/>
      <c r="J11" s="151">
        <v>0.3069181866462565</v>
      </c>
      <c r="K11" s="151">
        <v>0.33207825805436886</v>
      </c>
      <c r="L11" s="151">
        <v>0.02516007140811241</v>
      </c>
      <c r="M11" s="151">
        <v>0.3029246921065719</v>
      </c>
      <c r="N11" s="151">
        <v>0.6350029501609408</v>
      </c>
      <c r="O11" s="153">
        <v>47.88775886524823</v>
      </c>
      <c r="P11" s="154">
        <v>26.0114051377283</v>
      </c>
      <c r="Q11" s="155">
        <v>4.48058809175207</v>
      </c>
      <c r="R11" s="19"/>
      <c r="S11" s="156">
        <v>2455.08</v>
      </c>
      <c r="T11" s="19"/>
      <c r="U11" s="157">
        <v>6177.07472202</v>
      </c>
      <c r="V11" s="153">
        <v>5220.45</v>
      </c>
      <c r="W11" s="156">
        <v>8226.8289</v>
      </c>
      <c r="X11" s="19"/>
      <c r="Y11" s="128"/>
    </row>
    <row r="12">
      <c r="A12" s="170" t="s">
        <v>43</v>
      </c>
      <c r="B12" s="19"/>
      <c r="C12" s="171">
        <v>913017.22</v>
      </c>
      <c r="D12" s="19"/>
      <c r="E12" s="171">
        <v>228254.305</v>
      </c>
      <c r="F12" s="19"/>
      <c r="G12" s="172">
        <v>0.11165765404604447</v>
      </c>
      <c r="H12" s="173">
        <v>0.1265597147950089</v>
      </c>
      <c r="I12" s="19"/>
      <c r="J12" s="172">
        <v>0.29165288908789694</v>
      </c>
      <c r="K12" s="172">
        <v>0.2922893052334763</v>
      </c>
      <c r="L12" s="172">
        <v>6.364161455793791E-4</v>
      </c>
      <c r="M12" s="172">
        <v>0.24295575389038118</v>
      </c>
      <c r="N12" s="172">
        <v>0.5352450591238574</v>
      </c>
      <c r="O12" s="174">
        <v>58.0504336215666</v>
      </c>
      <c r="P12" s="175">
        <v>29.9635116319545</v>
      </c>
      <c r="Q12" s="176">
        <v>6.83766658440276</v>
      </c>
      <c r="R12" s="19"/>
      <c r="S12" s="177">
        <v>41343.41</v>
      </c>
      <c r="T12" s="19"/>
      <c r="U12" s="178">
        <v>89184.94095934</v>
      </c>
      <c r="V12" s="174">
        <v>84454.01</v>
      </c>
      <c r="W12" s="177">
        <v>62131.384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1296</v>
      </c>
      <c r="B15" s="19"/>
      <c r="C15" s="156">
        <v>1121.5</v>
      </c>
      <c r="D15" s="19"/>
      <c r="E15" s="156">
        <v>17.76</v>
      </c>
      <c r="F15" s="19"/>
      <c r="G15" s="153">
        <v>446.879985898733</v>
      </c>
      <c r="H15" s="185">
        <v>1251.0</v>
      </c>
      <c r="I15" s="19"/>
      <c r="J15" s="157">
        <v>-180.76</v>
      </c>
      <c r="K15" s="157">
        <v>15.14</v>
      </c>
      <c r="L15" s="157">
        <v>-6.25</v>
      </c>
      <c r="M15" s="157">
        <v>13.42</v>
      </c>
      <c r="N15" s="157">
        <v>-12.0</v>
      </c>
      <c r="O15" s="157">
        <v>376.0</v>
      </c>
      <c r="P15" s="157">
        <v>444.0</v>
      </c>
      <c r="Q15" s="186">
        <v>312.0</v>
      </c>
      <c r="R15" s="19"/>
      <c r="S15" s="186">
        <v>13.0</v>
      </c>
      <c r="T15" s="19"/>
      <c r="U15" s="157">
        <v>13.0</v>
      </c>
      <c r="V15" s="153">
        <v>117.42</v>
      </c>
      <c r="W15" s="156">
        <v>29.63010549694614</v>
      </c>
      <c r="X15" s="19"/>
      <c r="Y15" s="128"/>
    </row>
    <row r="16">
      <c r="A16" s="376" t="s">
        <v>1297</v>
      </c>
      <c r="B16" s="19"/>
      <c r="C16" s="156">
        <v>1132.39</v>
      </c>
      <c r="D16" s="19"/>
      <c r="E16" s="156">
        <v>157.94</v>
      </c>
      <c r="F16" s="19"/>
      <c r="G16" s="153">
        <v>717.929968826473</v>
      </c>
      <c r="H16" s="185">
        <v>702.0</v>
      </c>
      <c r="I16" s="19"/>
      <c r="J16" s="157">
        <v>-98.27</v>
      </c>
      <c r="K16" s="157">
        <v>43.47</v>
      </c>
      <c r="L16" s="157">
        <v>6.63</v>
      </c>
      <c r="M16" s="157">
        <v>38.72</v>
      </c>
      <c r="N16" s="157">
        <v>15.0</v>
      </c>
      <c r="O16" s="157">
        <v>306.0</v>
      </c>
      <c r="P16" s="157">
        <v>343.0</v>
      </c>
      <c r="Q16" s="186">
        <v>237.0</v>
      </c>
      <c r="R16" s="19"/>
      <c r="S16" s="186">
        <v>12.0</v>
      </c>
      <c r="T16" s="19"/>
      <c r="U16" s="157">
        <v>10.0</v>
      </c>
      <c r="V16" s="153">
        <v>-20.12</v>
      </c>
      <c r="W16" s="156">
        <v>27.7361629153269</v>
      </c>
      <c r="X16" s="19"/>
      <c r="Y16" s="128"/>
    </row>
    <row r="17">
      <c r="A17" s="376" t="s">
        <v>1298</v>
      </c>
      <c r="B17" s="19"/>
      <c r="C17" s="156">
        <v>1480.79</v>
      </c>
      <c r="D17" s="19"/>
      <c r="E17" s="156">
        <v>284.4</v>
      </c>
      <c r="F17" s="19"/>
      <c r="G17" s="153">
        <v>1149.63739944711</v>
      </c>
      <c r="H17" s="185">
        <v>766.0</v>
      </c>
      <c r="I17" s="19"/>
      <c r="J17" s="157">
        <v>-55.41</v>
      </c>
      <c r="K17" s="157">
        <v>-2.42</v>
      </c>
      <c r="L17" s="157">
        <v>10.18</v>
      </c>
      <c r="M17" s="157">
        <v>6.13</v>
      </c>
      <c r="N17" s="157">
        <v>5.0</v>
      </c>
      <c r="O17" s="157">
        <v>244.0</v>
      </c>
      <c r="P17" s="157">
        <v>493.0</v>
      </c>
      <c r="Q17" s="186">
        <v>218.0</v>
      </c>
      <c r="R17" s="19"/>
      <c r="S17" s="186">
        <v>4.0</v>
      </c>
      <c r="T17" s="19"/>
      <c r="U17" s="157">
        <v>7.0</v>
      </c>
      <c r="V17" s="153">
        <v>10.96</v>
      </c>
      <c r="W17" s="156">
        <v>25.883479284369116</v>
      </c>
      <c r="X17" s="19"/>
      <c r="Y17" s="128"/>
    </row>
    <row r="18">
      <c r="A18" s="376" t="s">
        <v>1299</v>
      </c>
      <c r="B18" s="19"/>
      <c r="C18" s="156">
        <v>1426.66</v>
      </c>
      <c r="D18" s="19"/>
      <c r="E18" s="156">
        <v>1963.92</v>
      </c>
      <c r="F18" s="19"/>
      <c r="G18" s="153">
        <v>4285.72471877933</v>
      </c>
      <c r="H18" s="185">
        <v>2875.0</v>
      </c>
      <c r="I18" s="19"/>
      <c r="J18" s="157">
        <v>104.3</v>
      </c>
      <c r="K18" s="157">
        <v>-6.56</v>
      </c>
      <c r="L18" s="157">
        <v>21.13</v>
      </c>
      <c r="M18" s="157">
        <v>8.45</v>
      </c>
      <c r="N18" s="157">
        <v>-286.0</v>
      </c>
      <c r="O18" s="157">
        <v>152.0</v>
      </c>
      <c r="P18" s="157">
        <v>264.0</v>
      </c>
      <c r="Q18" s="186">
        <v>88.0</v>
      </c>
      <c r="R18" s="19"/>
      <c r="S18" s="186">
        <v>3.0</v>
      </c>
      <c r="T18" s="19"/>
      <c r="U18" s="157">
        <v>6.0</v>
      </c>
      <c r="V18" s="153">
        <v>126.54</v>
      </c>
      <c r="W18" s="156">
        <v>36.810893440836786</v>
      </c>
      <c r="X18" s="19"/>
      <c r="Y18" s="128"/>
    </row>
    <row r="19">
      <c r="A19" s="376" t="s">
        <v>1300</v>
      </c>
      <c r="B19" s="19"/>
      <c r="C19" s="156">
        <v>661.26</v>
      </c>
      <c r="D19" s="19"/>
      <c r="E19" s="156">
        <v>28.89</v>
      </c>
      <c r="F19" s="19"/>
      <c r="G19" s="153">
        <v>715.539022797346</v>
      </c>
      <c r="H19" s="185">
        <v>577.0</v>
      </c>
      <c r="I19" s="19"/>
      <c r="J19" s="157">
        <v>-98.73</v>
      </c>
      <c r="K19" s="157">
        <v>21.47</v>
      </c>
      <c r="L19" s="157">
        <v>-32.08</v>
      </c>
      <c r="M19" s="157">
        <v>-17.07</v>
      </c>
      <c r="N19" s="157">
        <v>27.0</v>
      </c>
      <c r="O19" s="157">
        <v>216.0</v>
      </c>
      <c r="P19" s="157">
        <v>240.0</v>
      </c>
      <c r="Q19" s="186">
        <v>280.0</v>
      </c>
      <c r="R19" s="19"/>
      <c r="S19" s="186">
        <v>9.0</v>
      </c>
      <c r="T19" s="19"/>
      <c r="U19" s="157">
        <v>14.0</v>
      </c>
      <c r="V19" s="153">
        <v>21.59</v>
      </c>
      <c r="W19" s="156">
        <v>27.31606703146375</v>
      </c>
      <c r="X19" s="19"/>
      <c r="Y19" s="128"/>
    </row>
    <row r="20">
      <c r="A20" s="376" t="s">
        <v>1301</v>
      </c>
      <c r="B20" s="19"/>
      <c r="C20" s="156">
        <v>1951.2</v>
      </c>
      <c r="D20" s="19"/>
      <c r="E20" s="156">
        <v>83.9</v>
      </c>
      <c r="F20" s="19"/>
      <c r="G20" s="153">
        <v>107.848451855779</v>
      </c>
      <c r="H20" s="185">
        <v>1718.0</v>
      </c>
      <c r="I20" s="19"/>
      <c r="J20" s="157">
        <v>170.97</v>
      </c>
      <c r="K20" s="157">
        <v>12.98</v>
      </c>
      <c r="L20" s="157">
        <v>25.17</v>
      </c>
      <c r="M20" s="157">
        <v>39.39</v>
      </c>
      <c r="N20" s="157">
        <v>-25.0</v>
      </c>
      <c r="O20" s="157">
        <v>432.0</v>
      </c>
      <c r="P20" s="157">
        <v>480.0</v>
      </c>
      <c r="Q20" s="186">
        <v>440.0</v>
      </c>
      <c r="R20" s="19"/>
      <c r="S20" s="186">
        <v>12.0</v>
      </c>
      <c r="T20" s="19"/>
      <c r="U20" s="157">
        <v>24.0</v>
      </c>
      <c r="V20" s="153">
        <v>-35.26</v>
      </c>
      <c r="W20" s="156">
        <v>26.45005308560053</v>
      </c>
      <c r="X20" s="19"/>
      <c r="Y20" s="128"/>
    </row>
    <row r="21">
      <c r="A21" s="376" t="s">
        <v>1302</v>
      </c>
      <c r="B21" s="19"/>
      <c r="C21" s="156">
        <v>957.7</v>
      </c>
      <c r="D21" s="19"/>
      <c r="E21" s="156">
        <v>288.25</v>
      </c>
      <c r="F21" s="19"/>
      <c r="G21" s="153">
        <v>127.900479934216</v>
      </c>
      <c r="H21" s="185">
        <v>401.0</v>
      </c>
      <c r="I21" s="19"/>
      <c r="J21" s="157">
        <v>35.97</v>
      </c>
      <c r="K21" s="157">
        <v>29.73</v>
      </c>
      <c r="L21" s="157">
        <v>26.46</v>
      </c>
      <c r="M21" s="157">
        <v>20.68</v>
      </c>
      <c r="N21" s="157">
        <v>-1.0</v>
      </c>
      <c r="O21" s="157">
        <v>112.0</v>
      </c>
      <c r="P21" s="157">
        <v>252.5</v>
      </c>
      <c r="Q21" s="186">
        <v>159.0</v>
      </c>
      <c r="R21" s="19"/>
      <c r="S21" s="186">
        <v>9.0</v>
      </c>
      <c r="T21" s="19"/>
      <c r="U21" s="157">
        <v>0.0</v>
      </c>
      <c r="V21" s="153">
        <v>44.26</v>
      </c>
      <c r="W21" s="156">
        <v>25.81585179526356</v>
      </c>
      <c r="X21" s="19"/>
      <c r="Y21" s="128"/>
    </row>
    <row r="22">
      <c r="A22" s="170" t="s">
        <v>43</v>
      </c>
      <c r="B22" s="19"/>
      <c r="C22" s="177">
        <v>8731.5</v>
      </c>
      <c r="D22" s="19"/>
      <c r="E22" s="177">
        <v>2825.06</v>
      </c>
      <c r="F22" s="19"/>
      <c r="G22" s="174">
        <v>7551.460027538987</v>
      </c>
      <c r="H22" s="170">
        <v>8290.0</v>
      </c>
      <c r="I22" s="19"/>
      <c r="J22" s="178">
        <v>-121.93</v>
      </c>
      <c r="K22" s="178">
        <v>113.81</v>
      </c>
      <c r="L22" s="178">
        <v>51.24</v>
      </c>
      <c r="M22" s="178">
        <v>109.72</v>
      </c>
      <c r="N22" s="178">
        <v>-277.0</v>
      </c>
      <c r="O22" s="178">
        <v>1838.0</v>
      </c>
      <c r="P22" s="178">
        <v>2516.5</v>
      </c>
      <c r="Q22" s="193">
        <v>1734.0</v>
      </c>
      <c r="R22" s="19"/>
      <c r="S22" s="193">
        <v>62.0</v>
      </c>
      <c r="T22" s="19"/>
      <c r="U22" s="178">
        <v>74.0</v>
      </c>
      <c r="V22" s="174">
        <v>265.39</v>
      </c>
      <c r="W22" s="177">
        <v>28.7348649682747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5279.055714285714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1303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5080.865714285715</v>
      </c>
      <c r="E2" s="3"/>
      <c r="F2" s="136">
        <v>0.03900713208041599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1304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1305</v>
      </c>
      <c r="B5" s="19"/>
      <c r="C5" s="150">
        <v>6576.03</v>
      </c>
      <c r="D5" s="19"/>
      <c r="E5" s="150">
        <v>23016.105</v>
      </c>
      <c r="F5" s="19"/>
      <c r="G5" s="151">
        <v>-0.11305287265164421</v>
      </c>
      <c r="H5" s="152">
        <v>-0.2179930795847751</v>
      </c>
      <c r="I5" s="19"/>
      <c r="J5" s="151">
        <v>0.2676113095591109</v>
      </c>
      <c r="K5" s="151">
        <v>0.2898492555538828</v>
      </c>
      <c r="L5" s="151">
        <v>0.022237945994771923</v>
      </c>
      <c r="M5" s="151">
        <v>0.24870151139821442</v>
      </c>
      <c r="N5" s="151">
        <v>0.5385507669520972</v>
      </c>
      <c r="O5" s="153">
        <v>49.07485074626866</v>
      </c>
      <c r="P5" s="154">
        <v>28.4047297297297</v>
      </c>
      <c r="Q5" s="155">
        <v>3.888</v>
      </c>
      <c r="R5" s="19"/>
      <c r="S5" s="156">
        <v>516.19</v>
      </c>
      <c r="T5" s="19"/>
      <c r="U5" s="157">
        <v>1149.99441136</v>
      </c>
      <c r="V5" s="153">
        <v>713.93</v>
      </c>
      <c r="W5" s="156">
        <v>12644.1336</v>
      </c>
      <c r="X5" s="19"/>
      <c r="Y5" s="128"/>
    </row>
    <row r="6">
      <c r="A6" s="376" t="s">
        <v>1306</v>
      </c>
      <c r="B6" s="19"/>
      <c r="C6" s="150">
        <v>6392.74</v>
      </c>
      <c r="D6" s="19"/>
      <c r="E6" s="150">
        <v>22374.59</v>
      </c>
      <c r="F6" s="19"/>
      <c r="G6" s="151">
        <v>-0.08481253856384312</v>
      </c>
      <c r="H6" s="152">
        <v>-0.16611295681063123</v>
      </c>
      <c r="I6" s="19"/>
      <c r="J6" s="151">
        <v>0.28689888842655886</v>
      </c>
      <c r="K6" s="151">
        <v>0.29974269249179536</v>
      </c>
      <c r="L6" s="151">
        <v>0.012843804065236502</v>
      </c>
      <c r="M6" s="151">
        <v>0.26315873944505797</v>
      </c>
      <c r="N6" s="151">
        <v>0.5629014319368534</v>
      </c>
      <c r="O6" s="153">
        <v>47.35362962962963</v>
      </c>
      <c r="P6" s="154">
        <v>31.5916030534351</v>
      </c>
      <c r="Q6" s="155">
        <v>6.22496570644719</v>
      </c>
      <c r="R6" s="19"/>
      <c r="S6" s="156">
        <v>288.64</v>
      </c>
      <c r="T6" s="19"/>
      <c r="U6" s="157">
        <v>616.04632189</v>
      </c>
      <c r="V6" s="153">
        <v>606.66</v>
      </c>
      <c r="W6" s="156">
        <v>10673.739</v>
      </c>
      <c r="X6" s="19"/>
      <c r="Y6" s="128"/>
    </row>
    <row r="7">
      <c r="A7" s="376" t="s">
        <v>1307</v>
      </c>
      <c r="B7" s="19"/>
      <c r="C7" s="150">
        <v>5444.76</v>
      </c>
      <c r="D7" s="19"/>
      <c r="E7" s="150">
        <v>19056.66</v>
      </c>
      <c r="F7" s="19"/>
      <c r="G7" s="151">
        <v>0.09395575361704436</v>
      </c>
      <c r="H7" s="152">
        <v>-0.14522821576763487</v>
      </c>
      <c r="I7" s="19"/>
      <c r="J7" s="151">
        <v>0.2815183773022135</v>
      </c>
      <c r="K7" s="151">
        <v>0.287996716108699</v>
      </c>
      <c r="L7" s="151">
        <v>0.006478338806485502</v>
      </c>
      <c r="M7" s="151">
        <v>0.30751324208964215</v>
      </c>
      <c r="N7" s="151">
        <v>0.5955099581983412</v>
      </c>
      <c r="O7" s="153">
        <v>49.05189189189189</v>
      </c>
      <c r="P7" s="154">
        <v>30.4464601769911</v>
      </c>
      <c r="Q7" s="155">
        <v>4.73869346733668</v>
      </c>
      <c r="R7" s="19"/>
      <c r="S7" s="156">
        <v>185.73</v>
      </c>
      <c r="T7" s="19"/>
      <c r="U7" s="157">
        <v>450.37859383</v>
      </c>
      <c r="V7" s="153">
        <v>564.73</v>
      </c>
      <c r="W7" s="156">
        <v>9407.552</v>
      </c>
      <c r="X7" s="19"/>
      <c r="Y7" s="128"/>
    </row>
    <row r="8">
      <c r="A8" s="376" t="s">
        <v>1308</v>
      </c>
      <c r="B8" s="19"/>
      <c r="C8" s="150">
        <v>4889.45</v>
      </c>
      <c r="D8" s="19"/>
      <c r="E8" s="150">
        <v>17113.075</v>
      </c>
      <c r="F8" s="19"/>
      <c r="G8" s="151">
        <v>0.17447617034462382</v>
      </c>
      <c r="H8" s="152">
        <v>0.024096385542168676</v>
      </c>
      <c r="I8" s="19"/>
      <c r="J8" s="151">
        <v>0.24197609138042112</v>
      </c>
      <c r="K8" s="151">
        <v>0.24298591866160815</v>
      </c>
      <c r="L8" s="151">
        <v>0.0010098272811870455</v>
      </c>
      <c r="M8" s="151">
        <v>0.36481506099868083</v>
      </c>
      <c r="N8" s="151">
        <v>0.607800979660289</v>
      </c>
      <c r="O8" s="153">
        <v>50.93177083333333</v>
      </c>
      <c r="P8" s="154">
        <v>33.0937751004016</v>
      </c>
      <c r="Q8" s="155">
        <v>5.23203592814371</v>
      </c>
      <c r="R8" s="19"/>
      <c r="S8" s="156">
        <v>171.79</v>
      </c>
      <c r="T8" s="19"/>
      <c r="U8" s="157">
        <v>390.40186891</v>
      </c>
      <c r="V8" s="153">
        <v>364.85</v>
      </c>
      <c r="W8" s="156">
        <v>6701.9453</v>
      </c>
      <c r="X8" s="19"/>
      <c r="Y8" s="128"/>
    </row>
    <row r="9">
      <c r="A9" s="376" t="s">
        <v>1309</v>
      </c>
      <c r="B9" s="19"/>
      <c r="C9" s="150">
        <v>6031.84</v>
      </c>
      <c r="D9" s="19"/>
      <c r="E9" s="150">
        <v>21111.44</v>
      </c>
      <c r="F9" s="19"/>
      <c r="G9" s="151">
        <v>0.1916981952168802</v>
      </c>
      <c r="H9" s="152">
        <v>0.11764705882352941</v>
      </c>
      <c r="I9" s="19"/>
      <c r="J9" s="151">
        <v>0.2696457465715271</v>
      </c>
      <c r="K9" s="151">
        <v>0.22782106289291493</v>
      </c>
      <c r="L9" s="151">
        <v>-0.04182468367861217</v>
      </c>
      <c r="M9" s="151">
        <v>0.26630308496246585</v>
      </c>
      <c r="N9" s="151">
        <v>0.4941241478553808</v>
      </c>
      <c r="O9" s="153">
        <v>49.8499173553719</v>
      </c>
      <c r="P9" s="154">
        <v>31.3328537170264</v>
      </c>
      <c r="Q9" s="155">
        <v>9.82765647743814</v>
      </c>
      <c r="R9" s="19"/>
      <c r="S9" s="156">
        <v>436.65</v>
      </c>
      <c r="T9" s="19"/>
      <c r="U9" s="157">
        <v>786.97147129</v>
      </c>
      <c r="V9" s="153">
        <v>716.98</v>
      </c>
      <c r="W9" s="156">
        <v>10794.978</v>
      </c>
      <c r="X9" s="19"/>
      <c r="Y9" s="128"/>
    </row>
    <row r="10">
      <c r="A10" s="376" t="s">
        <v>1310</v>
      </c>
      <c r="B10" s="19"/>
      <c r="C10" s="150">
        <v>5048.4</v>
      </c>
      <c r="D10" s="19"/>
      <c r="E10" s="150">
        <v>17669.4</v>
      </c>
      <c r="F10" s="19"/>
      <c r="G10" s="151">
        <v>0.12495404053346407</v>
      </c>
      <c r="H10" s="152">
        <v>0.15625</v>
      </c>
      <c r="I10" s="19"/>
      <c r="J10" s="151">
        <v>0.2833828539735362</v>
      </c>
      <c r="K10" s="151">
        <v>0.28251471753426827</v>
      </c>
      <c r="L10" s="151">
        <v>-8.681364392678869E-4</v>
      </c>
      <c r="M10" s="151">
        <v>0.31172589335234924</v>
      </c>
      <c r="N10" s="151">
        <v>0.5942406108866175</v>
      </c>
      <c r="O10" s="153">
        <v>39.7511811023622</v>
      </c>
      <c r="P10" s="154">
        <v>21.825744047619</v>
      </c>
      <c r="Q10" s="155">
        <v>3.07739726027397</v>
      </c>
      <c r="R10" s="19"/>
      <c r="S10" s="156">
        <v>224.27</v>
      </c>
      <c r="T10" s="19"/>
      <c r="U10" s="157">
        <v>477.66676028</v>
      </c>
      <c r="V10" s="153">
        <v>491.16</v>
      </c>
      <c r="W10" s="156">
        <v>11388.0166</v>
      </c>
      <c r="X10" s="19"/>
      <c r="Y10" s="128"/>
    </row>
    <row r="11">
      <c r="A11" s="376" t="s">
        <v>1311</v>
      </c>
      <c r="B11" s="19"/>
      <c r="C11" s="150">
        <v>2570.17</v>
      </c>
      <c r="D11" s="19"/>
      <c r="E11" s="150">
        <v>8995.595</v>
      </c>
      <c r="F11" s="19"/>
      <c r="G11" s="151">
        <v>0.0375135231144338</v>
      </c>
      <c r="H11" s="152">
        <v>-0.0967741935483871</v>
      </c>
      <c r="I11" s="19"/>
      <c r="J11" s="151">
        <v>0.31446947089103056</v>
      </c>
      <c r="K11" s="151">
        <v>0.31232817284459785</v>
      </c>
      <c r="L11" s="151">
        <v>-0.0021412980464327264</v>
      </c>
      <c r="M11" s="151">
        <v>0.4911023006260286</v>
      </c>
      <c r="N11" s="151">
        <v>0.8034304734706265</v>
      </c>
      <c r="O11" s="153">
        <v>30.597261904761904</v>
      </c>
      <c r="P11" s="154">
        <v>24.8624113475177</v>
      </c>
      <c r="Q11" s="155">
        <v>3.79454277286136</v>
      </c>
      <c r="R11" s="19"/>
      <c r="S11" s="156">
        <v>113.16</v>
      </c>
      <c r="T11" s="19"/>
      <c r="U11" s="157">
        <v>297.80559034</v>
      </c>
      <c r="V11" s="153">
        <v>216.74</v>
      </c>
      <c r="W11" s="156">
        <v>7629.8404</v>
      </c>
      <c r="X11" s="19"/>
      <c r="Y11" s="128"/>
    </row>
    <row r="12">
      <c r="A12" s="170" t="s">
        <v>43</v>
      </c>
      <c r="B12" s="19"/>
      <c r="C12" s="171">
        <v>36953.39</v>
      </c>
      <c r="D12" s="19"/>
      <c r="E12" s="171">
        <v>129336.865</v>
      </c>
      <c r="F12" s="19"/>
      <c r="G12" s="172">
        <v>0.03900713208041599</v>
      </c>
      <c r="H12" s="173">
        <v>-0.06723796967699407</v>
      </c>
      <c r="I12" s="19"/>
      <c r="J12" s="172">
        <v>0.2753509217963494</v>
      </c>
      <c r="K12" s="172">
        <v>0.2755238152710753</v>
      </c>
      <c r="L12" s="172">
        <v>1.7289347472586411E-4</v>
      </c>
      <c r="M12" s="172">
        <v>0.30357392921190723</v>
      </c>
      <c r="N12" s="172">
        <v>0.5790977444829825</v>
      </c>
      <c r="O12" s="174">
        <v>45.7343935643564</v>
      </c>
      <c r="P12" s="175">
        <v>29.1046787408366</v>
      </c>
      <c r="Q12" s="176">
        <v>5.41755077658304</v>
      </c>
      <c r="R12" s="19"/>
      <c r="S12" s="177">
        <v>1936.43</v>
      </c>
      <c r="T12" s="19"/>
      <c r="U12" s="178">
        <v>4169.2650179</v>
      </c>
      <c r="V12" s="174">
        <v>3675.05</v>
      </c>
      <c r="W12" s="177">
        <v>69240.2049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1312</v>
      </c>
      <c r="B15" s="19"/>
      <c r="C15" s="156">
        <v>50.67</v>
      </c>
      <c r="D15" s="19"/>
      <c r="E15" s="156">
        <v>0.0</v>
      </c>
      <c r="F15" s="19"/>
      <c r="G15" s="153">
        <v>0.0</v>
      </c>
      <c r="H15" s="185">
        <v>45.0</v>
      </c>
      <c r="I15" s="19"/>
      <c r="J15" s="157">
        <v>26.91</v>
      </c>
      <c r="K15" s="157">
        <v>0.0</v>
      </c>
      <c r="L15" s="157">
        <v>3.02</v>
      </c>
      <c r="M15" s="157">
        <v>3.0</v>
      </c>
      <c r="N15" s="157">
        <v>0.0</v>
      </c>
      <c r="O15" s="157">
        <v>483.0</v>
      </c>
      <c r="P15" s="157">
        <v>522.5</v>
      </c>
      <c r="Q15" s="186">
        <v>441.0</v>
      </c>
      <c r="R15" s="19"/>
      <c r="S15" s="186">
        <v>16.0</v>
      </c>
      <c r="T15" s="19"/>
      <c r="U15" s="157">
        <v>15.0</v>
      </c>
      <c r="V15" s="153">
        <v>-16.11</v>
      </c>
      <c r="W15" s="156">
        <v>30.23051401869159</v>
      </c>
      <c r="X15" s="19"/>
      <c r="Y15" s="128"/>
    </row>
    <row r="16">
      <c r="A16" s="376" t="s">
        <v>1313</v>
      </c>
      <c r="B16" s="19"/>
      <c r="C16" s="156">
        <v>103.04</v>
      </c>
      <c r="D16" s="19"/>
      <c r="E16" s="156">
        <v>0.0</v>
      </c>
      <c r="F16" s="19"/>
      <c r="G16" s="153">
        <v>0.0</v>
      </c>
      <c r="H16" s="185">
        <v>31.0</v>
      </c>
      <c r="I16" s="19"/>
      <c r="J16" s="157">
        <v>3.62</v>
      </c>
      <c r="K16" s="157">
        <v>4.43</v>
      </c>
      <c r="L16" s="157">
        <v>0.81</v>
      </c>
      <c r="M16" s="157">
        <v>0.0</v>
      </c>
      <c r="N16" s="157">
        <v>0.0</v>
      </c>
      <c r="O16" s="157">
        <v>491.0</v>
      </c>
      <c r="P16" s="157">
        <v>463.0</v>
      </c>
      <c r="Q16" s="186">
        <v>440.5</v>
      </c>
      <c r="R16" s="19"/>
      <c r="S16" s="186">
        <v>11.0</v>
      </c>
      <c r="T16" s="19"/>
      <c r="U16" s="157">
        <v>16.0</v>
      </c>
      <c r="V16" s="153">
        <v>-17.26</v>
      </c>
      <c r="W16" s="156">
        <v>26.71205020920502</v>
      </c>
      <c r="X16" s="19"/>
      <c r="Y16" s="128"/>
    </row>
    <row r="17">
      <c r="A17" s="376" t="s">
        <v>1314</v>
      </c>
      <c r="B17" s="19"/>
      <c r="C17" s="156">
        <v>5.87</v>
      </c>
      <c r="D17" s="19"/>
      <c r="E17" s="156">
        <v>25.01</v>
      </c>
      <c r="F17" s="19"/>
      <c r="G17" s="153">
        <v>0.0</v>
      </c>
      <c r="H17" s="185">
        <v>35.0</v>
      </c>
      <c r="I17" s="19"/>
      <c r="J17" s="157">
        <v>2.26</v>
      </c>
      <c r="K17" s="157">
        <v>0.67</v>
      </c>
      <c r="L17" s="157">
        <v>2.65</v>
      </c>
      <c r="M17" s="157">
        <v>12.91</v>
      </c>
      <c r="N17" s="157">
        <v>-2.0</v>
      </c>
      <c r="O17" s="157">
        <v>346.0</v>
      </c>
      <c r="P17" s="157">
        <v>474.0</v>
      </c>
      <c r="Q17" s="186">
        <v>260.0</v>
      </c>
      <c r="R17" s="19"/>
      <c r="S17" s="186">
        <v>12.0</v>
      </c>
      <c r="T17" s="19"/>
      <c r="U17" s="157">
        <v>11.0</v>
      </c>
      <c r="V17" s="153">
        <v>-7.46</v>
      </c>
      <c r="W17" s="156">
        <v>27.921413612565445</v>
      </c>
      <c r="X17" s="19"/>
      <c r="Y17" s="128"/>
    </row>
    <row r="18">
      <c r="A18" s="376" t="s">
        <v>1315</v>
      </c>
      <c r="B18" s="19"/>
      <c r="C18" s="156">
        <v>115.24</v>
      </c>
      <c r="D18" s="19"/>
      <c r="E18" s="156">
        <v>0.0</v>
      </c>
      <c r="F18" s="19"/>
      <c r="G18" s="153">
        <v>0.0</v>
      </c>
      <c r="H18" s="185">
        <v>81.0</v>
      </c>
      <c r="I18" s="19"/>
      <c r="J18" s="157">
        <v>15.94</v>
      </c>
      <c r="K18" s="157">
        <v>-0.65</v>
      </c>
      <c r="L18" s="157">
        <v>-0.36</v>
      </c>
      <c r="M18" s="157">
        <v>-0.34</v>
      </c>
      <c r="N18" s="157">
        <v>-1.0</v>
      </c>
      <c r="O18" s="157">
        <v>240.0</v>
      </c>
      <c r="P18" s="157">
        <v>328.0</v>
      </c>
      <c r="Q18" s="186">
        <v>200.0</v>
      </c>
      <c r="R18" s="19"/>
      <c r="S18" s="186">
        <v>8.0</v>
      </c>
      <c r="T18" s="19"/>
      <c r="U18" s="157">
        <v>10.0</v>
      </c>
      <c r="V18" s="153">
        <v>5.2</v>
      </c>
      <c r="W18" s="156">
        <v>30.5035625</v>
      </c>
      <c r="X18" s="19"/>
      <c r="Y18" s="128"/>
    </row>
    <row r="19">
      <c r="A19" s="376" t="s">
        <v>1316</v>
      </c>
      <c r="B19" s="19"/>
      <c r="C19" s="156">
        <v>16.77</v>
      </c>
      <c r="D19" s="19"/>
      <c r="E19" s="156">
        <v>0.0</v>
      </c>
      <c r="F19" s="19"/>
      <c r="G19" s="153">
        <v>0.0</v>
      </c>
      <c r="H19" s="185">
        <v>26.0</v>
      </c>
      <c r="I19" s="19"/>
      <c r="J19" s="157">
        <v>25.21</v>
      </c>
      <c r="K19" s="157">
        <v>14.03</v>
      </c>
      <c r="L19" s="157">
        <v>-3.67</v>
      </c>
      <c r="M19" s="157">
        <v>-3.21</v>
      </c>
      <c r="N19" s="157">
        <v>0.0</v>
      </c>
      <c r="O19" s="157">
        <v>306.0</v>
      </c>
      <c r="P19" s="157">
        <v>378.0</v>
      </c>
      <c r="Q19" s="186">
        <v>299.0</v>
      </c>
      <c r="R19" s="19"/>
      <c r="S19" s="186">
        <v>13.0</v>
      </c>
      <c r="T19" s="19"/>
      <c r="U19" s="157">
        <v>23.0</v>
      </c>
      <c r="V19" s="153">
        <v>1.32</v>
      </c>
      <c r="W19" s="156">
        <v>27.138648648648648</v>
      </c>
      <c r="X19" s="19"/>
      <c r="Y19" s="128"/>
    </row>
    <row r="20">
      <c r="A20" s="376" t="s">
        <v>1317</v>
      </c>
      <c r="B20" s="19"/>
      <c r="C20" s="156">
        <v>197.91</v>
      </c>
      <c r="D20" s="19"/>
      <c r="E20" s="156">
        <v>0.0</v>
      </c>
      <c r="F20" s="19"/>
      <c r="G20" s="153">
        <v>0.0</v>
      </c>
      <c r="H20" s="185">
        <v>73.0</v>
      </c>
      <c r="I20" s="19"/>
      <c r="J20" s="157">
        <v>0.0</v>
      </c>
      <c r="K20" s="157">
        <v>0.0</v>
      </c>
      <c r="L20" s="157">
        <v>0.0</v>
      </c>
      <c r="M20" s="157">
        <v>0.0</v>
      </c>
      <c r="N20" s="157">
        <v>0.0</v>
      </c>
      <c r="O20" s="157">
        <v>324.0</v>
      </c>
      <c r="P20" s="157">
        <v>427.5</v>
      </c>
      <c r="Q20" s="186">
        <v>360.0</v>
      </c>
      <c r="R20" s="19"/>
      <c r="S20" s="186">
        <v>11.0</v>
      </c>
      <c r="T20" s="19"/>
      <c r="U20" s="157">
        <v>20.0</v>
      </c>
      <c r="V20" s="153">
        <v>1.31</v>
      </c>
      <c r="W20" s="156">
        <v>23.938380952380953</v>
      </c>
      <c r="X20" s="19"/>
      <c r="Y20" s="128"/>
    </row>
    <row r="21">
      <c r="A21" s="376" t="s">
        <v>1318</v>
      </c>
      <c r="B21" s="19"/>
      <c r="C21" s="156">
        <v>36.65</v>
      </c>
      <c r="D21" s="19"/>
      <c r="E21" s="156">
        <v>24.41</v>
      </c>
      <c r="F21" s="19"/>
      <c r="G21" s="153">
        <v>0.0</v>
      </c>
      <c r="H21" s="185">
        <v>15.0</v>
      </c>
      <c r="I21" s="19"/>
      <c r="J21" s="157">
        <v>4.03</v>
      </c>
      <c r="K21" s="157">
        <v>0.63</v>
      </c>
      <c r="L21" s="157">
        <v>0.03</v>
      </c>
      <c r="M21" s="157">
        <v>0.27</v>
      </c>
      <c r="N21" s="157">
        <v>-2.0</v>
      </c>
      <c r="O21" s="157">
        <v>201.0</v>
      </c>
      <c r="P21" s="157">
        <v>210.5</v>
      </c>
      <c r="Q21" s="186">
        <v>167.5</v>
      </c>
      <c r="R21" s="19"/>
      <c r="S21" s="186">
        <v>5.0</v>
      </c>
      <c r="T21" s="19"/>
      <c r="U21" s="157">
        <v>10.0</v>
      </c>
      <c r="V21" s="153">
        <v>0.67</v>
      </c>
      <c r="W21" s="156">
        <v>24.762788461538463</v>
      </c>
      <c r="X21" s="19"/>
      <c r="Y21" s="128"/>
    </row>
    <row r="22">
      <c r="A22" s="170" t="s">
        <v>43</v>
      </c>
      <c r="B22" s="19"/>
      <c r="C22" s="177">
        <v>526.15</v>
      </c>
      <c r="D22" s="19"/>
      <c r="E22" s="177">
        <v>49.42</v>
      </c>
      <c r="F22" s="19"/>
      <c r="G22" s="174">
        <v>0.0</v>
      </c>
      <c r="H22" s="170">
        <v>306.0</v>
      </c>
      <c r="I22" s="19"/>
      <c r="J22" s="178">
        <v>77.97</v>
      </c>
      <c r="K22" s="178">
        <v>19.11</v>
      </c>
      <c r="L22" s="178">
        <v>2.48</v>
      </c>
      <c r="M22" s="178">
        <v>12.63</v>
      </c>
      <c r="N22" s="178">
        <v>-5.0</v>
      </c>
      <c r="O22" s="178">
        <v>2391.0</v>
      </c>
      <c r="P22" s="178">
        <v>2803.5</v>
      </c>
      <c r="Q22" s="193">
        <v>2168.0</v>
      </c>
      <c r="R22" s="19"/>
      <c r="S22" s="193">
        <v>76.0</v>
      </c>
      <c r="T22" s="19"/>
      <c r="U22" s="178">
        <v>105.0</v>
      </c>
      <c r="V22" s="174">
        <v>-32.33</v>
      </c>
      <c r="W22" s="177">
        <v>27.3837611940298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11373.41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1303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11547.868414285715</v>
      </c>
      <c r="E2" s="3"/>
      <c r="F2" s="136">
        <v>-0.01510741272994539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1319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1320</v>
      </c>
      <c r="B5" s="19"/>
      <c r="C5" s="150">
        <v>13006.37</v>
      </c>
      <c r="D5" s="19"/>
      <c r="E5" s="150">
        <v>22761.1475</v>
      </c>
      <c r="F5" s="19"/>
      <c r="G5" s="151">
        <v>-0.17586630060017797</v>
      </c>
      <c r="H5" s="152">
        <v>-0.24466338259441708</v>
      </c>
      <c r="I5" s="19"/>
      <c r="J5" s="151">
        <v>0.2716991750965104</v>
      </c>
      <c r="K5" s="151">
        <v>0.2890640662998208</v>
      </c>
      <c r="L5" s="151">
        <v>0.01736489120331038</v>
      </c>
      <c r="M5" s="151">
        <v>0.26423788497482387</v>
      </c>
      <c r="N5" s="151">
        <v>0.5533019512746447</v>
      </c>
      <c r="O5" s="153">
        <v>48.53123134328358</v>
      </c>
      <c r="P5" s="154">
        <v>30.0733898305085</v>
      </c>
      <c r="Q5" s="155">
        <v>3.73868131868132</v>
      </c>
      <c r="R5" s="19"/>
      <c r="S5" s="156">
        <v>1053.29</v>
      </c>
      <c r="T5" s="19"/>
      <c r="U5" s="157">
        <v>2242.17548184</v>
      </c>
      <c r="V5" s="153">
        <v>1415.87</v>
      </c>
      <c r="W5" s="156">
        <v>13955.9276</v>
      </c>
      <c r="X5" s="19"/>
      <c r="Y5" s="128"/>
    </row>
    <row r="6">
      <c r="A6" s="376" t="s">
        <v>1321</v>
      </c>
      <c r="B6" s="19"/>
      <c r="C6" s="150">
        <v>14119.53</v>
      </c>
      <c r="D6" s="19"/>
      <c r="E6" s="150">
        <v>24709.1775</v>
      </c>
      <c r="F6" s="19"/>
      <c r="G6" s="151">
        <v>-0.12308027684755497</v>
      </c>
      <c r="H6" s="152">
        <v>-0.18649045521292218</v>
      </c>
      <c r="I6" s="19"/>
      <c r="J6" s="151">
        <v>0.2906123645758747</v>
      </c>
      <c r="K6" s="151">
        <v>0.31864346051178755</v>
      </c>
      <c r="L6" s="151">
        <v>0.02803109593591288</v>
      </c>
      <c r="M6" s="151">
        <v>0.26704718924780074</v>
      </c>
      <c r="N6" s="151">
        <v>0.5856906497595883</v>
      </c>
      <c r="O6" s="153">
        <v>50.789676258992806</v>
      </c>
      <c r="P6" s="154">
        <v>27.3250915750916</v>
      </c>
      <c r="Q6" s="155">
        <v>4.40319677219119</v>
      </c>
      <c r="R6" s="19"/>
      <c r="S6" s="156">
        <v>634.68</v>
      </c>
      <c r="T6" s="19"/>
      <c r="U6" s="157">
        <v>1297.29459801</v>
      </c>
      <c r="V6" s="153">
        <v>1286.11</v>
      </c>
      <c r="W6" s="156">
        <v>10929.7596</v>
      </c>
      <c r="X6" s="19"/>
      <c r="Y6" s="128"/>
    </row>
    <row r="7">
      <c r="A7" s="376" t="s">
        <v>1322</v>
      </c>
      <c r="B7" s="19"/>
      <c r="C7" s="150">
        <v>11314.84</v>
      </c>
      <c r="D7" s="19"/>
      <c r="E7" s="150">
        <v>19800.97</v>
      </c>
      <c r="F7" s="19"/>
      <c r="G7" s="151">
        <v>-0.03981086170450197</v>
      </c>
      <c r="H7" s="152">
        <v>-0.23119266055045873</v>
      </c>
      <c r="I7" s="19"/>
      <c r="J7" s="151">
        <v>0.28496646881440657</v>
      </c>
      <c r="K7" s="151">
        <v>0.2891491616319807</v>
      </c>
      <c r="L7" s="151">
        <v>0.004182692817574088</v>
      </c>
      <c r="M7" s="151">
        <v>0.29578361691371685</v>
      </c>
      <c r="N7" s="151">
        <v>0.5849327785456975</v>
      </c>
      <c r="O7" s="153">
        <v>47.342426778242675</v>
      </c>
      <c r="P7" s="154">
        <v>27.4445156695157</v>
      </c>
      <c r="Q7" s="155">
        <v>5.42576489533011</v>
      </c>
      <c r="R7" s="19"/>
      <c r="S7" s="156">
        <v>444.03</v>
      </c>
      <c r="T7" s="19"/>
      <c r="U7" s="157">
        <v>932.02339948</v>
      </c>
      <c r="V7" s="153">
        <v>1148.15</v>
      </c>
      <c r="W7" s="156">
        <v>9048.508</v>
      </c>
      <c r="X7" s="19"/>
      <c r="Y7" s="128"/>
    </row>
    <row r="8">
      <c r="A8" s="376" t="s">
        <v>1323</v>
      </c>
      <c r="B8" s="19"/>
      <c r="C8" s="150">
        <v>10604.05</v>
      </c>
      <c r="D8" s="19"/>
      <c r="E8" s="150">
        <v>18557.0875</v>
      </c>
      <c r="F8" s="19"/>
      <c r="G8" s="151">
        <v>0.16170064986568858</v>
      </c>
      <c r="H8" s="152">
        <v>0.039886039886039885</v>
      </c>
      <c r="I8" s="19"/>
      <c r="J8" s="151">
        <v>0.2512285400389474</v>
      </c>
      <c r="K8" s="151">
        <v>0.33961525077682586</v>
      </c>
      <c r="L8" s="151">
        <v>0.08838671073787845</v>
      </c>
      <c r="M8" s="151">
        <v>0.3551199777443524</v>
      </c>
      <c r="N8" s="151">
        <v>0.6947352285211782</v>
      </c>
      <c r="O8" s="153">
        <v>48.86658986175115</v>
      </c>
      <c r="P8" s="154">
        <v>30.6495495495495</v>
      </c>
      <c r="Q8" s="155">
        <v>4.29295580110497</v>
      </c>
      <c r="R8" s="19"/>
      <c r="S8" s="156">
        <v>375.15</v>
      </c>
      <c r="T8" s="19"/>
      <c r="U8" s="157">
        <v>837.78990813</v>
      </c>
      <c r="V8" s="153">
        <v>826.54</v>
      </c>
      <c r="W8" s="156">
        <v>5100.6363</v>
      </c>
      <c r="X8" s="19"/>
      <c r="Y8" s="128"/>
    </row>
    <row r="9">
      <c r="A9" s="376" t="s">
        <v>1324</v>
      </c>
      <c r="B9" s="19"/>
      <c r="C9" s="150">
        <v>12924.17</v>
      </c>
      <c r="D9" s="19"/>
      <c r="E9" s="150">
        <v>22617.2975</v>
      </c>
      <c r="F9" s="19"/>
      <c r="G9" s="151">
        <v>0.21810986218687617</v>
      </c>
      <c r="H9" s="152">
        <v>0.14814814814814814</v>
      </c>
      <c r="I9" s="19"/>
      <c r="J9" s="151">
        <v>0.2698246773293759</v>
      </c>
      <c r="K9" s="151">
        <v>0.2494525219027605</v>
      </c>
      <c r="L9" s="151">
        <v>-0.020372155426615402</v>
      </c>
      <c r="M9" s="151">
        <v>0.2786197643639785</v>
      </c>
      <c r="N9" s="151">
        <v>0.528072286266739</v>
      </c>
      <c r="O9" s="153">
        <v>48.77045283018868</v>
      </c>
      <c r="P9" s="154">
        <v>28.9485245901639</v>
      </c>
      <c r="Q9" s="155">
        <v>7.51484110885734</v>
      </c>
      <c r="R9" s="19"/>
      <c r="S9" s="156">
        <v>942.18</v>
      </c>
      <c r="T9" s="19"/>
      <c r="U9" s="157">
        <v>1657.45430116</v>
      </c>
      <c r="V9" s="153">
        <v>1559.17</v>
      </c>
      <c r="W9" s="156">
        <v>10990.8418</v>
      </c>
      <c r="X9" s="19"/>
      <c r="Y9" s="128"/>
    </row>
    <row r="10">
      <c r="A10" s="376" t="s">
        <v>1325</v>
      </c>
      <c r="B10" s="19"/>
      <c r="C10" s="150">
        <v>11740.59</v>
      </c>
      <c r="D10" s="19"/>
      <c r="E10" s="150">
        <v>20546.0325</v>
      </c>
      <c r="F10" s="19"/>
      <c r="G10" s="151">
        <v>0.056443079115871764</v>
      </c>
      <c r="H10" s="152">
        <v>0.05982905982905983</v>
      </c>
      <c r="I10" s="19"/>
      <c r="J10" s="151">
        <v>0.3022480130896318</v>
      </c>
      <c r="K10" s="151">
        <v>0.30995324766472554</v>
      </c>
      <c r="L10" s="151">
        <v>0.007705234575093756</v>
      </c>
      <c r="M10" s="151">
        <v>0.2997934941940737</v>
      </c>
      <c r="N10" s="151">
        <v>0.6097467418587993</v>
      </c>
      <c r="O10" s="153">
        <v>43.16393382352941</v>
      </c>
      <c r="P10" s="154">
        <v>23.1612535612536</v>
      </c>
      <c r="Q10" s="155">
        <v>4.96160164271047</v>
      </c>
      <c r="R10" s="19"/>
      <c r="S10" s="156">
        <v>459.2</v>
      </c>
      <c r="T10" s="19"/>
      <c r="U10" s="157">
        <v>1018.60496716</v>
      </c>
      <c r="V10" s="153">
        <v>1058.87</v>
      </c>
      <c r="W10" s="156">
        <v>11246.8398</v>
      </c>
      <c r="X10" s="19"/>
      <c r="Y10" s="128"/>
    </row>
    <row r="11">
      <c r="A11" s="376" t="s">
        <v>1326</v>
      </c>
      <c r="B11" s="19"/>
      <c r="C11" s="150">
        <v>5904.32</v>
      </c>
      <c r="D11" s="19"/>
      <c r="E11" s="150">
        <v>10332.56</v>
      </c>
      <c r="F11" s="19"/>
      <c r="G11" s="151">
        <v>-0.06526633083092433</v>
      </c>
      <c r="H11" s="152">
        <v>-0.1893687707641196</v>
      </c>
      <c r="I11" s="19"/>
      <c r="J11" s="151">
        <v>0.29809529293805215</v>
      </c>
      <c r="K11" s="151">
        <v>0.318945704162376</v>
      </c>
      <c r="L11" s="151">
        <v>0.020850411224323885</v>
      </c>
      <c r="M11" s="151">
        <v>0.45781800444420356</v>
      </c>
      <c r="N11" s="151">
        <v>0.7767637086065796</v>
      </c>
      <c r="O11" s="153">
        <v>34.327441860465115</v>
      </c>
      <c r="P11" s="154">
        <v>24.5115264797508</v>
      </c>
      <c r="Q11" s="155">
        <v>3.57199730094467</v>
      </c>
      <c r="R11" s="19"/>
      <c r="S11" s="156">
        <v>247.23</v>
      </c>
      <c r="T11" s="19"/>
      <c r="U11" s="157">
        <v>640.41128644</v>
      </c>
      <c r="V11" s="153">
        <v>504.71</v>
      </c>
      <c r="W11" s="156">
        <v>6549.4196</v>
      </c>
      <c r="X11" s="19"/>
      <c r="Y11" s="128"/>
    </row>
    <row r="12">
      <c r="A12" s="170" t="s">
        <v>43</v>
      </c>
      <c r="B12" s="19"/>
      <c r="C12" s="171">
        <v>79613.87</v>
      </c>
      <c r="D12" s="19"/>
      <c r="E12" s="171">
        <v>139324.2725</v>
      </c>
      <c r="F12" s="19"/>
      <c r="G12" s="172">
        <v>-0.01510741272994539</v>
      </c>
      <c r="H12" s="173">
        <v>-0.10422202539120165</v>
      </c>
      <c r="I12" s="19"/>
      <c r="J12" s="172">
        <v>0.28037074444440396</v>
      </c>
      <c r="K12" s="172">
        <v>0.2999213830454417</v>
      </c>
      <c r="L12" s="172">
        <v>0.019550638601037732</v>
      </c>
      <c r="M12" s="172">
        <v>0.30325867213841007</v>
      </c>
      <c r="N12" s="172">
        <v>0.6031800551838518</v>
      </c>
      <c r="O12" s="174">
        <v>46.5306078316774</v>
      </c>
      <c r="P12" s="175">
        <v>27.7375076546234</v>
      </c>
      <c r="Q12" s="176">
        <v>4.96471897607123</v>
      </c>
      <c r="R12" s="19"/>
      <c r="S12" s="177">
        <v>4155.76</v>
      </c>
      <c r="T12" s="19"/>
      <c r="U12" s="178">
        <v>8625.75394222</v>
      </c>
      <c r="V12" s="174">
        <v>7799.42</v>
      </c>
      <c r="W12" s="177">
        <v>67821.9327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1327</v>
      </c>
      <c r="B15" s="19"/>
      <c r="C15" s="156">
        <v>184.19</v>
      </c>
      <c r="D15" s="19"/>
      <c r="E15" s="156">
        <v>0.0</v>
      </c>
      <c r="F15" s="19"/>
      <c r="G15" s="153">
        <v>0.0</v>
      </c>
      <c r="H15" s="185">
        <v>84.0</v>
      </c>
      <c r="I15" s="19"/>
      <c r="J15" s="157">
        <v>26.94</v>
      </c>
      <c r="K15" s="157">
        <v>-5.78</v>
      </c>
      <c r="L15" s="157">
        <v>7.28</v>
      </c>
      <c r="M15" s="157">
        <v>5.08</v>
      </c>
      <c r="N15" s="157">
        <v>0.0</v>
      </c>
      <c r="O15" s="157">
        <v>555.0</v>
      </c>
      <c r="P15" s="157">
        <v>582.0</v>
      </c>
      <c r="Q15" s="186">
        <v>530.5</v>
      </c>
      <c r="R15" s="19"/>
      <c r="S15" s="186">
        <v>26.0</v>
      </c>
      <c r="T15" s="19"/>
      <c r="U15" s="157">
        <v>26.0</v>
      </c>
      <c r="V15" s="153">
        <v>-37.52</v>
      </c>
      <c r="W15" s="156">
        <v>29.61271264367816</v>
      </c>
      <c r="X15" s="19"/>
      <c r="Y15" s="128"/>
    </row>
    <row r="16">
      <c r="A16" s="376" t="s">
        <v>1328</v>
      </c>
      <c r="B16" s="19"/>
      <c r="C16" s="156">
        <v>189.31</v>
      </c>
      <c r="D16" s="19"/>
      <c r="E16" s="156">
        <v>0.0</v>
      </c>
      <c r="F16" s="19"/>
      <c r="G16" s="153">
        <v>0.0</v>
      </c>
      <c r="H16" s="185">
        <v>60.0</v>
      </c>
      <c r="I16" s="19"/>
      <c r="J16" s="157">
        <v>8.59</v>
      </c>
      <c r="K16" s="157">
        <v>4.45</v>
      </c>
      <c r="L16" s="157">
        <v>0.81</v>
      </c>
      <c r="M16" s="157">
        <v>10.65</v>
      </c>
      <c r="N16" s="157">
        <v>0.0</v>
      </c>
      <c r="O16" s="157">
        <v>616.0</v>
      </c>
      <c r="P16" s="157">
        <v>302.0</v>
      </c>
      <c r="Q16" s="186">
        <v>458.0</v>
      </c>
      <c r="R16" s="19"/>
      <c r="S16" s="186">
        <v>13.0</v>
      </c>
      <c r="T16" s="19"/>
      <c r="U16" s="157">
        <v>14.0</v>
      </c>
      <c r="V16" s="153">
        <v>-5.81</v>
      </c>
      <c r="W16" s="156">
        <v>26.953001912045888</v>
      </c>
      <c r="X16" s="19"/>
      <c r="Y16" s="128"/>
    </row>
    <row r="17">
      <c r="A17" s="376" t="s">
        <v>1329</v>
      </c>
      <c r="B17" s="19"/>
      <c r="C17" s="156">
        <v>166.07</v>
      </c>
      <c r="D17" s="19"/>
      <c r="E17" s="156">
        <v>25.01</v>
      </c>
      <c r="F17" s="19"/>
      <c r="G17" s="153">
        <v>0.0</v>
      </c>
      <c r="H17" s="185">
        <v>66.0</v>
      </c>
      <c r="I17" s="19"/>
      <c r="J17" s="157">
        <v>2.69</v>
      </c>
      <c r="K17" s="157">
        <v>-0.02</v>
      </c>
      <c r="L17" s="157">
        <v>2.04</v>
      </c>
      <c r="M17" s="157">
        <v>8.71</v>
      </c>
      <c r="N17" s="157">
        <v>8.0</v>
      </c>
      <c r="O17" s="157">
        <v>430.0</v>
      </c>
      <c r="P17" s="157">
        <v>463.0</v>
      </c>
      <c r="Q17" s="186">
        <v>279.5</v>
      </c>
      <c r="R17" s="19"/>
      <c r="S17" s="186">
        <v>17.0</v>
      </c>
      <c r="T17" s="19"/>
      <c r="U17" s="157">
        <v>14.0</v>
      </c>
      <c r="V17" s="153">
        <v>-58.55</v>
      </c>
      <c r="W17" s="156">
        <v>27.994326424870465</v>
      </c>
      <c r="X17" s="19"/>
      <c r="Y17" s="128"/>
    </row>
    <row r="18">
      <c r="A18" s="376" t="s">
        <v>1330</v>
      </c>
      <c r="B18" s="19"/>
      <c r="C18" s="156">
        <v>356.64</v>
      </c>
      <c r="D18" s="19"/>
      <c r="E18" s="156">
        <v>0.0</v>
      </c>
      <c r="F18" s="19"/>
      <c r="G18" s="153">
        <v>0.0</v>
      </c>
      <c r="H18" s="185">
        <v>178.0</v>
      </c>
      <c r="I18" s="19"/>
      <c r="J18" s="157">
        <v>29.17</v>
      </c>
      <c r="K18" s="157">
        <v>-1.16</v>
      </c>
      <c r="L18" s="157">
        <v>2.73</v>
      </c>
      <c r="M18" s="157">
        <v>7.03</v>
      </c>
      <c r="N18" s="157">
        <v>251.0</v>
      </c>
      <c r="O18" s="157">
        <v>97.0</v>
      </c>
      <c r="P18" s="157">
        <v>193.0</v>
      </c>
      <c r="Q18" s="186">
        <v>128.0</v>
      </c>
      <c r="R18" s="19"/>
      <c r="S18" s="186">
        <v>5.0</v>
      </c>
      <c r="T18" s="19"/>
      <c r="U18" s="157">
        <v>3.0</v>
      </c>
      <c r="V18" s="153">
        <v>2.81</v>
      </c>
      <c r="W18" s="156">
        <v>31.043782991202345</v>
      </c>
      <c r="X18" s="19"/>
      <c r="Y18" s="128"/>
    </row>
    <row r="19">
      <c r="A19" s="376" t="s">
        <v>1331</v>
      </c>
      <c r="B19" s="19"/>
      <c r="C19" s="156">
        <v>47.71</v>
      </c>
      <c r="D19" s="19"/>
      <c r="E19" s="156">
        <v>0.0</v>
      </c>
      <c r="F19" s="19"/>
      <c r="G19" s="153">
        <v>0.0</v>
      </c>
      <c r="H19" s="185">
        <v>66.0</v>
      </c>
      <c r="I19" s="19"/>
      <c r="J19" s="157">
        <v>40.9</v>
      </c>
      <c r="K19" s="157">
        <v>0.42</v>
      </c>
      <c r="L19" s="157">
        <v>-3.67</v>
      </c>
      <c r="M19" s="157">
        <v>-4.23</v>
      </c>
      <c r="N19" s="157">
        <v>3.0</v>
      </c>
      <c r="O19" s="157">
        <v>379.0</v>
      </c>
      <c r="P19" s="157">
        <v>450.0</v>
      </c>
      <c r="Q19" s="186">
        <v>429.0</v>
      </c>
      <c r="R19" s="19"/>
      <c r="S19" s="186">
        <v>9.0</v>
      </c>
      <c r="T19" s="19"/>
      <c r="U19" s="157">
        <v>19.0</v>
      </c>
      <c r="V19" s="153">
        <v>1.68</v>
      </c>
      <c r="W19" s="156">
        <v>27.130105263157894</v>
      </c>
      <c r="X19" s="19"/>
      <c r="Y19" s="128"/>
    </row>
    <row r="20">
      <c r="A20" s="376" t="s">
        <v>1332</v>
      </c>
      <c r="B20" s="19"/>
      <c r="C20" s="156">
        <v>365.05</v>
      </c>
      <c r="D20" s="19"/>
      <c r="E20" s="156">
        <v>0.0</v>
      </c>
      <c r="F20" s="19"/>
      <c r="G20" s="153">
        <v>0.0</v>
      </c>
      <c r="H20" s="185">
        <v>152.0</v>
      </c>
      <c r="I20" s="19"/>
      <c r="J20" s="157">
        <v>45.45</v>
      </c>
      <c r="K20" s="157">
        <v>0.0</v>
      </c>
      <c r="L20" s="157">
        <v>0.0</v>
      </c>
      <c r="M20" s="157">
        <v>0.0</v>
      </c>
      <c r="N20" s="157">
        <v>0.0</v>
      </c>
      <c r="O20" s="157">
        <v>118.0</v>
      </c>
      <c r="P20" s="157">
        <v>272.5</v>
      </c>
      <c r="Q20" s="186">
        <v>216.0</v>
      </c>
      <c r="R20" s="19"/>
      <c r="S20" s="186">
        <v>21.0</v>
      </c>
      <c r="T20" s="19"/>
      <c r="U20" s="157">
        <v>13.0</v>
      </c>
      <c r="V20" s="153">
        <v>3.68</v>
      </c>
      <c r="W20" s="156">
        <v>25.018376068376067</v>
      </c>
      <c r="X20" s="19"/>
      <c r="Y20" s="128"/>
    </row>
    <row r="21">
      <c r="A21" s="376" t="s">
        <v>1333</v>
      </c>
      <c r="B21" s="19"/>
      <c r="C21" s="156">
        <v>73.86</v>
      </c>
      <c r="D21" s="19"/>
      <c r="E21" s="156">
        <v>24.41</v>
      </c>
      <c r="F21" s="19"/>
      <c r="G21" s="153">
        <v>0.0</v>
      </c>
      <c r="H21" s="185">
        <v>37.0</v>
      </c>
      <c r="I21" s="19"/>
      <c r="J21" s="157">
        <v>41.51</v>
      </c>
      <c r="K21" s="157">
        <v>1.42</v>
      </c>
      <c r="L21" s="157">
        <v>0.03</v>
      </c>
      <c r="M21" s="157">
        <v>0.27</v>
      </c>
      <c r="N21" s="157">
        <v>1.0</v>
      </c>
      <c r="O21" s="157">
        <v>122.0</v>
      </c>
      <c r="P21" s="157">
        <v>149.0</v>
      </c>
      <c r="Q21" s="186">
        <v>98.0</v>
      </c>
      <c r="R21" s="19"/>
      <c r="S21" s="186">
        <v>5.0</v>
      </c>
      <c r="T21" s="19"/>
      <c r="U21" s="157">
        <v>8.0</v>
      </c>
      <c r="V21" s="153">
        <v>17.5</v>
      </c>
      <c r="W21" s="156">
        <v>25.504956896551725</v>
      </c>
      <c r="X21" s="19"/>
      <c r="Y21" s="128"/>
    </row>
    <row r="22">
      <c r="A22" s="170" t="s">
        <v>43</v>
      </c>
      <c r="B22" s="19"/>
      <c r="C22" s="177">
        <v>1382.83</v>
      </c>
      <c r="D22" s="19"/>
      <c r="E22" s="177">
        <v>49.42</v>
      </c>
      <c r="F22" s="19"/>
      <c r="G22" s="174">
        <v>0.0</v>
      </c>
      <c r="H22" s="170">
        <v>643.0</v>
      </c>
      <c r="I22" s="19"/>
      <c r="J22" s="178">
        <v>195.25</v>
      </c>
      <c r="K22" s="178">
        <v>-0.67</v>
      </c>
      <c r="L22" s="178">
        <v>9.22</v>
      </c>
      <c r="M22" s="178">
        <v>27.51</v>
      </c>
      <c r="N22" s="178">
        <v>263.0</v>
      </c>
      <c r="O22" s="178">
        <v>2317.0</v>
      </c>
      <c r="P22" s="178">
        <v>2411.5</v>
      </c>
      <c r="Q22" s="193">
        <v>2139.0</v>
      </c>
      <c r="R22" s="19"/>
      <c r="S22" s="193">
        <v>96.0</v>
      </c>
      <c r="T22" s="19"/>
      <c r="U22" s="178">
        <v>97.0</v>
      </c>
      <c r="V22" s="174">
        <v>-76.21</v>
      </c>
      <c r="W22" s="177">
        <v>27.5812027972028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16921.571428571428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1303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17069.581928571428</v>
      </c>
      <c r="E2" s="3"/>
      <c r="F2" s="136">
        <v>-0.008671009086183703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1334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1335</v>
      </c>
      <c r="B5" s="19"/>
      <c r="C5" s="150">
        <v>21272.42</v>
      </c>
      <c r="D5" s="19"/>
      <c r="E5" s="150">
        <v>29781.388</v>
      </c>
      <c r="F5" s="19"/>
      <c r="G5" s="151">
        <v>-0.10827168825552277</v>
      </c>
      <c r="H5" s="152">
        <v>-0.2017353579175705</v>
      </c>
      <c r="I5" s="19"/>
      <c r="J5" s="151">
        <v>0.27316967227988165</v>
      </c>
      <c r="K5" s="151">
        <v>0.2848969416737729</v>
      </c>
      <c r="L5" s="151">
        <v>0.011727269393891245</v>
      </c>
      <c r="M5" s="151">
        <v>0.23791791436987422</v>
      </c>
      <c r="N5" s="151">
        <v>0.5228148560436471</v>
      </c>
      <c r="O5" s="153">
        <v>54.266377551020405</v>
      </c>
      <c r="P5" s="154">
        <v>33.4151292802236</v>
      </c>
      <c r="Q5" s="155">
        <v>6.34816597890876</v>
      </c>
      <c r="R5" s="19"/>
      <c r="S5" s="156">
        <v>1583.01</v>
      </c>
      <c r="T5" s="19"/>
      <c r="U5" s="157">
        <v>3429.03181586</v>
      </c>
      <c r="V5" s="153">
        <v>2306.1</v>
      </c>
      <c r="W5" s="156">
        <v>11655.154</v>
      </c>
      <c r="X5" s="19"/>
      <c r="Y5" s="128"/>
    </row>
    <row r="6">
      <c r="A6" s="376" t="s">
        <v>1336</v>
      </c>
      <c r="B6" s="19"/>
      <c r="C6" s="150">
        <v>20682.11</v>
      </c>
      <c r="D6" s="19"/>
      <c r="E6" s="150">
        <v>28954.954</v>
      </c>
      <c r="F6" s="19"/>
      <c r="G6" s="151">
        <v>-0.09435285019856084</v>
      </c>
      <c r="H6" s="152">
        <v>-0.17295597484276728</v>
      </c>
      <c r="I6" s="19"/>
      <c r="J6" s="151">
        <v>0.2886707400743928</v>
      </c>
      <c r="K6" s="151">
        <v>0.3067382534954122</v>
      </c>
      <c r="L6" s="151">
        <v>0.01806751342101942</v>
      </c>
      <c r="M6" s="151">
        <v>0.253563103571154</v>
      </c>
      <c r="N6" s="151">
        <v>0.5603013570665663</v>
      </c>
      <c r="O6" s="153">
        <v>53.58059585492228</v>
      </c>
      <c r="P6" s="154">
        <v>27.13407960199</v>
      </c>
      <c r="Q6" s="155">
        <v>4.20705958549223</v>
      </c>
      <c r="R6" s="19"/>
      <c r="S6" s="156">
        <v>947.51</v>
      </c>
      <c r="T6" s="19"/>
      <c r="U6" s="157">
        <v>1860.85938786</v>
      </c>
      <c r="V6" s="153">
        <v>1904.83</v>
      </c>
      <c r="W6" s="156">
        <v>9084.8614</v>
      </c>
      <c r="X6" s="19"/>
      <c r="Y6" s="128"/>
    </row>
    <row r="7">
      <c r="A7" s="376" t="s">
        <v>1337</v>
      </c>
      <c r="B7" s="19"/>
      <c r="C7" s="150">
        <v>16353.7</v>
      </c>
      <c r="D7" s="19"/>
      <c r="E7" s="150">
        <v>22895.18</v>
      </c>
      <c r="F7" s="19"/>
      <c r="G7" s="151">
        <v>-0.020308460407469895</v>
      </c>
      <c r="H7" s="152">
        <v>-0.19009370816599733</v>
      </c>
      <c r="I7" s="19"/>
      <c r="J7" s="151">
        <v>0.2832472162262974</v>
      </c>
      <c r="K7" s="151">
        <v>0.2871708787613812</v>
      </c>
      <c r="L7" s="151">
        <v>0.003923662535083803</v>
      </c>
      <c r="M7" s="151">
        <v>0.27502825660248137</v>
      </c>
      <c r="N7" s="151">
        <v>0.5621991353638626</v>
      </c>
      <c r="O7" s="153">
        <v>49.556666666666665</v>
      </c>
      <c r="P7" s="154">
        <v>25.7820552147239</v>
      </c>
      <c r="Q7" s="155">
        <v>4.91229096989967</v>
      </c>
      <c r="R7" s="19"/>
      <c r="S7" s="156">
        <v>582.61</v>
      </c>
      <c r="T7" s="19"/>
      <c r="U7" s="157">
        <v>1335.87506155</v>
      </c>
      <c r="V7" s="153">
        <v>1584.61</v>
      </c>
      <c r="W7" s="156">
        <v>7991.4482</v>
      </c>
      <c r="X7" s="19"/>
      <c r="Y7" s="128"/>
    </row>
    <row r="8">
      <c r="A8" s="376" t="s">
        <v>1338</v>
      </c>
      <c r="B8" s="19"/>
      <c r="C8" s="150">
        <v>14950.47</v>
      </c>
      <c r="D8" s="19"/>
      <c r="E8" s="150">
        <v>20930.658</v>
      </c>
      <c r="F8" s="19"/>
      <c r="G8" s="151">
        <v>0.09984271640104522</v>
      </c>
      <c r="H8" s="152">
        <v>-0.015841584158415842</v>
      </c>
      <c r="I8" s="19"/>
      <c r="J8" s="151">
        <v>0.24945971598217315</v>
      </c>
      <c r="K8" s="151">
        <v>0.3120137360230147</v>
      </c>
      <c r="L8" s="151">
        <v>0.06255402004084153</v>
      </c>
      <c r="M8" s="151">
        <v>0.32486737875130345</v>
      </c>
      <c r="N8" s="151">
        <v>0.6368811147743181</v>
      </c>
      <c r="O8" s="153">
        <v>52.6425</v>
      </c>
      <c r="P8" s="154">
        <v>30.8319444444444</v>
      </c>
      <c r="Q8" s="155">
        <v>4.44278002699055</v>
      </c>
      <c r="R8" s="19"/>
      <c r="S8" s="156">
        <v>528.49</v>
      </c>
      <c r="T8" s="19"/>
      <c r="U8" s="157">
        <v>1213.24934417</v>
      </c>
      <c r="V8" s="153">
        <v>1210.37</v>
      </c>
      <c r="W8" s="156">
        <v>5467.2608</v>
      </c>
      <c r="X8" s="19"/>
      <c r="Y8" s="128"/>
    </row>
    <row r="9">
      <c r="A9" s="376" t="s">
        <v>1339</v>
      </c>
      <c r="B9" s="19"/>
      <c r="C9" s="150">
        <v>19010.23</v>
      </c>
      <c r="D9" s="19"/>
      <c r="E9" s="150">
        <v>26614.322</v>
      </c>
      <c r="F9" s="19"/>
      <c r="G9" s="151">
        <v>0.227813878327119</v>
      </c>
      <c r="H9" s="152">
        <v>0.14869281045751634</v>
      </c>
      <c r="I9" s="19"/>
      <c r="J9" s="151">
        <v>0.27301984247428884</v>
      </c>
      <c r="K9" s="151">
        <v>0.2609711297548741</v>
      </c>
      <c r="L9" s="151">
        <v>-0.012048712719414757</v>
      </c>
      <c r="M9" s="151">
        <v>0.25749498033427265</v>
      </c>
      <c r="N9" s="151">
        <v>0.5184661100891468</v>
      </c>
      <c r="O9" s="153">
        <v>52.95328690807799</v>
      </c>
      <c r="P9" s="154">
        <v>32.7998011137629</v>
      </c>
      <c r="Q9" s="155">
        <v>11.8925846447306</v>
      </c>
      <c r="R9" s="19"/>
      <c r="S9" s="156">
        <v>1274.28</v>
      </c>
      <c r="T9" s="19"/>
      <c r="U9" s="157">
        <v>2249.50003764</v>
      </c>
      <c r="V9" s="153">
        <v>2140.39</v>
      </c>
      <c r="W9" s="156">
        <v>9253.6872</v>
      </c>
      <c r="X9" s="19"/>
      <c r="Y9" s="128"/>
    </row>
    <row r="10">
      <c r="A10" s="376" t="s">
        <v>1340</v>
      </c>
      <c r="B10" s="19"/>
      <c r="C10" s="150">
        <v>16493.39</v>
      </c>
      <c r="D10" s="19"/>
      <c r="E10" s="150">
        <v>23090.746</v>
      </c>
      <c r="F10" s="19"/>
      <c r="G10" s="151">
        <v>-0.03570378278386372</v>
      </c>
      <c r="H10" s="152">
        <v>-0.06153846153846154</v>
      </c>
      <c r="I10" s="19"/>
      <c r="J10" s="151">
        <v>0.29658790582166555</v>
      </c>
      <c r="K10" s="151">
        <v>0.3039527350047504</v>
      </c>
      <c r="L10" s="151">
        <v>0.0073648291830848605</v>
      </c>
      <c r="M10" s="151">
        <v>0.28743848293164714</v>
      </c>
      <c r="N10" s="151">
        <v>0.5913912179363976</v>
      </c>
      <c r="O10" s="153">
        <v>45.814972222222224</v>
      </c>
      <c r="P10" s="154">
        <v>24.3759487179487</v>
      </c>
      <c r="Q10" s="155">
        <v>6.09728096676737</v>
      </c>
      <c r="R10" s="19"/>
      <c r="S10" s="156">
        <v>618.28</v>
      </c>
      <c r="T10" s="19"/>
      <c r="U10" s="157">
        <v>1381.17962149</v>
      </c>
      <c r="V10" s="153">
        <v>1451.84</v>
      </c>
      <c r="W10" s="156">
        <v>9872.6631</v>
      </c>
      <c r="X10" s="19"/>
      <c r="Y10" s="128"/>
    </row>
    <row r="11">
      <c r="A11" s="376" t="s">
        <v>1341</v>
      </c>
      <c r="B11" s="19"/>
      <c r="C11" s="150">
        <v>9688.68</v>
      </c>
      <c r="D11" s="19"/>
      <c r="E11" s="150">
        <v>13564.152</v>
      </c>
      <c r="F11" s="19"/>
      <c r="G11" s="151">
        <v>-0.02350853110231578</v>
      </c>
      <c r="H11" s="152">
        <v>-0.16851441241685144</v>
      </c>
      <c r="I11" s="19"/>
      <c r="J11" s="151">
        <v>0.2920686822147083</v>
      </c>
      <c r="K11" s="151">
        <v>0.3080182026860212</v>
      </c>
      <c r="L11" s="151">
        <v>0.015949520471312914</v>
      </c>
      <c r="M11" s="151">
        <v>0.37650474574451837</v>
      </c>
      <c r="N11" s="151">
        <v>0.6845229484305395</v>
      </c>
      <c r="O11" s="153">
        <v>40.70873949579832</v>
      </c>
      <c r="P11" s="154">
        <v>29.5009861932939</v>
      </c>
      <c r="Q11" s="155">
        <v>5.98320070733864</v>
      </c>
      <c r="R11" s="19"/>
      <c r="S11" s="156">
        <v>361.62</v>
      </c>
      <c r="T11" s="19"/>
      <c r="U11" s="157">
        <v>915.08296901</v>
      </c>
      <c r="V11" s="153">
        <v>803.96</v>
      </c>
      <c r="W11" s="156">
        <v>8056.0674</v>
      </c>
      <c r="X11" s="19"/>
      <c r="Y11" s="128"/>
    </row>
    <row r="12">
      <c r="A12" s="170" t="s">
        <v>43</v>
      </c>
      <c r="B12" s="19"/>
      <c r="C12" s="171">
        <v>118451.0</v>
      </c>
      <c r="D12" s="19"/>
      <c r="E12" s="171">
        <v>165831.4</v>
      </c>
      <c r="F12" s="19"/>
      <c r="G12" s="172">
        <v>-0.008671009086183703</v>
      </c>
      <c r="H12" s="173">
        <v>-0.10803098247044435</v>
      </c>
      <c r="I12" s="19"/>
      <c r="J12" s="172">
        <v>0.2790575849929507</v>
      </c>
      <c r="K12" s="172">
        <v>0.29315178512633916</v>
      </c>
      <c r="L12" s="172">
        <v>0.014094200133388489</v>
      </c>
      <c r="M12" s="172">
        <v>0.27812063384859564</v>
      </c>
      <c r="N12" s="172">
        <v>0.5712724189749347</v>
      </c>
      <c r="O12" s="174">
        <v>50.4261387824606</v>
      </c>
      <c r="P12" s="175">
        <v>29.4048978449482</v>
      </c>
      <c r="Q12" s="176">
        <v>6.37566027566028</v>
      </c>
      <c r="R12" s="19"/>
      <c r="S12" s="177">
        <v>5895.8</v>
      </c>
      <c r="T12" s="19"/>
      <c r="U12" s="178">
        <v>12384.77823758</v>
      </c>
      <c r="V12" s="174">
        <v>11402.1</v>
      </c>
      <c r="W12" s="177">
        <v>61381.1421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1342</v>
      </c>
      <c r="B15" s="19"/>
      <c r="C15" s="156">
        <v>235.92</v>
      </c>
      <c r="D15" s="19"/>
      <c r="E15" s="156">
        <v>0.0</v>
      </c>
      <c r="F15" s="19"/>
      <c r="G15" s="153">
        <v>0.0</v>
      </c>
      <c r="H15" s="185">
        <v>136.0</v>
      </c>
      <c r="I15" s="19"/>
      <c r="J15" s="157">
        <v>28.52</v>
      </c>
      <c r="K15" s="157">
        <v>-6.0</v>
      </c>
      <c r="L15" s="157">
        <v>-2.94</v>
      </c>
      <c r="M15" s="157">
        <v>2.94</v>
      </c>
      <c r="N15" s="157">
        <v>8.0</v>
      </c>
      <c r="O15" s="157">
        <v>363.0</v>
      </c>
      <c r="P15" s="157">
        <v>460.0</v>
      </c>
      <c r="Q15" s="186">
        <v>364.0</v>
      </c>
      <c r="R15" s="19"/>
      <c r="S15" s="186">
        <v>22.0</v>
      </c>
      <c r="T15" s="19"/>
      <c r="U15" s="157">
        <v>21.0</v>
      </c>
      <c r="V15" s="153">
        <v>-32.64</v>
      </c>
      <c r="W15" s="156">
        <v>30.27300859598854</v>
      </c>
      <c r="X15" s="19"/>
      <c r="Y15" s="128"/>
    </row>
    <row r="16">
      <c r="A16" s="376" t="s">
        <v>1343</v>
      </c>
      <c r="B16" s="19"/>
      <c r="C16" s="156">
        <v>315.93</v>
      </c>
      <c r="D16" s="19"/>
      <c r="E16" s="156">
        <v>0.0</v>
      </c>
      <c r="F16" s="19"/>
      <c r="G16" s="153">
        <v>0.0</v>
      </c>
      <c r="H16" s="185">
        <v>81.0</v>
      </c>
      <c r="I16" s="19"/>
      <c r="J16" s="157">
        <v>16.72</v>
      </c>
      <c r="K16" s="157">
        <v>4.59</v>
      </c>
      <c r="L16" s="157">
        <v>0.81</v>
      </c>
      <c r="M16" s="157">
        <v>11.78</v>
      </c>
      <c r="N16" s="157">
        <v>0.0</v>
      </c>
      <c r="O16" s="157">
        <v>468.0</v>
      </c>
      <c r="P16" s="157">
        <v>207.0</v>
      </c>
      <c r="Q16" s="186">
        <v>382.0</v>
      </c>
      <c r="R16" s="19"/>
      <c r="S16" s="186">
        <v>10.0</v>
      </c>
      <c r="T16" s="19"/>
      <c r="U16" s="157">
        <v>12.0</v>
      </c>
      <c r="V16" s="153">
        <v>-8.67</v>
      </c>
      <c r="W16" s="156">
        <v>27.365708609271522</v>
      </c>
      <c r="X16" s="19"/>
      <c r="Y16" s="128"/>
    </row>
    <row r="17">
      <c r="A17" s="376" t="s">
        <v>1344</v>
      </c>
      <c r="B17" s="19"/>
      <c r="C17" s="156">
        <v>201.96</v>
      </c>
      <c r="D17" s="19"/>
      <c r="E17" s="156">
        <v>25.01</v>
      </c>
      <c r="F17" s="19"/>
      <c r="G17" s="153">
        <v>0.0</v>
      </c>
      <c r="H17" s="185">
        <v>91.0</v>
      </c>
      <c r="I17" s="19"/>
      <c r="J17" s="157">
        <v>2.69</v>
      </c>
      <c r="K17" s="157">
        <v>-0.02</v>
      </c>
      <c r="L17" s="157">
        <v>2.04</v>
      </c>
      <c r="M17" s="157">
        <v>8.71</v>
      </c>
      <c r="N17" s="157">
        <v>19.0</v>
      </c>
      <c r="O17" s="157">
        <v>344.0</v>
      </c>
      <c r="P17" s="157">
        <v>376.0</v>
      </c>
      <c r="Q17" s="186">
        <v>198.0</v>
      </c>
      <c r="R17" s="19"/>
      <c r="S17" s="186">
        <v>16.0</v>
      </c>
      <c r="T17" s="19"/>
      <c r="U17" s="157">
        <v>12.0</v>
      </c>
      <c r="V17" s="153">
        <v>-14.08</v>
      </c>
      <c r="W17" s="156">
        <v>27.687833037300177</v>
      </c>
      <c r="X17" s="19"/>
      <c r="Y17" s="128"/>
    </row>
    <row r="18">
      <c r="A18" s="376" t="s">
        <v>1345</v>
      </c>
      <c r="B18" s="19"/>
      <c r="C18" s="156">
        <v>407.73</v>
      </c>
      <c r="D18" s="19"/>
      <c r="E18" s="156">
        <v>0.0</v>
      </c>
      <c r="F18" s="19"/>
      <c r="G18" s="153">
        <v>0.0</v>
      </c>
      <c r="H18" s="185">
        <v>250.0</v>
      </c>
      <c r="I18" s="19"/>
      <c r="J18" s="157">
        <v>29.17</v>
      </c>
      <c r="K18" s="157">
        <v>-1.16</v>
      </c>
      <c r="L18" s="157">
        <v>2.73</v>
      </c>
      <c r="M18" s="157">
        <v>7.03</v>
      </c>
      <c r="N18" s="157">
        <v>251.0</v>
      </c>
      <c r="O18" s="157">
        <v>179.0</v>
      </c>
      <c r="P18" s="157">
        <v>254.0</v>
      </c>
      <c r="Q18" s="186">
        <v>194.0</v>
      </c>
      <c r="R18" s="19"/>
      <c r="S18" s="186">
        <v>2.0</v>
      </c>
      <c r="T18" s="19"/>
      <c r="U18" s="157">
        <v>0.0</v>
      </c>
      <c r="V18" s="153">
        <v>9.15</v>
      </c>
      <c r="W18" s="156">
        <v>31.887820512820515</v>
      </c>
      <c r="X18" s="19"/>
      <c r="Y18" s="128"/>
    </row>
    <row r="19">
      <c r="A19" s="376" t="s">
        <v>1346</v>
      </c>
      <c r="B19" s="19"/>
      <c r="C19" s="156">
        <v>95.57</v>
      </c>
      <c r="D19" s="19"/>
      <c r="E19" s="156">
        <v>0.0</v>
      </c>
      <c r="F19" s="19"/>
      <c r="G19" s="153">
        <v>0.0</v>
      </c>
      <c r="H19" s="185">
        <v>87.0</v>
      </c>
      <c r="I19" s="19"/>
      <c r="J19" s="157">
        <v>43.22</v>
      </c>
      <c r="K19" s="157">
        <v>1.34</v>
      </c>
      <c r="L19" s="157">
        <v>-3.67</v>
      </c>
      <c r="M19" s="157">
        <v>-3.85</v>
      </c>
      <c r="N19" s="157">
        <v>3.0</v>
      </c>
      <c r="O19" s="157">
        <v>268.0</v>
      </c>
      <c r="P19" s="157">
        <v>344.5</v>
      </c>
      <c r="Q19" s="186">
        <v>322.5</v>
      </c>
      <c r="R19" s="19"/>
      <c r="S19" s="186">
        <v>8.0</v>
      </c>
      <c r="T19" s="19"/>
      <c r="U19" s="157">
        <v>18.0</v>
      </c>
      <c r="V19" s="153">
        <v>1.97</v>
      </c>
      <c r="W19" s="156">
        <v>28.087481481481483</v>
      </c>
      <c r="X19" s="19"/>
      <c r="Y19" s="128"/>
    </row>
    <row r="20">
      <c r="A20" s="376" t="s">
        <v>1347</v>
      </c>
      <c r="B20" s="19"/>
      <c r="C20" s="156">
        <v>480.37</v>
      </c>
      <c r="D20" s="19"/>
      <c r="E20" s="156">
        <v>0.0</v>
      </c>
      <c r="F20" s="19"/>
      <c r="G20" s="153">
        <v>0.0</v>
      </c>
      <c r="H20" s="185">
        <v>207.0</v>
      </c>
      <c r="I20" s="19"/>
      <c r="J20" s="157">
        <v>61.29</v>
      </c>
      <c r="K20" s="157">
        <v>0.0</v>
      </c>
      <c r="L20" s="157">
        <v>0.0</v>
      </c>
      <c r="M20" s="157">
        <v>0.0</v>
      </c>
      <c r="N20" s="157">
        <v>0.0</v>
      </c>
      <c r="O20" s="157">
        <v>28.0</v>
      </c>
      <c r="P20" s="157">
        <v>197.5</v>
      </c>
      <c r="Q20" s="186">
        <v>125.5</v>
      </c>
      <c r="R20" s="19"/>
      <c r="S20" s="186">
        <v>21.0</v>
      </c>
      <c r="T20" s="19"/>
      <c r="U20" s="157">
        <v>12.0</v>
      </c>
      <c r="V20" s="153">
        <v>-7.23</v>
      </c>
      <c r="W20" s="156">
        <v>25.876713836477986</v>
      </c>
      <c r="X20" s="19"/>
      <c r="Y20" s="128"/>
    </row>
    <row r="21">
      <c r="A21" s="376" t="s">
        <v>1348</v>
      </c>
      <c r="B21" s="19"/>
      <c r="C21" s="156">
        <v>89.55</v>
      </c>
      <c r="D21" s="19"/>
      <c r="E21" s="156">
        <v>24.41</v>
      </c>
      <c r="F21" s="19"/>
      <c r="G21" s="153">
        <v>0.0</v>
      </c>
      <c r="H21" s="185">
        <v>54.0</v>
      </c>
      <c r="I21" s="19"/>
      <c r="J21" s="157">
        <v>49.95</v>
      </c>
      <c r="K21" s="157">
        <v>0.84</v>
      </c>
      <c r="L21" s="157">
        <v>0.03</v>
      </c>
      <c r="M21" s="157">
        <v>-0.17</v>
      </c>
      <c r="N21" s="157">
        <v>0.0</v>
      </c>
      <c r="O21" s="157">
        <v>123.0</v>
      </c>
      <c r="P21" s="157">
        <v>292.0</v>
      </c>
      <c r="Q21" s="186">
        <v>164.0</v>
      </c>
      <c r="R21" s="19"/>
      <c r="S21" s="186">
        <v>11.0</v>
      </c>
      <c r="T21" s="19"/>
      <c r="U21" s="157">
        <v>13.0</v>
      </c>
      <c r="V21" s="153">
        <v>22.69</v>
      </c>
      <c r="W21" s="156">
        <v>26.96377777777778</v>
      </c>
      <c r="X21" s="19"/>
      <c r="Y21" s="128"/>
    </row>
    <row r="22">
      <c r="A22" s="170" t="s">
        <v>43</v>
      </c>
      <c r="B22" s="19"/>
      <c r="C22" s="177">
        <v>1827.03</v>
      </c>
      <c r="D22" s="19"/>
      <c r="E22" s="177">
        <v>49.42</v>
      </c>
      <c r="F22" s="19"/>
      <c r="G22" s="174">
        <v>0.0</v>
      </c>
      <c r="H22" s="170">
        <v>906.0</v>
      </c>
      <c r="I22" s="19"/>
      <c r="J22" s="178">
        <v>231.56</v>
      </c>
      <c r="K22" s="178">
        <v>-0.41</v>
      </c>
      <c r="L22" s="178">
        <v>-1.0</v>
      </c>
      <c r="M22" s="178">
        <v>26.44</v>
      </c>
      <c r="N22" s="178">
        <v>281.0</v>
      </c>
      <c r="O22" s="178">
        <v>1773.0</v>
      </c>
      <c r="P22" s="178">
        <v>2131.0</v>
      </c>
      <c r="Q22" s="193">
        <v>1750.0</v>
      </c>
      <c r="R22" s="19"/>
      <c r="S22" s="193">
        <v>90.0</v>
      </c>
      <c r="T22" s="19"/>
      <c r="U22" s="178">
        <v>88.0</v>
      </c>
      <c r="V22" s="174">
        <v>-28.81</v>
      </c>
      <c r="W22" s="177">
        <v>28.2616173285199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26184.814285714285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1303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26200.156214285715</v>
      </c>
      <c r="E2" s="3"/>
      <c r="F2" s="136">
        <v>-5.855663014353837E-4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1349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1350</v>
      </c>
      <c r="B5" s="19"/>
      <c r="C5" s="150">
        <v>33927.0</v>
      </c>
      <c r="D5" s="19"/>
      <c r="E5" s="150">
        <v>33927.0</v>
      </c>
      <c r="F5" s="19"/>
      <c r="G5" s="151">
        <v>-0.09837750364943577</v>
      </c>
      <c r="H5" s="152">
        <v>-0.1807909604519774</v>
      </c>
      <c r="I5" s="19"/>
      <c r="J5" s="151">
        <v>0.2756135231526513</v>
      </c>
      <c r="K5" s="151">
        <v>0.27338073216022635</v>
      </c>
      <c r="L5" s="151">
        <v>-0.0022327909924249123</v>
      </c>
      <c r="M5" s="151">
        <v>0.23533626020573584</v>
      </c>
      <c r="N5" s="151">
        <v>0.5087169923659622</v>
      </c>
      <c r="O5" s="153">
        <v>56.45091514143095</v>
      </c>
      <c r="P5" s="154">
        <v>33.9302947845805</v>
      </c>
      <c r="Q5" s="155">
        <v>6.43260233918129</v>
      </c>
      <c r="R5" s="19"/>
      <c r="S5" s="156">
        <v>2402.19</v>
      </c>
      <c r="T5" s="19"/>
      <c r="U5" s="157">
        <v>5209.32409148</v>
      </c>
      <c r="V5" s="153">
        <v>3563.05</v>
      </c>
      <c r="W5" s="156">
        <v>11367.7337</v>
      </c>
      <c r="X5" s="19"/>
      <c r="Y5" s="128"/>
    </row>
    <row r="6">
      <c r="A6" s="376" t="s">
        <v>1351</v>
      </c>
      <c r="B6" s="19"/>
      <c r="C6" s="150">
        <v>31898.36</v>
      </c>
      <c r="D6" s="19"/>
      <c r="E6" s="150">
        <v>31898.36</v>
      </c>
      <c r="F6" s="19"/>
      <c r="G6" s="151">
        <v>-0.04610253041040932</v>
      </c>
      <c r="H6" s="152">
        <v>-0.15384615384615385</v>
      </c>
      <c r="I6" s="19"/>
      <c r="J6" s="151">
        <v>0.2895910636158097</v>
      </c>
      <c r="K6" s="151">
        <v>0.3019872306914838</v>
      </c>
      <c r="L6" s="151">
        <v>0.01239616707567411</v>
      </c>
      <c r="M6" s="151">
        <v>0.2467062162443461</v>
      </c>
      <c r="N6" s="151">
        <v>0.5486934469358299</v>
      </c>
      <c r="O6" s="153">
        <v>55.86402802101576</v>
      </c>
      <c r="P6" s="154">
        <v>26.9602459016393</v>
      </c>
      <c r="Q6" s="155">
        <v>4.09250357653791</v>
      </c>
      <c r="R6" s="19"/>
      <c r="S6" s="156">
        <v>1459.6</v>
      </c>
      <c r="T6" s="19"/>
      <c r="U6" s="157">
        <v>2863.42558979</v>
      </c>
      <c r="V6" s="153">
        <v>2912.76</v>
      </c>
      <c r="W6" s="156">
        <v>9425.9579</v>
      </c>
      <c r="X6" s="19"/>
      <c r="Y6" s="128"/>
    </row>
    <row r="7">
      <c r="A7" s="376" t="s">
        <v>1352</v>
      </c>
      <c r="B7" s="19"/>
      <c r="C7" s="150">
        <v>23922.1</v>
      </c>
      <c r="D7" s="19"/>
      <c r="E7" s="150">
        <v>23922.1</v>
      </c>
      <c r="F7" s="19"/>
      <c r="G7" s="151">
        <v>-0.056693318695382106</v>
      </c>
      <c r="H7" s="152">
        <v>-0.18604651162790697</v>
      </c>
      <c r="I7" s="19"/>
      <c r="J7" s="151">
        <v>0.2885733275924772</v>
      </c>
      <c r="K7" s="151">
        <v>0.28748833087396175</v>
      </c>
      <c r="L7" s="151">
        <v>-0.0010849967185155148</v>
      </c>
      <c r="M7" s="151">
        <v>0.2721751685679769</v>
      </c>
      <c r="N7" s="151">
        <v>0.5596634994419386</v>
      </c>
      <c r="O7" s="153">
        <v>49.42582644628099</v>
      </c>
      <c r="P7" s="154">
        <v>25.0504791238877</v>
      </c>
      <c r="Q7" s="155">
        <v>4.77808676307008</v>
      </c>
      <c r="R7" s="19"/>
      <c r="S7" s="156">
        <v>872.07</v>
      </c>
      <c r="T7" s="19"/>
      <c r="U7" s="157">
        <v>1976.50208196</v>
      </c>
      <c r="V7" s="153">
        <v>2350.33</v>
      </c>
      <c r="W7" s="156">
        <v>7271.4404</v>
      </c>
      <c r="X7" s="19"/>
      <c r="Y7" s="128"/>
    </row>
    <row r="8">
      <c r="A8" s="376" t="s">
        <v>1353</v>
      </c>
      <c r="B8" s="19"/>
      <c r="C8" s="150">
        <v>23611.46</v>
      </c>
      <c r="D8" s="19"/>
      <c r="E8" s="150">
        <v>23611.46</v>
      </c>
      <c r="F8" s="19"/>
      <c r="G8" s="151">
        <v>0.09479727564882781</v>
      </c>
      <c r="H8" s="152">
        <v>-0.011842105263157895</v>
      </c>
      <c r="I8" s="19"/>
      <c r="J8" s="151">
        <v>0.24638671221517008</v>
      </c>
      <c r="K8" s="151">
        <v>0.27702085343303634</v>
      </c>
      <c r="L8" s="151">
        <v>0.03063414121786624</v>
      </c>
      <c r="M8" s="151">
        <v>0.28845272592207344</v>
      </c>
      <c r="N8" s="151">
        <v>0.5654735793551098</v>
      </c>
      <c r="O8" s="153">
        <v>57.309368932038836</v>
      </c>
      <c r="P8" s="154">
        <v>30.5327557755776</v>
      </c>
      <c r="Q8" s="155">
        <v>4.23580659536542</v>
      </c>
      <c r="R8" s="19"/>
      <c r="S8" s="156">
        <v>813.44</v>
      </c>
      <c r="T8" s="19"/>
      <c r="U8" s="157">
        <v>1919.18693764</v>
      </c>
      <c r="V8" s="153">
        <v>1910.12</v>
      </c>
      <c r="W8" s="156">
        <v>6409.6267</v>
      </c>
      <c r="X8" s="19"/>
      <c r="Y8" s="128"/>
    </row>
    <row r="9">
      <c r="A9" s="376" t="s">
        <v>1354</v>
      </c>
      <c r="B9" s="19"/>
      <c r="C9" s="150">
        <v>30154.18</v>
      </c>
      <c r="D9" s="19"/>
      <c r="E9" s="150">
        <v>30154.18</v>
      </c>
      <c r="F9" s="19"/>
      <c r="G9" s="151">
        <v>0.2915317670630955</v>
      </c>
      <c r="H9" s="152">
        <v>0.1794871794871795</v>
      </c>
      <c r="I9" s="19"/>
      <c r="J9" s="151">
        <v>0.2721165025877009</v>
      </c>
      <c r="K9" s="151">
        <v>0.2669833502353571</v>
      </c>
      <c r="L9" s="151">
        <v>-0.005133152352343854</v>
      </c>
      <c r="M9" s="151">
        <v>0.24063696973354937</v>
      </c>
      <c r="N9" s="151">
        <v>0.5076203199689064</v>
      </c>
      <c r="O9" s="153">
        <v>57.43653333333334</v>
      </c>
      <c r="P9" s="154">
        <v>35.8322596388482</v>
      </c>
      <c r="Q9" s="155">
        <v>11.8588574901246</v>
      </c>
      <c r="R9" s="19"/>
      <c r="S9" s="156">
        <v>1901.58</v>
      </c>
      <c r="T9" s="19"/>
      <c r="U9" s="157">
        <v>3538.61400373</v>
      </c>
      <c r="V9" s="153">
        <v>3455.09</v>
      </c>
      <c r="W9" s="156">
        <v>8509.2143</v>
      </c>
      <c r="X9" s="19"/>
      <c r="Y9" s="128"/>
    </row>
    <row r="10">
      <c r="A10" s="376" t="s">
        <v>1355</v>
      </c>
      <c r="B10" s="19"/>
      <c r="C10" s="150">
        <v>25136.33</v>
      </c>
      <c r="D10" s="19"/>
      <c r="E10" s="150">
        <v>25136.33</v>
      </c>
      <c r="F10" s="19"/>
      <c r="G10" s="151">
        <v>-0.049818479003743824</v>
      </c>
      <c r="H10" s="152">
        <v>-0.08960573476702509</v>
      </c>
      <c r="I10" s="19"/>
      <c r="J10" s="151">
        <v>0.2937541001411105</v>
      </c>
      <c r="K10" s="151">
        <v>0.2972090436432049</v>
      </c>
      <c r="L10" s="151">
        <v>0.003454943502094379</v>
      </c>
      <c r="M10" s="151">
        <v>0.2820171640012683</v>
      </c>
      <c r="N10" s="151">
        <v>0.5792262076444732</v>
      </c>
      <c r="O10" s="153">
        <v>47.337721280602636</v>
      </c>
      <c r="P10" s="154">
        <v>24.7779441117764</v>
      </c>
      <c r="Q10" s="155">
        <v>6.08210491367862</v>
      </c>
      <c r="R10" s="19"/>
      <c r="S10" s="156">
        <v>945.87</v>
      </c>
      <c r="T10" s="19"/>
      <c r="U10" s="157">
        <v>2124.62518981</v>
      </c>
      <c r="V10" s="153">
        <v>2306.81</v>
      </c>
      <c r="W10" s="156">
        <v>12910.0493</v>
      </c>
      <c r="X10" s="19"/>
      <c r="Y10" s="128"/>
    </row>
    <row r="11">
      <c r="A11" s="376" t="s">
        <v>1356</v>
      </c>
      <c r="B11" s="19"/>
      <c r="C11" s="150">
        <v>14644.27</v>
      </c>
      <c r="D11" s="19"/>
      <c r="E11" s="150">
        <v>14644.27</v>
      </c>
      <c r="F11" s="19"/>
      <c r="G11" s="151">
        <v>-0.06148012186946842</v>
      </c>
      <c r="H11" s="152">
        <v>-0.19387755102040816</v>
      </c>
      <c r="I11" s="19"/>
      <c r="J11" s="151">
        <v>0.29051021320967174</v>
      </c>
      <c r="K11" s="151">
        <v>0.31409401766014966</v>
      </c>
      <c r="L11" s="151">
        <v>0.0235838044504779</v>
      </c>
      <c r="M11" s="151">
        <v>0.34107568352673096</v>
      </c>
      <c r="N11" s="151">
        <v>0.6551697011868806</v>
      </c>
      <c r="O11" s="153">
        <v>42.69466472303207</v>
      </c>
      <c r="P11" s="154">
        <v>28.1389753566796</v>
      </c>
      <c r="Q11" s="155">
        <v>5.32319494584838</v>
      </c>
      <c r="R11" s="19"/>
      <c r="S11" s="156">
        <v>541.61</v>
      </c>
      <c r="T11" s="19"/>
      <c r="U11" s="157">
        <v>1371.69632298</v>
      </c>
      <c r="V11" s="153">
        <v>1236.66</v>
      </c>
      <c r="W11" s="156">
        <v>8418.8696</v>
      </c>
      <c r="X11" s="19"/>
      <c r="Y11" s="128"/>
    </row>
    <row r="12">
      <c r="A12" s="170" t="s">
        <v>43</v>
      </c>
      <c r="B12" s="19"/>
      <c r="C12" s="171">
        <v>183293.7</v>
      </c>
      <c r="D12" s="19"/>
      <c r="E12" s="171">
        <v>183293.7</v>
      </c>
      <c r="F12" s="19"/>
      <c r="G12" s="172">
        <v>-5.855663014353837E-4</v>
      </c>
      <c r="H12" s="173">
        <v>-0.10139860139860139</v>
      </c>
      <c r="I12" s="19"/>
      <c r="J12" s="172">
        <v>0.27907511278347263</v>
      </c>
      <c r="K12" s="172">
        <v>0.28613729277111</v>
      </c>
      <c r="L12" s="172">
        <v>0.007062179987637327</v>
      </c>
      <c r="M12" s="172">
        <v>0.26468700233559583</v>
      </c>
      <c r="N12" s="172">
        <v>0.5508242951067058</v>
      </c>
      <c r="O12" s="174">
        <v>52.8680992212287</v>
      </c>
      <c r="P12" s="175">
        <v>29.9260901096909</v>
      </c>
      <c r="Q12" s="176">
        <v>6.30081226981484</v>
      </c>
      <c r="R12" s="19"/>
      <c r="S12" s="177">
        <v>8936.36</v>
      </c>
      <c r="T12" s="19"/>
      <c r="U12" s="178">
        <v>19003.37421739</v>
      </c>
      <c r="V12" s="174">
        <v>17734.82</v>
      </c>
      <c r="W12" s="177">
        <v>64312.8919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1357</v>
      </c>
      <c r="B15" s="19"/>
      <c r="C15" s="156">
        <v>382.82</v>
      </c>
      <c r="D15" s="19"/>
      <c r="E15" s="156">
        <v>0.0</v>
      </c>
      <c r="F15" s="19"/>
      <c r="G15" s="153">
        <v>4.59000018239021</v>
      </c>
      <c r="H15" s="185">
        <v>207.0</v>
      </c>
      <c r="I15" s="19"/>
      <c r="J15" s="157">
        <v>14.73</v>
      </c>
      <c r="K15" s="157">
        <v>-3.57</v>
      </c>
      <c r="L15" s="157">
        <v>-2.38</v>
      </c>
      <c r="M15" s="157">
        <v>6.05</v>
      </c>
      <c r="N15" s="157">
        <v>6.0</v>
      </c>
      <c r="O15" s="157">
        <v>296.0</v>
      </c>
      <c r="P15" s="157">
        <v>390.0</v>
      </c>
      <c r="Q15" s="186">
        <v>360.0</v>
      </c>
      <c r="R15" s="19"/>
      <c r="S15" s="186">
        <v>20.0</v>
      </c>
      <c r="T15" s="19"/>
      <c r="U15" s="157">
        <v>24.0</v>
      </c>
      <c r="V15" s="153">
        <v>-99.48</v>
      </c>
      <c r="W15" s="156">
        <v>30.414831665150135</v>
      </c>
      <c r="X15" s="19"/>
      <c r="Y15" s="128"/>
    </row>
    <row r="16">
      <c r="A16" s="376" t="s">
        <v>1358</v>
      </c>
      <c r="B16" s="19"/>
      <c r="C16" s="156">
        <v>438.51</v>
      </c>
      <c r="D16" s="19"/>
      <c r="E16" s="156">
        <v>0.0</v>
      </c>
      <c r="F16" s="19"/>
      <c r="G16" s="153">
        <v>0.0</v>
      </c>
      <c r="H16" s="185">
        <v>131.0</v>
      </c>
      <c r="I16" s="19"/>
      <c r="J16" s="157">
        <v>50.48</v>
      </c>
      <c r="K16" s="157">
        <v>-0.24</v>
      </c>
      <c r="L16" s="157">
        <v>1.77</v>
      </c>
      <c r="M16" s="157">
        <v>6.71</v>
      </c>
      <c r="N16" s="157">
        <v>9.0</v>
      </c>
      <c r="O16" s="157">
        <v>384.0</v>
      </c>
      <c r="P16" s="157">
        <v>342.0</v>
      </c>
      <c r="Q16" s="186">
        <v>352.0</v>
      </c>
      <c r="R16" s="19"/>
      <c r="S16" s="186">
        <v>10.0</v>
      </c>
      <c r="T16" s="19"/>
      <c r="U16" s="157">
        <v>16.0</v>
      </c>
      <c r="V16" s="153">
        <v>44.97</v>
      </c>
      <c r="W16" s="156">
        <v>27.817818499127398</v>
      </c>
      <c r="X16" s="19"/>
      <c r="Y16" s="128"/>
    </row>
    <row r="17">
      <c r="A17" s="376" t="s">
        <v>1359</v>
      </c>
      <c r="B17" s="19"/>
      <c r="C17" s="156">
        <v>260.0</v>
      </c>
      <c r="D17" s="19"/>
      <c r="E17" s="156">
        <v>25.01</v>
      </c>
      <c r="F17" s="19"/>
      <c r="G17" s="153">
        <v>0.0</v>
      </c>
      <c r="H17" s="185">
        <v>136.0</v>
      </c>
      <c r="I17" s="19"/>
      <c r="J17" s="157">
        <v>6.99</v>
      </c>
      <c r="K17" s="157">
        <v>-0.86</v>
      </c>
      <c r="L17" s="157">
        <v>2.32</v>
      </c>
      <c r="M17" s="157">
        <v>2.61</v>
      </c>
      <c r="N17" s="157">
        <v>19.0</v>
      </c>
      <c r="O17" s="157">
        <v>407.0</v>
      </c>
      <c r="P17" s="157">
        <v>330.0</v>
      </c>
      <c r="Q17" s="186">
        <v>187.0</v>
      </c>
      <c r="R17" s="19"/>
      <c r="S17" s="186">
        <v>20.0</v>
      </c>
      <c r="T17" s="19"/>
      <c r="U17" s="157">
        <v>17.0</v>
      </c>
      <c r="V17" s="153">
        <v>-15.12</v>
      </c>
      <c r="W17" s="156">
        <v>27.136583629893238</v>
      </c>
      <c r="X17" s="19"/>
      <c r="Y17" s="128"/>
    </row>
    <row r="18">
      <c r="A18" s="376" t="s">
        <v>1360</v>
      </c>
      <c r="B18" s="19"/>
      <c r="C18" s="156">
        <v>481.98</v>
      </c>
      <c r="D18" s="19"/>
      <c r="E18" s="156">
        <v>0.0</v>
      </c>
      <c r="F18" s="19"/>
      <c r="G18" s="153">
        <v>259.109996706247</v>
      </c>
      <c r="H18" s="185">
        <v>378.0</v>
      </c>
      <c r="I18" s="19"/>
      <c r="J18" s="157">
        <v>15.63</v>
      </c>
      <c r="K18" s="157">
        <v>-3.55</v>
      </c>
      <c r="L18" s="157">
        <v>1.35</v>
      </c>
      <c r="M18" s="157">
        <v>6.5</v>
      </c>
      <c r="N18" s="157">
        <v>245.0</v>
      </c>
      <c r="O18" s="157">
        <v>256.0</v>
      </c>
      <c r="P18" s="157">
        <v>293.5</v>
      </c>
      <c r="Q18" s="186">
        <v>208.0</v>
      </c>
      <c r="R18" s="19"/>
      <c r="S18" s="186">
        <v>5.0</v>
      </c>
      <c r="T18" s="19"/>
      <c r="U18" s="157">
        <v>5.0</v>
      </c>
      <c r="V18" s="153">
        <v>0.68</v>
      </c>
      <c r="W18" s="156">
        <v>33.11240168539326</v>
      </c>
      <c r="X18" s="19"/>
      <c r="Y18" s="128"/>
    </row>
    <row r="19">
      <c r="A19" s="376" t="s">
        <v>1361</v>
      </c>
      <c r="B19" s="19"/>
      <c r="C19" s="156">
        <v>188.71</v>
      </c>
      <c r="D19" s="19"/>
      <c r="E19" s="156">
        <v>0.0</v>
      </c>
      <c r="F19" s="19"/>
      <c r="G19" s="153">
        <v>139.355322883129</v>
      </c>
      <c r="H19" s="185">
        <v>138.0</v>
      </c>
      <c r="I19" s="19"/>
      <c r="J19" s="157">
        <v>33.99</v>
      </c>
      <c r="K19" s="157">
        <v>-0.41</v>
      </c>
      <c r="L19" s="157">
        <v>-3.55</v>
      </c>
      <c r="M19" s="157">
        <v>-5.16</v>
      </c>
      <c r="N19" s="157">
        <v>-4.0</v>
      </c>
      <c r="O19" s="157">
        <v>208.0</v>
      </c>
      <c r="P19" s="157">
        <v>260.0</v>
      </c>
      <c r="Q19" s="186">
        <v>300.0</v>
      </c>
      <c r="R19" s="19"/>
      <c r="S19" s="186">
        <v>10.0</v>
      </c>
      <c r="T19" s="19"/>
      <c r="U19" s="157">
        <v>21.0</v>
      </c>
      <c r="V19" s="153">
        <v>12.23</v>
      </c>
      <c r="W19" s="156">
        <v>28.33255178907721</v>
      </c>
      <c r="X19" s="19"/>
      <c r="Y19" s="128"/>
    </row>
    <row r="20">
      <c r="A20" s="376" t="s">
        <v>1362</v>
      </c>
      <c r="B20" s="19"/>
      <c r="C20" s="156">
        <v>561.73</v>
      </c>
      <c r="D20" s="19"/>
      <c r="E20" s="156">
        <v>0.0</v>
      </c>
      <c r="F20" s="19"/>
      <c r="G20" s="153">
        <v>0.0</v>
      </c>
      <c r="H20" s="185">
        <v>311.0</v>
      </c>
      <c r="I20" s="19"/>
      <c r="J20" s="157">
        <v>92.26</v>
      </c>
      <c r="K20" s="157">
        <v>2.79</v>
      </c>
      <c r="L20" s="157">
        <v>9.75</v>
      </c>
      <c r="M20" s="157">
        <v>6.81</v>
      </c>
      <c r="N20" s="157">
        <v>5.0</v>
      </c>
      <c r="O20" s="157">
        <v>348.0</v>
      </c>
      <c r="P20" s="157">
        <v>638.0</v>
      </c>
      <c r="Q20" s="186">
        <v>473.0</v>
      </c>
      <c r="R20" s="19"/>
      <c r="S20" s="186">
        <v>30.0</v>
      </c>
      <c r="T20" s="19"/>
      <c r="U20" s="157">
        <v>17.0</v>
      </c>
      <c r="V20" s="153">
        <v>-8.79</v>
      </c>
      <c r="W20" s="156">
        <v>26.07819126819127</v>
      </c>
      <c r="X20" s="19"/>
      <c r="Y20" s="128"/>
    </row>
    <row r="21">
      <c r="A21" s="376" t="s">
        <v>1363</v>
      </c>
      <c r="B21" s="19"/>
      <c r="C21" s="156">
        <v>152.14</v>
      </c>
      <c r="D21" s="19"/>
      <c r="E21" s="156">
        <v>24.41</v>
      </c>
      <c r="F21" s="19"/>
      <c r="G21" s="153">
        <v>26.0099995136261</v>
      </c>
      <c r="H21" s="185">
        <v>76.0</v>
      </c>
      <c r="I21" s="19"/>
      <c r="J21" s="157">
        <v>55.81</v>
      </c>
      <c r="K21" s="157">
        <v>1.05</v>
      </c>
      <c r="L21" s="157">
        <v>0.03</v>
      </c>
      <c r="M21" s="157">
        <v>-0.17</v>
      </c>
      <c r="N21" s="157">
        <v>0.0</v>
      </c>
      <c r="O21" s="157">
        <v>138.0</v>
      </c>
      <c r="P21" s="157">
        <v>233.0</v>
      </c>
      <c r="Q21" s="186">
        <v>211.5</v>
      </c>
      <c r="R21" s="19"/>
      <c r="S21" s="186">
        <v>17.0</v>
      </c>
      <c r="T21" s="19"/>
      <c r="U21" s="157">
        <v>16.0</v>
      </c>
      <c r="V21" s="153">
        <v>24.07</v>
      </c>
      <c r="W21" s="156">
        <v>27.52688555347092</v>
      </c>
      <c r="X21" s="19"/>
      <c r="Y21" s="128"/>
    </row>
    <row r="22">
      <c r="A22" s="170" t="s">
        <v>43</v>
      </c>
      <c r="B22" s="19"/>
      <c r="C22" s="177">
        <v>2465.89</v>
      </c>
      <c r="D22" s="19"/>
      <c r="E22" s="177">
        <v>49.42</v>
      </c>
      <c r="F22" s="19"/>
      <c r="G22" s="174">
        <v>429.0653192853923</v>
      </c>
      <c r="H22" s="170">
        <v>1377.0</v>
      </c>
      <c r="I22" s="19"/>
      <c r="J22" s="178">
        <v>269.89</v>
      </c>
      <c r="K22" s="178">
        <v>-4.79</v>
      </c>
      <c r="L22" s="178">
        <v>9.29</v>
      </c>
      <c r="M22" s="178">
        <v>23.35</v>
      </c>
      <c r="N22" s="178">
        <v>280.0</v>
      </c>
      <c r="O22" s="178">
        <v>2037.0</v>
      </c>
      <c r="P22" s="178">
        <v>2486.5</v>
      </c>
      <c r="Q22" s="193">
        <v>2091.5</v>
      </c>
      <c r="R22" s="19"/>
      <c r="S22" s="193">
        <v>112.0</v>
      </c>
      <c r="T22" s="19"/>
      <c r="U22" s="178">
        <v>116.0</v>
      </c>
      <c r="V22" s="174">
        <v>-41.44</v>
      </c>
      <c r="W22" s="177">
        <v>28.5678008494573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33788.86714285714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1303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33739.8009</v>
      </c>
      <c r="E2" s="3"/>
      <c r="F2" s="136">
        <v>0.0014542540722918983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1364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1365</v>
      </c>
      <c r="B5" s="19"/>
      <c r="C5" s="150">
        <v>43426.12</v>
      </c>
      <c r="D5" s="19"/>
      <c r="E5" s="150">
        <v>30398.284</v>
      </c>
      <c r="F5" s="19"/>
      <c r="G5" s="151">
        <v>-0.08740708646256193</v>
      </c>
      <c r="H5" s="152">
        <v>-0.15350389321468297</v>
      </c>
      <c r="I5" s="19"/>
      <c r="J5" s="151">
        <v>0.27665607703382206</v>
      </c>
      <c r="K5" s="151">
        <v>0.2667109748695025</v>
      </c>
      <c r="L5" s="151">
        <v>-0.009945102164319538</v>
      </c>
      <c r="M5" s="151">
        <v>0.24053718361207493</v>
      </c>
      <c r="N5" s="151">
        <v>0.5072481584815774</v>
      </c>
      <c r="O5" s="153">
        <v>55.46120051085568</v>
      </c>
      <c r="P5" s="154">
        <v>32.8340564373898</v>
      </c>
      <c r="Q5" s="155">
        <v>5.59659065504136</v>
      </c>
      <c r="R5" s="19"/>
      <c r="S5" s="156">
        <v>3122.15</v>
      </c>
      <c r="T5" s="19"/>
      <c r="U5" s="157">
        <v>6835.95155226</v>
      </c>
      <c r="V5" s="153">
        <v>4577.01</v>
      </c>
      <c r="W5" s="156">
        <v>11752.3591</v>
      </c>
      <c r="X5" s="19"/>
      <c r="Y5" s="128"/>
    </row>
    <row r="6">
      <c r="A6" s="376" t="s">
        <v>1366</v>
      </c>
      <c r="B6" s="19"/>
      <c r="C6" s="150">
        <v>41891.58</v>
      </c>
      <c r="D6" s="19"/>
      <c r="E6" s="150">
        <v>29324.106</v>
      </c>
      <c r="F6" s="19"/>
      <c r="G6" s="151">
        <v>-0.0432068650801264</v>
      </c>
      <c r="H6" s="152">
        <v>-0.14052287581699346</v>
      </c>
      <c r="I6" s="19"/>
      <c r="J6" s="151">
        <v>0.28967205342935265</v>
      </c>
      <c r="K6" s="151">
        <v>0.2999527351319764</v>
      </c>
      <c r="L6" s="151">
        <v>0.010280681702623773</v>
      </c>
      <c r="M6" s="151">
        <v>0.24699693828688246</v>
      </c>
      <c r="N6" s="151">
        <v>0.5469496734188589</v>
      </c>
      <c r="O6" s="153">
        <v>54.546328125</v>
      </c>
      <c r="P6" s="154">
        <v>26.4790362953692</v>
      </c>
      <c r="Q6" s="155">
        <v>4.1088241639698</v>
      </c>
      <c r="R6" s="19"/>
      <c r="S6" s="156">
        <v>1892.56</v>
      </c>
      <c r="T6" s="19"/>
      <c r="U6" s="157">
        <v>3712.23511082</v>
      </c>
      <c r="V6" s="153">
        <v>3801.43</v>
      </c>
      <c r="W6" s="156">
        <v>9308.3519</v>
      </c>
      <c r="X6" s="19"/>
      <c r="Y6" s="128"/>
    </row>
    <row r="7">
      <c r="A7" s="376" t="s">
        <v>1367</v>
      </c>
      <c r="B7" s="19"/>
      <c r="C7" s="150">
        <v>31887.82</v>
      </c>
      <c r="D7" s="19"/>
      <c r="E7" s="150">
        <v>22321.474</v>
      </c>
      <c r="F7" s="19"/>
      <c r="G7" s="151">
        <v>-0.03365273349465052</v>
      </c>
      <c r="H7" s="152">
        <v>-0.157529493407356</v>
      </c>
      <c r="I7" s="19"/>
      <c r="J7" s="151">
        <v>0.2873799463243332</v>
      </c>
      <c r="K7" s="151">
        <v>0.28612750573730034</v>
      </c>
      <c r="L7" s="151">
        <v>-0.0012524405870329173</v>
      </c>
      <c r="M7" s="151">
        <v>0.2809808227718295</v>
      </c>
      <c r="N7" s="151">
        <v>0.5671083285091298</v>
      </c>
      <c r="O7" s="153">
        <v>49.59225505443235</v>
      </c>
      <c r="P7" s="154">
        <v>24.9295964125561</v>
      </c>
      <c r="Q7" s="155">
        <v>4.89188888888889</v>
      </c>
      <c r="R7" s="19"/>
      <c r="S7" s="156">
        <v>1175.88</v>
      </c>
      <c r="T7" s="19"/>
      <c r="U7" s="157">
        <v>2719.59918944</v>
      </c>
      <c r="V7" s="153">
        <v>3254.82</v>
      </c>
      <c r="W7" s="156">
        <v>7801.0624</v>
      </c>
      <c r="X7" s="19"/>
      <c r="Y7" s="128"/>
    </row>
    <row r="8">
      <c r="A8" s="376" t="s">
        <v>1368</v>
      </c>
      <c r="B8" s="19"/>
      <c r="C8" s="150">
        <v>28840.46</v>
      </c>
      <c r="D8" s="19"/>
      <c r="E8" s="150">
        <v>20188.322</v>
      </c>
      <c r="F8" s="19"/>
      <c r="G8" s="151">
        <v>0.05600431768526374</v>
      </c>
      <c r="H8" s="152">
        <v>0.015822784810126583</v>
      </c>
      <c r="I8" s="19"/>
      <c r="J8" s="151">
        <v>0.2489838927673137</v>
      </c>
      <c r="K8" s="151">
        <v>0.2740618353521407</v>
      </c>
      <c r="L8" s="151">
        <v>0.025077942584827012</v>
      </c>
      <c r="M8" s="151">
        <v>0.32252606234435927</v>
      </c>
      <c r="N8" s="151">
        <v>0.5965878976965</v>
      </c>
      <c r="O8" s="153">
        <v>52.72478976234004</v>
      </c>
      <c r="P8" s="154">
        <v>30.0100066269052</v>
      </c>
      <c r="Q8" s="155">
        <v>3.86996509598604</v>
      </c>
      <c r="R8" s="19"/>
      <c r="S8" s="156">
        <v>1032.79</v>
      </c>
      <c r="T8" s="19"/>
      <c r="U8" s="157">
        <v>2456.00636303</v>
      </c>
      <c r="V8" s="153">
        <v>2377.81</v>
      </c>
      <c r="W8" s="156">
        <v>6874.8537</v>
      </c>
      <c r="X8" s="19"/>
      <c r="Y8" s="128"/>
    </row>
    <row r="9">
      <c r="A9" s="376" t="s">
        <v>1369</v>
      </c>
      <c r="B9" s="19"/>
      <c r="C9" s="150">
        <v>38228.8</v>
      </c>
      <c r="D9" s="19"/>
      <c r="E9" s="150">
        <v>26760.16</v>
      </c>
      <c r="F9" s="19"/>
      <c r="G9" s="151">
        <v>0.2586015092498427</v>
      </c>
      <c r="H9" s="152">
        <v>0.16666666666666666</v>
      </c>
      <c r="I9" s="19"/>
      <c r="J9" s="151">
        <v>0.27425972042020674</v>
      </c>
      <c r="K9" s="151">
        <v>0.26974434980956763</v>
      </c>
      <c r="L9" s="151">
        <v>-0.0045153706106390995</v>
      </c>
      <c r="M9" s="151">
        <v>0.2560463237140585</v>
      </c>
      <c r="N9" s="151">
        <v>0.5257906735236262</v>
      </c>
      <c r="O9" s="153">
        <v>53.84338028169014</v>
      </c>
      <c r="P9" s="154">
        <v>34.6510095238095</v>
      </c>
      <c r="Q9" s="155">
        <v>10.3814366998578</v>
      </c>
      <c r="R9" s="19"/>
      <c r="S9" s="156">
        <v>2516.99</v>
      </c>
      <c r="T9" s="19"/>
      <c r="U9" s="157">
        <v>4681.7735105</v>
      </c>
      <c r="V9" s="153">
        <v>4427.05</v>
      </c>
      <c r="W9" s="156">
        <v>9246.2852</v>
      </c>
      <c r="X9" s="19"/>
      <c r="Y9" s="128"/>
    </row>
    <row r="10">
      <c r="A10" s="376" t="s">
        <v>1370</v>
      </c>
      <c r="B10" s="19"/>
      <c r="C10" s="150">
        <v>33445.56</v>
      </c>
      <c r="D10" s="19"/>
      <c r="E10" s="150">
        <v>23411.892</v>
      </c>
      <c r="F10" s="19"/>
      <c r="G10" s="151">
        <v>-0.03455900479118593</v>
      </c>
      <c r="H10" s="152">
        <v>-0.08087731322823852</v>
      </c>
      <c r="I10" s="19"/>
      <c r="J10" s="151">
        <v>0.293124408740652</v>
      </c>
      <c r="K10" s="151">
        <v>0.2963351697504841</v>
      </c>
      <c r="L10" s="151">
        <v>0.0032107610098320973</v>
      </c>
      <c r="M10" s="151">
        <v>0.2810551684588328</v>
      </c>
      <c r="N10" s="151">
        <v>0.5773903382093168</v>
      </c>
      <c r="O10" s="153">
        <v>47.373314447592065</v>
      </c>
      <c r="P10" s="154">
        <v>25.0715789473684</v>
      </c>
      <c r="Q10" s="155">
        <v>5.80602970795569</v>
      </c>
      <c r="R10" s="19"/>
      <c r="S10" s="156">
        <v>1248.04</v>
      </c>
      <c r="T10" s="19"/>
      <c r="U10" s="157">
        <v>2751.69696184</v>
      </c>
      <c r="V10" s="153">
        <v>3085.23</v>
      </c>
      <c r="W10" s="156">
        <v>12301.7787</v>
      </c>
      <c r="X10" s="19"/>
      <c r="Y10" s="128"/>
    </row>
    <row r="11">
      <c r="A11" s="376" t="s">
        <v>1371</v>
      </c>
      <c r="B11" s="19"/>
      <c r="C11" s="150">
        <v>18801.73</v>
      </c>
      <c r="D11" s="19"/>
      <c r="E11" s="150">
        <v>13161.211</v>
      </c>
      <c r="F11" s="19"/>
      <c r="G11" s="151">
        <v>-0.035008022040852356</v>
      </c>
      <c r="H11" s="152">
        <v>-0.17471264367816092</v>
      </c>
      <c r="I11" s="19"/>
      <c r="J11" s="151">
        <v>0.2893329496806943</v>
      </c>
      <c r="K11" s="151">
        <v>0.3094559968683733</v>
      </c>
      <c r="L11" s="151">
        <v>0.020123047187679006</v>
      </c>
      <c r="M11" s="151">
        <v>0.3619742864087507</v>
      </c>
      <c r="N11" s="151">
        <v>0.671430283277124</v>
      </c>
      <c r="O11" s="153">
        <v>41.14164113785558</v>
      </c>
      <c r="P11" s="154">
        <v>28.1018059855521</v>
      </c>
      <c r="Q11" s="155">
        <v>5.00336114974502</v>
      </c>
      <c r="R11" s="19"/>
      <c r="S11" s="156">
        <v>697.0</v>
      </c>
      <c r="T11" s="19"/>
      <c r="U11" s="157">
        <v>1745.96867686</v>
      </c>
      <c r="V11" s="153">
        <v>1554.64</v>
      </c>
      <c r="W11" s="156">
        <v>8366.4592</v>
      </c>
      <c r="X11" s="19"/>
      <c r="Y11" s="128"/>
    </row>
    <row r="12">
      <c r="A12" s="170" t="s">
        <v>43</v>
      </c>
      <c r="B12" s="19"/>
      <c r="C12" s="171">
        <v>236522.07</v>
      </c>
      <c r="D12" s="19"/>
      <c r="E12" s="171">
        <v>165565.449</v>
      </c>
      <c r="F12" s="19"/>
      <c r="G12" s="172">
        <v>0.0014542540722918983</v>
      </c>
      <c r="H12" s="173">
        <v>-0.08495297805642633</v>
      </c>
      <c r="I12" s="19"/>
      <c r="J12" s="172">
        <v>0.2799820752456631</v>
      </c>
      <c r="K12" s="172">
        <v>0.284189865241751</v>
      </c>
      <c r="L12" s="172">
        <v>0.004207789996087892</v>
      </c>
      <c r="M12" s="172">
        <v>0.2750207982705377</v>
      </c>
      <c r="N12" s="172">
        <v>0.5592106635122888</v>
      </c>
      <c r="O12" s="174">
        <v>51.2618270481144</v>
      </c>
      <c r="P12" s="175">
        <v>29.3004777847527</v>
      </c>
      <c r="Q12" s="176">
        <v>5.80319830246914</v>
      </c>
      <c r="R12" s="19"/>
      <c r="S12" s="177">
        <v>11685.41</v>
      </c>
      <c r="T12" s="19"/>
      <c r="U12" s="178">
        <v>24903.23136475</v>
      </c>
      <c r="V12" s="174">
        <v>23077.99</v>
      </c>
      <c r="W12" s="177">
        <v>65651.1502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1372</v>
      </c>
      <c r="B15" s="19"/>
      <c r="C15" s="156">
        <v>491.38</v>
      </c>
      <c r="D15" s="19"/>
      <c r="E15" s="156">
        <v>0.0</v>
      </c>
      <c r="F15" s="19"/>
      <c r="G15" s="153">
        <v>4.59000018239021</v>
      </c>
      <c r="H15" s="185">
        <v>280.0</v>
      </c>
      <c r="I15" s="19"/>
      <c r="J15" s="157">
        <v>-3.86</v>
      </c>
      <c r="K15" s="157">
        <v>-7.51</v>
      </c>
      <c r="L15" s="157">
        <v>-18.7</v>
      </c>
      <c r="M15" s="157">
        <v>-1.38</v>
      </c>
      <c r="N15" s="157">
        <v>-1.0</v>
      </c>
      <c r="O15" s="157">
        <v>297.0</v>
      </c>
      <c r="P15" s="157">
        <v>328.0</v>
      </c>
      <c r="Q15" s="186">
        <v>309.0</v>
      </c>
      <c r="R15" s="19"/>
      <c r="S15" s="186">
        <v>20.0</v>
      </c>
      <c r="T15" s="19"/>
      <c r="U15" s="157">
        <v>29.0</v>
      </c>
      <c r="V15" s="153">
        <v>-73.94</v>
      </c>
      <c r="W15" s="156">
        <v>29.920118964310706</v>
      </c>
      <c r="X15" s="19"/>
      <c r="Y15" s="128"/>
    </row>
    <row r="16">
      <c r="A16" s="376" t="s">
        <v>1373</v>
      </c>
      <c r="B16" s="19"/>
      <c r="C16" s="156">
        <v>588.26</v>
      </c>
      <c r="D16" s="19"/>
      <c r="E16" s="156">
        <v>0.0</v>
      </c>
      <c r="F16" s="19"/>
      <c r="G16" s="153">
        <v>0.0</v>
      </c>
      <c r="H16" s="185">
        <v>172.0</v>
      </c>
      <c r="I16" s="19"/>
      <c r="J16" s="157">
        <v>66.29</v>
      </c>
      <c r="K16" s="157">
        <v>9.65</v>
      </c>
      <c r="L16" s="157">
        <v>1.77</v>
      </c>
      <c r="M16" s="157">
        <v>5.37</v>
      </c>
      <c r="N16" s="157">
        <v>7.0</v>
      </c>
      <c r="O16" s="157">
        <v>405.0</v>
      </c>
      <c r="P16" s="157">
        <v>363.0</v>
      </c>
      <c r="Q16" s="186">
        <v>326.0</v>
      </c>
      <c r="R16" s="19"/>
      <c r="S16" s="186">
        <v>11.0</v>
      </c>
      <c r="T16" s="19"/>
      <c r="U16" s="157">
        <v>19.0</v>
      </c>
      <c r="V16" s="153">
        <v>47.73</v>
      </c>
      <c r="W16" s="156">
        <v>27.63552475247525</v>
      </c>
      <c r="X16" s="19"/>
      <c r="Y16" s="128"/>
    </row>
    <row r="17">
      <c r="A17" s="376" t="s">
        <v>1374</v>
      </c>
      <c r="B17" s="19"/>
      <c r="C17" s="156">
        <v>305.71</v>
      </c>
      <c r="D17" s="19"/>
      <c r="E17" s="156">
        <v>25.01</v>
      </c>
      <c r="F17" s="19"/>
      <c r="G17" s="153">
        <v>0.0</v>
      </c>
      <c r="H17" s="185">
        <v>171.0</v>
      </c>
      <c r="I17" s="19"/>
      <c r="J17" s="157">
        <v>6.47</v>
      </c>
      <c r="K17" s="157">
        <v>1.89</v>
      </c>
      <c r="L17" s="157">
        <v>3.82</v>
      </c>
      <c r="M17" s="157">
        <v>4.88</v>
      </c>
      <c r="N17" s="157">
        <v>18.0</v>
      </c>
      <c r="O17" s="157">
        <v>388.0</v>
      </c>
      <c r="P17" s="157">
        <v>338.5</v>
      </c>
      <c r="Q17" s="186">
        <v>190.0</v>
      </c>
      <c r="R17" s="19"/>
      <c r="S17" s="186">
        <v>16.0</v>
      </c>
      <c r="T17" s="19"/>
      <c r="U17" s="157">
        <v>16.0</v>
      </c>
      <c r="V17" s="153">
        <v>-15.68</v>
      </c>
      <c r="W17" s="156">
        <v>27.144642541924096</v>
      </c>
      <c r="X17" s="19"/>
      <c r="Y17" s="128"/>
    </row>
    <row r="18">
      <c r="A18" s="376" t="s">
        <v>1375</v>
      </c>
      <c r="B18" s="19"/>
      <c r="C18" s="156">
        <v>527.19</v>
      </c>
      <c r="D18" s="19"/>
      <c r="E18" s="156">
        <v>0.0</v>
      </c>
      <c r="F18" s="19"/>
      <c r="G18" s="153">
        <v>259.109996706247</v>
      </c>
      <c r="H18" s="185">
        <v>481.0</v>
      </c>
      <c r="I18" s="19"/>
      <c r="J18" s="157">
        <v>15.63</v>
      </c>
      <c r="K18" s="157">
        <v>-3.55</v>
      </c>
      <c r="L18" s="157">
        <v>1.35</v>
      </c>
      <c r="M18" s="157">
        <v>6.5</v>
      </c>
      <c r="N18" s="157">
        <v>245.0</v>
      </c>
      <c r="O18" s="157">
        <v>283.0</v>
      </c>
      <c r="P18" s="157">
        <v>329.5</v>
      </c>
      <c r="Q18" s="186">
        <v>214.5</v>
      </c>
      <c r="R18" s="19"/>
      <c r="S18" s="186">
        <v>4.0</v>
      </c>
      <c r="T18" s="19"/>
      <c r="U18" s="157">
        <v>9.0</v>
      </c>
      <c r="V18" s="153">
        <v>18.19</v>
      </c>
      <c r="W18" s="156">
        <v>32.06867483296214</v>
      </c>
      <c r="X18" s="19"/>
      <c r="Y18" s="128"/>
    </row>
    <row r="19">
      <c r="A19" s="376" t="s">
        <v>1376</v>
      </c>
      <c r="B19" s="19"/>
      <c r="C19" s="156">
        <v>296.08</v>
      </c>
      <c r="D19" s="19"/>
      <c r="E19" s="156">
        <v>0.0</v>
      </c>
      <c r="F19" s="19"/>
      <c r="G19" s="153">
        <v>139.355322883129</v>
      </c>
      <c r="H19" s="185">
        <v>174.0</v>
      </c>
      <c r="I19" s="19"/>
      <c r="J19" s="157">
        <v>46.29</v>
      </c>
      <c r="K19" s="157">
        <v>9.49</v>
      </c>
      <c r="L19" s="157">
        <v>-6.36</v>
      </c>
      <c r="M19" s="157">
        <v>-9.04</v>
      </c>
      <c r="N19" s="157">
        <v>-4.0</v>
      </c>
      <c r="O19" s="157">
        <v>300.0</v>
      </c>
      <c r="P19" s="157">
        <v>438.5</v>
      </c>
      <c r="Q19" s="186">
        <v>379.0</v>
      </c>
      <c r="R19" s="19"/>
      <c r="S19" s="186">
        <v>13.0</v>
      </c>
      <c r="T19" s="19"/>
      <c r="U19" s="157">
        <v>5.0</v>
      </c>
      <c r="V19" s="153">
        <v>13.88</v>
      </c>
      <c r="W19" s="156">
        <v>28.17170731707317</v>
      </c>
      <c r="X19" s="19"/>
      <c r="Y19" s="128"/>
    </row>
    <row r="20">
      <c r="A20" s="376" t="s">
        <v>1377</v>
      </c>
      <c r="B20" s="19"/>
      <c r="C20" s="156">
        <v>695.5</v>
      </c>
      <c r="D20" s="19"/>
      <c r="E20" s="156">
        <v>0.0</v>
      </c>
      <c r="F20" s="19"/>
      <c r="G20" s="153">
        <v>0.0</v>
      </c>
      <c r="H20" s="185">
        <v>408.0</v>
      </c>
      <c r="I20" s="19"/>
      <c r="J20" s="157">
        <v>104.59</v>
      </c>
      <c r="K20" s="157">
        <v>2.79</v>
      </c>
      <c r="L20" s="157">
        <v>9.75</v>
      </c>
      <c r="M20" s="157">
        <v>6.81</v>
      </c>
      <c r="N20" s="157">
        <v>5.0</v>
      </c>
      <c r="O20" s="157">
        <v>374.0</v>
      </c>
      <c r="P20" s="157">
        <v>607.0</v>
      </c>
      <c r="Q20" s="186">
        <v>473.0</v>
      </c>
      <c r="R20" s="19"/>
      <c r="S20" s="186">
        <v>28.0</v>
      </c>
      <c r="T20" s="19"/>
      <c r="U20" s="157">
        <v>22.0</v>
      </c>
      <c r="V20" s="153">
        <v>-2.01</v>
      </c>
      <c r="W20" s="156">
        <v>26.189623529411765</v>
      </c>
      <c r="X20" s="19"/>
      <c r="Y20" s="128"/>
    </row>
    <row r="21">
      <c r="A21" s="376" t="s">
        <v>1378</v>
      </c>
      <c r="B21" s="19"/>
      <c r="C21" s="156">
        <v>215.03</v>
      </c>
      <c r="D21" s="19"/>
      <c r="E21" s="156">
        <v>24.41</v>
      </c>
      <c r="F21" s="19"/>
      <c r="G21" s="153">
        <v>26.0099995136261</v>
      </c>
      <c r="H21" s="185">
        <v>94.0</v>
      </c>
      <c r="I21" s="19"/>
      <c r="J21" s="157">
        <v>60.58</v>
      </c>
      <c r="K21" s="157">
        <v>4.8</v>
      </c>
      <c r="L21" s="157">
        <v>0.95</v>
      </c>
      <c r="M21" s="157">
        <v>-0.37</v>
      </c>
      <c r="N21" s="157">
        <v>0.0</v>
      </c>
      <c r="O21" s="157">
        <v>253.0</v>
      </c>
      <c r="P21" s="157">
        <v>282.0</v>
      </c>
      <c r="Q21" s="186">
        <v>230.0</v>
      </c>
      <c r="R21" s="19"/>
      <c r="S21" s="186">
        <v>15.0</v>
      </c>
      <c r="T21" s="19"/>
      <c r="U21" s="157">
        <v>13.0</v>
      </c>
      <c r="V21" s="153">
        <v>24.11</v>
      </c>
      <c r="W21" s="156">
        <v>27.398471615720524</v>
      </c>
      <c r="X21" s="19"/>
      <c r="Y21" s="128"/>
    </row>
    <row r="22">
      <c r="A22" s="170" t="s">
        <v>43</v>
      </c>
      <c r="B22" s="19"/>
      <c r="C22" s="177">
        <v>3119.15</v>
      </c>
      <c r="D22" s="19"/>
      <c r="E22" s="177">
        <v>49.42</v>
      </c>
      <c r="F22" s="19"/>
      <c r="G22" s="174">
        <v>429.0653192853923</v>
      </c>
      <c r="H22" s="170">
        <v>1780.0</v>
      </c>
      <c r="I22" s="19"/>
      <c r="J22" s="178">
        <v>295.99</v>
      </c>
      <c r="K22" s="178">
        <v>17.56</v>
      </c>
      <c r="L22" s="178">
        <v>-7.42</v>
      </c>
      <c r="M22" s="178">
        <v>12.77</v>
      </c>
      <c r="N22" s="178">
        <v>270.0</v>
      </c>
      <c r="O22" s="178">
        <v>2300.0</v>
      </c>
      <c r="P22" s="178">
        <v>2686.5</v>
      </c>
      <c r="Q22" s="193">
        <v>2121.5</v>
      </c>
      <c r="R22" s="19"/>
      <c r="S22" s="193">
        <v>107.0</v>
      </c>
      <c r="T22" s="19"/>
      <c r="U22" s="178">
        <v>113.0</v>
      </c>
      <c r="V22" s="174">
        <v>12.28</v>
      </c>
      <c r="W22" s="177">
        <v>28.2879445114596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37352.12857142857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1303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36742.50637142857</v>
      </c>
      <c r="E2" s="3"/>
      <c r="F2" s="136">
        <v>0.016591742376999348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1379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1380</v>
      </c>
      <c r="B5" s="19"/>
      <c r="C5" s="150">
        <v>48212.72</v>
      </c>
      <c r="D5" s="19"/>
      <c r="E5" s="150">
        <v>30680.82181818182</v>
      </c>
      <c r="F5" s="19"/>
      <c r="G5" s="151">
        <v>-0.08215956458415745</v>
      </c>
      <c r="H5" s="152">
        <v>-0.13401015228426397</v>
      </c>
      <c r="I5" s="19"/>
      <c r="J5" s="151">
        <v>0.2777146777862772</v>
      </c>
      <c r="K5" s="151">
        <v>0.2687559154513581</v>
      </c>
      <c r="L5" s="151">
        <v>-0.008958762334919084</v>
      </c>
      <c r="M5" s="151">
        <v>0.23760708584788412</v>
      </c>
      <c r="N5" s="151">
        <v>0.5063630012992422</v>
      </c>
      <c r="O5" s="153">
        <v>56.12656577415599</v>
      </c>
      <c r="P5" s="154">
        <v>33.2289540012602</v>
      </c>
      <c r="Q5" s="155">
        <v>5.75914427860697</v>
      </c>
      <c r="R5" s="19"/>
      <c r="S5" s="156">
        <v>3431.7</v>
      </c>
      <c r="T5" s="19"/>
      <c r="U5" s="157">
        <v>7567.25491456</v>
      </c>
      <c r="V5" s="153">
        <v>5148.48</v>
      </c>
      <c r="W5" s="156">
        <v>13145.7976</v>
      </c>
      <c r="X5" s="19"/>
      <c r="Y5" s="128"/>
    </row>
    <row r="6">
      <c r="A6" s="376" t="s">
        <v>1381</v>
      </c>
      <c r="B6" s="19"/>
      <c r="C6" s="150">
        <v>46328.61</v>
      </c>
      <c r="D6" s="19"/>
      <c r="E6" s="150">
        <v>29481.842727272728</v>
      </c>
      <c r="F6" s="19"/>
      <c r="G6" s="151">
        <v>-0.028036316463994338</v>
      </c>
      <c r="H6" s="152">
        <v>-0.12076806467913087</v>
      </c>
      <c r="I6" s="19"/>
      <c r="J6" s="151">
        <v>0.2894790066008887</v>
      </c>
      <c r="K6" s="151">
        <v>0.3013797629585692</v>
      </c>
      <c r="L6" s="151">
        <v>0.011900756357680491</v>
      </c>
      <c r="M6" s="151">
        <v>0.2487609816051032</v>
      </c>
      <c r="N6" s="151">
        <v>0.5501407445636725</v>
      </c>
      <c r="O6" s="153">
        <v>55.087526753864445</v>
      </c>
      <c r="P6" s="154">
        <v>27.0102040816327</v>
      </c>
      <c r="Q6" s="155">
        <v>4.35102880658436</v>
      </c>
      <c r="R6" s="19"/>
      <c r="S6" s="156">
        <v>2056.56</v>
      </c>
      <c r="T6" s="19"/>
      <c r="U6" s="157">
        <v>4016.85008839</v>
      </c>
      <c r="V6" s="153">
        <v>4198.16</v>
      </c>
      <c r="W6" s="156">
        <v>11423.2077</v>
      </c>
      <c r="X6" s="19"/>
      <c r="Y6" s="128"/>
    </row>
    <row r="7">
      <c r="A7" s="376" t="s">
        <v>1382</v>
      </c>
      <c r="B7" s="19"/>
      <c r="C7" s="150">
        <v>35254.83</v>
      </c>
      <c r="D7" s="19"/>
      <c r="E7" s="150">
        <v>22434.89181818182</v>
      </c>
      <c r="F7" s="19"/>
      <c r="G7" s="151">
        <v>-0.00731286614806541</v>
      </c>
      <c r="H7" s="152">
        <v>-0.129928894634777</v>
      </c>
      <c r="I7" s="19"/>
      <c r="J7" s="151">
        <v>0.2868843786794604</v>
      </c>
      <c r="K7" s="151">
        <v>0.28597735118847545</v>
      </c>
      <c r="L7" s="151">
        <v>-9.070274909849232E-4</v>
      </c>
      <c r="M7" s="151">
        <v>0.2806418326226506</v>
      </c>
      <c r="N7" s="151">
        <v>0.566619183811126</v>
      </c>
      <c r="O7" s="153">
        <v>49.30745454545455</v>
      </c>
      <c r="P7" s="154">
        <v>24.7999091734787</v>
      </c>
      <c r="Q7" s="155">
        <v>4.93808452113028</v>
      </c>
      <c r="R7" s="19"/>
      <c r="S7" s="156">
        <v>1290.68</v>
      </c>
      <c r="T7" s="19"/>
      <c r="U7" s="157">
        <v>2991.05914876</v>
      </c>
      <c r="V7" s="153">
        <v>3569.04</v>
      </c>
      <c r="W7" s="156">
        <v>8984.0019</v>
      </c>
      <c r="X7" s="19"/>
      <c r="Y7" s="128"/>
    </row>
    <row r="8">
      <c r="A8" s="376" t="s">
        <v>1383</v>
      </c>
      <c r="B8" s="19"/>
      <c r="C8" s="150">
        <v>32411.51</v>
      </c>
      <c r="D8" s="19"/>
      <c r="E8" s="150">
        <v>20625.506363636363</v>
      </c>
      <c r="F8" s="19"/>
      <c r="G8" s="151">
        <v>0.07799052769518336</v>
      </c>
      <c r="H8" s="152">
        <v>0.03388189738625363</v>
      </c>
      <c r="I8" s="19"/>
      <c r="J8" s="151">
        <v>0.2478958863687622</v>
      </c>
      <c r="K8" s="151">
        <v>0.2819519485516102</v>
      </c>
      <c r="L8" s="151">
        <v>0.034056062182848006</v>
      </c>
      <c r="M8" s="151">
        <v>0.3188256270689024</v>
      </c>
      <c r="N8" s="151">
        <v>0.6007775756205126</v>
      </c>
      <c r="O8" s="153">
        <v>54.2906365159129</v>
      </c>
      <c r="P8" s="154">
        <v>29.7263080540858</v>
      </c>
      <c r="Q8" s="155">
        <v>3.83185673892554</v>
      </c>
      <c r="R8" s="19"/>
      <c r="S8" s="156">
        <v>1160.3</v>
      </c>
      <c r="T8" s="19"/>
      <c r="U8" s="157">
        <v>2777.62366106</v>
      </c>
      <c r="V8" s="153">
        <v>2687.27</v>
      </c>
      <c r="W8" s="156">
        <v>6585.6551</v>
      </c>
      <c r="X8" s="19"/>
      <c r="Y8" s="128"/>
    </row>
    <row r="9">
      <c r="A9" s="376" t="s">
        <v>1384</v>
      </c>
      <c r="B9" s="19"/>
      <c r="C9" s="150">
        <v>41540.63</v>
      </c>
      <c r="D9" s="19"/>
      <c r="E9" s="150">
        <v>26434.946363636365</v>
      </c>
      <c r="F9" s="19"/>
      <c r="G9" s="151">
        <v>0.261211679966773</v>
      </c>
      <c r="H9" s="152">
        <v>0.17233560090702948</v>
      </c>
      <c r="I9" s="19"/>
      <c r="J9" s="151">
        <v>0.27382613118770704</v>
      </c>
      <c r="K9" s="151">
        <v>0.2697308634943668</v>
      </c>
      <c r="L9" s="151">
        <v>-0.004095267693340231</v>
      </c>
      <c r="M9" s="151">
        <v>0.2601933986075801</v>
      </c>
      <c r="N9" s="151">
        <v>0.529924262101947</v>
      </c>
      <c r="O9" s="153">
        <v>53.12101023017903</v>
      </c>
      <c r="P9" s="154">
        <v>33.8752275910364</v>
      </c>
      <c r="Q9" s="155">
        <v>10.0176764386536</v>
      </c>
      <c r="R9" s="19"/>
      <c r="S9" s="156">
        <v>2750.69</v>
      </c>
      <c r="T9" s="19"/>
      <c r="U9" s="157">
        <v>5076.02051859</v>
      </c>
      <c r="V9" s="153">
        <v>4817.04</v>
      </c>
      <c r="W9" s="156">
        <v>10613.658</v>
      </c>
      <c r="X9" s="19"/>
      <c r="Y9" s="128"/>
    </row>
    <row r="10">
      <c r="A10" s="376" t="s">
        <v>1385</v>
      </c>
      <c r="B10" s="19"/>
      <c r="C10" s="150">
        <v>36911.58</v>
      </c>
      <c r="D10" s="19"/>
      <c r="E10" s="150">
        <v>23489.18727272727</v>
      </c>
      <c r="F10" s="19"/>
      <c r="G10" s="151">
        <v>-0.015667051031651977</v>
      </c>
      <c r="H10" s="152">
        <v>-0.07349246231155779</v>
      </c>
      <c r="I10" s="19"/>
      <c r="J10" s="151">
        <v>0.2935910627504973</v>
      </c>
      <c r="K10" s="151">
        <v>0.2968895669055619</v>
      </c>
      <c r="L10" s="151">
        <v>0.0032985041550646164</v>
      </c>
      <c r="M10" s="151">
        <v>0.28037571136212536</v>
      </c>
      <c r="N10" s="151">
        <v>0.5772652782676873</v>
      </c>
      <c r="O10" s="153">
        <v>47.627845161290324</v>
      </c>
      <c r="P10" s="154">
        <v>26.0817182593091</v>
      </c>
      <c r="Q10" s="155">
        <v>5.93118131868132</v>
      </c>
      <c r="R10" s="19"/>
      <c r="S10" s="156">
        <v>1425.98</v>
      </c>
      <c r="T10" s="19"/>
      <c r="U10" s="157">
        <v>3152.00862993</v>
      </c>
      <c r="V10" s="153">
        <v>3433.93</v>
      </c>
      <c r="W10" s="156">
        <v>13370.6212</v>
      </c>
      <c r="X10" s="19"/>
      <c r="Y10" s="128"/>
    </row>
    <row r="11">
      <c r="A11" s="376" t="s">
        <v>1386</v>
      </c>
      <c r="B11" s="19"/>
      <c r="C11" s="150">
        <v>20805.02</v>
      </c>
      <c r="D11" s="19"/>
      <c r="E11" s="150">
        <v>13239.558181818182</v>
      </c>
      <c r="F11" s="19"/>
      <c r="G11" s="151">
        <v>-0.00866392116312233</v>
      </c>
      <c r="H11" s="152">
        <v>-0.1513859275053305</v>
      </c>
      <c r="I11" s="19"/>
      <c r="J11" s="151">
        <v>0.2905207493191547</v>
      </c>
      <c r="K11" s="151">
        <v>0.30928900332708165</v>
      </c>
      <c r="L11" s="151">
        <v>0.01876825400792693</v>
      </c>
      <c r="M11" s="151">
        <v>0.36037487106477184</v>
      </c>
      <c r="N11" s="151">
        <v>0.6696638743918535</v>
      </c>
      <c r="O11" s="153">
        <v>41.1980594059406</v>
      </c>
      <c r="P11" s="154">
        <v>27.9631554307116</v>
      </c>
      <c r="Q11" s="155">
        <v>5.04517819706499</v>
      </c>
      <c r="R11" s="19"/>
      <c r="S11" s="156">
        <v>776.13</v>
      </c>
      <c r="T11" s="19"/>
      <c r="U11" s="157">
        <v>1950.75748131</v>
      </c>
      <c r="V11" s="153">
        <v>1727.89</v>
      </c>
      <c r="W11" s="156">
        <v>7875.0234</v>
      </c>
      <c r="X11" s="19"/>
      <c r="Y11" s="128"/>
    </row>
    <row r="12">
      <c r="A12" s="170" t="s">
        <v>43</v>
      </c>
      <c r="B12" s="19"/>
      <c r="C12" s="171">
        <v>261464.9</v>
      </c>
      <c r="D12" s="19"/>
      <c r="E12" s="171">
        <v>166386.75454545455</v>
      </c>
      <c r="F12" s="19"/>
      <c r="G12" s="172">
        <v>0.016591742376999348</v>
      </c>
      <c r="H12" s="173">
        <v>-0.06742438836447698</v>
      </c>
      <c r="I12" s="19"/>
      <c r="J12" s="172">
        <v>0.2799817107382291</v>
      </c>
      <c r="K12" s="172">
        <v>0.28584619732897226</v>
      </c>
      <c r="L12" s="172">
        <v>0.005864486590743155</v>
      </c>
      <c r="M12" s="172">
        <v>0.27484893421640916</v>
      </c>
      <c r="N12" s="172">
        <v>0.5606951315453814</v>
      </c>
      <c r="O12" s="174">
        <v>51.5303310997241</v>
      </c>
      <c r="P12" s="175">
        <v>29.4066515495087</v>
      </c>
      <c r="Q12" s="176">
        <v>5.83084798381471</v>
      </c>
      <c r="R12" s="19"/>
      <c r="S12" s="177">
        <v>12892.04</v>
      </c>
      <c r="T12" s="19"/>
      <c r="U12" s="178">
        <v>27531.5744426</v>
      </c>
      <c r="V12" s="174">
        <v>25581.81</v>
      </c>
      <c r="W12" s="177">
        <v>71997.9649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1387</v>
      </c>
      <c r="B15" s="19"/>
      <c r="C15" s="156">
        <v>516.26</v>
      </c>
      <c r="D15" s="19"/>
      <c r="E15" s="156">
        <v>0.0</v>
      </c>
      <c r="F15" s="19"/>
      <c r="G15" s="153">
        <v>4.59000018239021</v>
      </c>
      <c r="H15" s="185">
        <v>307.0</v>
      </c>
      <c r="I15" s="19"/>
      <c r="J15" s="157">
        <v>-3.86</v>
      </c>
      <c r="K15" s="157">
        <v>-7.51</v>
      </c>
      <c r="L15" s="157">
        <v>-18.7</v>
      </c>
      <c r="M15" s="157">
        <v>-1.38</v>
      </c>
      <c r="N15" s="157">
        <v>-1.0</v>
      </c>
      <c r="O15" s="157">
        <v>392.0</v>
      </c>
      <c r="P15" s="157">
        <v>425.0</v>
      </c>
      <c r="Q15" s="186">
        <v>419.0</v>
      </c>
      <c r="R15" s="19"/>
      <c r="S15" s="186">
        <v>18.0</v>
      </c>
      <c r="T15" s="19"/>
      <c r="U15" s="157">
        <v>27.0</v>
      </c>
      <c r="V15" s="153">
        <v>-69.24</v>
      </c>
      <c r="W15" s="156">
        <v>29.68794503435353</v>
      </c>
      <c r="X15" s="19"/>
      <c r="Y15" s="128"/>
    </row>
    <row r="16">
      <c r="A16" s="376" t="s">
        <v>1388</v>
      </c>
      <c r="B16" s="19"/>
      <c r="C16" s="156">
        <v>637.98</v>
      </c>
      <c r="D16" s="19"/>
      <c r="E16" s="156">
        <v>8.17</v>
      </c>
      <c r="F16" s="19"/>
      <c r="G16" s="153">
        <v>0.0</v>
      </c>
      <c r="H16" s="185">
        <v>192.0</v>
      </c>
      <c r="I16" s="19"/>
      <c r="J16" s="157">
        <v>107.84</v>
      </c>
      <c r="K16" s="157">
        <v>10.42</v>
      </c>
      <c r="L16" s="157">
        <v>1.77</v>
      </c>
      <c r="M16" s="157">
        <v>7.61</v>
      </c>
      <c r="N16" s="157">
        <v>7.0</v>
      </c>
      <c r="O16" s="157">
        <v>567.0</v>
      </c>
      <c r="P16" s="157">
        <v>520.0</v>
      </c>
      <c r="Q16" s="186">
        <v>429.0</v>
      </c>
      <c r="R16" s="19"/>
      <c r="S16" s="186">
        <v>14.0</v>
      </c>
      <c r="T16" s="19"/>
      <c r="U16" s="157">
        <v>25.0</v>
      </c>
      <c r="V16" s="153">
        <v>47.7</v>
      </c>
      <c r="W16" s="156">
        <v>27.741611743559016</v>
      </c>
      <c r="X16" s="19"/>
      <c r="Y16" s="128"/>
    </row>
    <row r="17">
      <c r="A17" s="376" t="s">
        <v>1389</v>
      </c>
      <c r="B17" s="19"/>
      <c r="C17" s="156">
        <v>320.05</v>
      </c>
      <c r="D17" s="19"/>
      <c r="E17" s="156">
        <v>25.01</v>
      </c>
      <c r="F17" s="19"/>
      <c r="G17" s="153">
        <v>3.57000001519918</v>
      </c>
      <c r="H17" s="185">
        <v>194.0</v>
      </c>
      <c r="I17" s="19"/>
      <c r="J17" s="157">
        <v>8.05</v>
      </c>
      <c r="K17" s="157">
        <v>2.19</v>
      </c>
      <c r="L17" s="157">
        <v>3.82</v>
      </c>
      <c r="M17" s="157">
        <v>9.31</v>
      </c>
      <c r="N17" s="157">
        <v>18.0</v>
      </c>
      <c r="O17" s="157">
        <v>531.0</v>
      </c>
      <c r="P17" s="157">
        <v>444.5</v>
      </c>
      <c r="Q17" s="186">
        <v>254.5</v>
      </c>
      <c r="R17" s="19"/>
      <c r="S17" s="186">
        <v>22.0</v>
      </c>
      <c r="T17" s="19"/>
      <c r="U17" s="157">
        <v>21.0</v>
      </c>
      <c r="V17" s="153">
        <v>-17.36</v>
      </c>
      <c r="W17" s="156">
        <v>27.019698412698414</v>
      </c>
      <c r="X17" s="19"/>
      <c r="Y17" s="128"/>
    </row>
    <row r="18">
      <c r="A18" s="376" t="s">
        <v>1390</v>
      </c>
      <c r="B18" s="19"/>
      <c r="C18" s="156">
        <v>540.04</v>
      </c>
      <c r="D18" s="19"/>
      <c r="E18" s="156">
        <v>0.0</v>
      </c>
      <c r="F18" s="19"/>
      <c r="G18" s="153">
        <v>259.109996706247</v>
      </c>
      <c r="H18" s="185">
        <v>534.0</v>
      </c>
      <c r="I18" s="19"/>
      <c r="J18" s="157">
        <v>48.79</v>
      </c>
      <c r="K18" s="157">
        <v>-3.55</v>
      </c>
      <c r="L18" s="157">
        <v>1.35</v>
      </c>
      <c r="M18" s="157">
        <v>6.5</v>
      </c>
      <c r="N18" s="157">
        <v>245.0</v>
      </c>
      <c r="O18" s="157">
        <v>123.0</v>
      </c>
      <c r="P18" s="157">
        <v>155.0</v>
      </c>
      <c r="Q18" s="186">
        <v>116.5</v>
      </c>
      <c r="R18" s="19"/>
      <c r="S18" s="186">
        <v>9.0</v>
      </c>
      <c r="T18" s="19"/>
      <c r="U18" s="157">
        <v>8.0</v>
      </c>
      <c r="V18" s="153">
        <v>18.4</v>
      </c>
      <c r="W18" s="156">
        <v>32.46514543630893</v>
      </c>
      <c r="X18" s="19"/>
      <c r="Y18" s="128"/>
    </row>
    <row r="19">
      <c r="A19" s="376" t="s">
        <v>1391</v>
      </c>
      <c r="B19" s="19"/>
      <c r="C19" s="156">
        <v>312.71</v>
      </c>
      <c r="D19" s="19"/>
      <c r="E19" s="156">
        <v>0.0</v>
      </c>
      <c r="F19" s="19"/>
      <c r="G19" s="153">
        <v>139.355322883129</v>
      </c>
      <c r="H19" s="185">
        <v>187.0</v>
      </c>
      <c r="I19" s="19"/>
      <c r="J19" s="157">
        <v>49.13</v>
      </c>
      <c r="K19" s="157">
        <v>10.17</v>
      </c>
      <c r="L19" s="157">
        <v>-6.36</v>
      </c>
      <c r="M19" s="157">
        <v>-8.99</v>
      </c>
      <c r="N19" s="157">
        <v>5.0</v>
      </c>
      <c r="O19" s="157">
        <v>363.0</v>
      </c>
      <c r="P19" s="157">
        <v>506.0</v>
      </c>
      <c r="Q19" s="186">
        <v>478.0</v>
      </c>
      <c r="R19" s="19"/>
      <c r="S19" s="186">
        <v>12.0</v>
      </c>
      <c r="T19" s="19"/>
      <c r="U19" s="157">
        <v>4.0</v>
      </c>
      <c r="V19" s="153">
        <v>14.57</v>
      </c>
      <c r="W19" s="156">
        <v>28.02111637347767</v>
      </c>
      <c r="X19" s="19"/>
      <c r="Y19" s="128"/>
    </row>
    <row r="20">
      <c r="A20" s="376" t="s">
        <v>1392</v>
      </c>
      <c r="B20" s="19"/>
      <c r="C20" s="156">
        <v>826.87</v>
      </c>
      <c r="D20" s="19"/>
      <c r="E20" s="156">
        <v>0.0</v>
      </c>
      <c r="F20" s="19"/>
      <c r="G20" s="153">
        <v>0.0</v>
      </c>
      <c r="H20" s="185">
        <v>455.0</v>
      </c>
      <c r="I20" s="19"/>
      <c r="J20" s="157">
        <v>112.52</v>
      </c>
      <c r="K20" s="157">
        <v>2.79</v>
      </c>
      <c r="L20" s="157">
        <v>9.75</v>
      </c>
      <c r="M20" s="157">
        <v>6.81</v>
      </c>
      <c r="N20" s="157">
        <v>5.0</v>
      </c>
      <c r="O20" s="157">
        <v>470.0</v>
      </c>
      <c r="P20" s="157">
        <v>688.5</v>
      </c>
      <c r="Q20" s="186">
        <v>537.5</v>
      </c>
      <c r="R20" s="19"/>
      <c r="S20" s="186">
        <v>33.0</v>
      </c>
      <c r="T20" s="19"/>
      <c r="U20" s="157">
        <v>16.0</v>
      </c>
      <c r="V20" s="153">
        <v>0.43</v>
      </c>
      <c r="W20" s="156">
        <v>26.324864285714284</v>
      </c>
      <c r="X20" s="19"/>
      <c r="Y20" s="128"/>
    </row>
    <row r="21">
      <c r="A21" s="376" t="s">
        <v>1393</v>
      </c>
      <c r="B21" s="19"/>
      <c r="C21" s="156">
        <v>210.42</v>
      </c>
      <c r="D21" s="19"/>
      <c r="E21" s="156">
        <v>24.41</v>
      </c>
      <c r="F21" s="19"/>
      <c r="G21" s="153">
        <v>26.0099995136261</v>
      </c>
      <c r="H21" s="185">
        <v>109.0</v>
      </c>
      <c r="I21" s="19"/>
      <c r="J21" s="157">
        <v>64.51</v>
      </c>
      <c r="K21" s="157">
        <v>5.38</v>
      </c>
      <c r="L21" s="157">
        <v>0.95</v>
      </c>
      <c r="M21" s="157">
        <v>-0.37</v>
      </c>
      <c r="N21" s="157">
        <v>0.0</v>
      </c>
      <c r="O21" s="157">
        <v>212.0</v>
      </c>
      <c r="P21" s="157">
        <v>241.0</v>
      </c>
      <c r="Q21" s="186">
        <v>203.0</v>
      </c>
      <c r="R21" s="19"/>
      <c r="S21" s="186">
        <v>13.0</v>
      </c>
      <c r="T21" s="19"/>
      <c r="U21" s="157">
        <v>13.0</v>
      </c>
      <c r="V21" s="153">
        <v>25.71</v>
      </c>
      <c r="W21" s="156">
        <v>27.407434210526315</v>
      </c>
      <c r="X21" s="19"/>
      <c r="Y21" s="128"/>
    </row>
    <row r="22">
      <c r="A22" s="170" t="s">
        <v>43</v>
      </c>
      <c r="B22" s="19"/>
      <c r="C22" s="177">
        <v>3364.33</v>
      </c>
      <c r="D22" s="19"/>
      <c r="E22" s="177">
        <v>57.59</v>
      </c>
      <c r="F22" s="19"/>
      <c r="G22" s="174">
        <v>432.6353193005915</v>
      </c>
      <c r="H22" s="170">
        <v>1978.0</v>
      </c>
      <c r="I22" s="19"/>
      <c r="J22" s="178">
        <v>386.98</v>
      </c>
      <c r="K22" s="178">
        <v>19.89</v>
      </c>
      <c r="L22" s="178">
        <v>-7.42</v>
      </c>
      <c r="M22" s="178">
        <v>19.49</v>
      </c>
      <c r="N22" s="178">
        <v>279.0</v>
      </c>
      <c r="O22" s="178">
        <v>2658.0</v>
      </c>
      <c r="P22" s="178">
        <v>2980.0</v>
      </c>
      <c r="Q22" s="193">
        <v>2437.5</v>
      </c>
      <c r="R22" s="19"/>
      <c r="S22" s="193">
        <v>121.0</v>
      </c>
      <c r="T22" s="19"/>
      <c r="U22" s="178">
        <v>114.0</v>
      </c>
      <c r="V22" s="174">
        <v>20.21</v>
      </c>
      <c r="W22" s="177">
        <v>28.2971511183852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42713.20142857143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1303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41623.67281428572</v>
      </c>
      <c r="E2" s="3"/>
      <c r="F2" s="136">
        <v>0.026175696199297813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1394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1395</v>
      </c>
      <c r="B5" s="19"/>
      <c r="C5" s="150">
        <v>55837.96</v>
      </c>
      <c r="D5" s="19"/>
      <c r="E5" s="150">
        <v>32572.143333333333</v>
      </c>
      <c r="F5" s="19"/>
      <c r="G5" s="151">
        <v>-0.07666908346560289</v>
      </c>
      <c r="H5" s="152">
        <v>-0.12483281319661169</v>
      </c>
      <c r="I5" s="19"/>
      <c r="J5" s="151">
        <v>0.2768312094496289</v>
      </c>
      <c r="K5" s="151">
        <v>0.27895523224702334</v>
      </c>
      <c r="L5" s="151">
        <v>0.0021240227973944605</v>
      </c>
      <c r="M5" s="151">
        <v>0.23235210956847277</v>
      </c>
      <c r="N5" s="151">
        <v>0.5113073418154961</v>
      </c>
      <c r="O5" s="153">
        <v>57.15246673490277</v>
      </c>
      <c r="P5" s="154">
        <v>33.1112244897959</v>
      </c>
      <c r="Q5" s="155">
        <v>5.96217383791256</v>
      </c>
      <c r="R5" s="19"/>
      <c r="S5" s="156">
        <v>3941.74</v>
      </c>
      <c r="T5" s="19"/>
      <c r="U5" s="157">
        <v>8700.59397592</v>
      </c>
      <c r="V5" s="153">
        <v>5980.96</v>
      </c>
      <c r="W5" s="156">
        <v>10526.9601</v>
      </c>
      <c r="X5" s="19"/>
      <c r="Y5" s="128"/>
    </row>
    <row r="6">
      <c r="A6" s="376" t="s">
        <v>1396</v>
      </c>
      <c r="B6" s="19"/>
      <c r="C6" s="150">
        <v>53354.76</v>
      </c>
      <c r="D6" s="19"/>
      <c r="E6" s="150">
        <v>31123.61</v>
      </c>
      <c r="F6" s="19"/>
      <c r="G6" s="151">
        <v>-0.007537944582473855</v>
      </c>
      <c r="H6" s="152">
        <v>-0.09936479128856625</v>
      </c>
      <c r="I6" s="19"/>
      <c r="J6" s="151">
        <v>0.2893507533348477</v>
      </c>
      <c r="K6" s="151">
        <v>0.30020776777929464</v>
      </c>
      <c r="L6" s="151">
        <v>0.010857014444446943</v>
      </c>
      <c r="M6" s="151">
        <v>0.24454125180208852</v>
      </c>
      <c r="N6" s="151">
        <v>0.5447490195813832</v>
      </c>
      <c r="O6" s="153">
        <v>56.46006349206349</v>
      </c>
      <c r="P6" s="154">
        <v>27.7311231172233</v>
      </c>
      <c r="Q6" s="155">
        <v>4.72249657064472</v>
      </c>
      <c r="R6" s="19"/>
      <c r="S6" s="156">
        <v>2343.97</v>
      </c>
      <c r="T6" s="19"/>
      <c r="U6" s="157">
        <v>4564.58600889</v>
      </c>
      <c r="V6" s="153">
        <v>4870.87</v>
      </c>
      <c r="W6" s="156">
        <v>9368.2</v>
      </c>
      <c r="X6" s="19"/>
      <c r="Y6" s="128"/>
    </row>
    <row r="7">
      <c r="A7" s="376" t="s">
        <v>1397</v>
      </c>
      <c r="B7" s="19"/>
      <c r="C7" s="150">
        <v>40134.77</v>
      </c>
      <c r="D7" s="19"/>
      <c r="E7" s="150">
        <v>23411.949166666665</v>
      </c>
      <c r="F7" s="19"/>
      <c r="G7" s="151">
        <v>-0.003071731572185804</v>
      </c>
      <c r="H7" s="152">
        <v>-0.1115606936416185</v>
      </c>
      <c r="I7" s="19"/>
      <c r="J7" s="151">
        <v>0.28909994999348443</v>
      </c>
      <c r="K7" s="151">
        <v>0.28939547928143106</v>
      </c>
      <c r="L7" s="151">
        <v>2.9552928794658595E-4</v>
      </c>
      <c r="M7" s="151">
        <v>0.274818248615851</v>
      </c>
      <c r="N7" s="151">
        <v>0.5642137278972821</v>
      </c>
      <c r="O7" s="153">
        <v>49.73329615861214</v>
      </c>
      <c r="P7" s="154">
        <v>24.6535194174757</v>
      </c>
      <c r="Q7" s="155">
        <v>5.06551686377573</v>
      </c>
      <c r="R7" s="19"/>
      <c r="S7" s="156">
        <v>1455.09</v>
      </c>
      <c r="T7" s="19"/>
      <c r="U7" s="157">
        <v>3371.55176974</v>
      </c>
      <c r="V7" s="153">
        <v>4011.53</v>
      </c>
      <c r="W7" s="156">
        <v>7434.8164</v>
      </c>
      <c r="X7" s="19"/>
      <c r="Y7" s="128"/>
    </row>
    <row r="8">
      <c r="A8" s="376" t="s">
        <v>1398</v>
      </c>
      <c r="B8" s="19"/>
      <c r="C8" s="150">
        <v>36769.21</v>
      </c>
      <c r="D8" s="19"/>
      <c r="E8" s="150">
        <v>21448.705833333333</v>
      </c>
      <c r="F8" s="19"/>
      <c r="G8" s="151">
        <v>0.095612207376237</v>
      </c>
      <c r="H8" s="152">
        <v>0.039335664335664336</v>
      </c>
      <c r="I8" s="19"/>
      <c r="J8" s="151">
        <v>0.24760880095057794</v>
      </c>
      <c r="K8" s="151">
        <v>0.27708550714034924</v>
      </c>
      <c r="L8" s="151">
        <v>0.02947670618977128</v>
      </c>
      <c r="M8" s="151">
        <v>0.31293696546648675</v>
      </c>
      <c r="N8" s="151">
        <v>0.590022472606836</v>
      </c>
      <c r="O8" s="153">
        <v>55.54261329305136</v>
      </c>
      <c r="P8" s="154">
        <v>30.1074540682415</v>
      </c>
      <c r="Q8" s="155">
        <v>4.09443502824859</v>
      </c>
      <c r="R8" s="19"/>
      <c r="S8" s="156">
        <v>1308.72</v>
      </c>
      <c r="T8" s="19"/>
      <c r="U8" s="157">
        <v>3139.81050148</v>
      </c>
      <c r="V8" s="153">
        <v>3045.12</v>
      </c>
      <c r="W8" s="156">
        <v>4553.1151</v>
      </c>
      <c r="X8" s="19"/>
      <c r="Y8" s="128"/>
    </row>
    <row r="9">
      <c r="A9" s="376" t="s">
        <v>1399</v>
      </c>
      <c r="B9" s="19"/>
      <c r="C9" s="150">
        <v>46793.87</v>
      </c>
      <c r="D9" s="19"/>
      <c r="E9" s="150">
        <v>27296.424166666668</v>
      </c>
      <c r="F9" s="19"/>
      <c r="G9" s="151">
        <v>0.24995140778365446</v>
      </c>
      <c r="H9" s="152">
        <v>0.17338709677419356</v>
      </c>
      <c r="I9" s="19"/>
      <c r="J9" s="151">
        <v>0.2735586947606599</v>
      </c>
      <c r="K9" s="151">
        <v>0.27037077933498554</v>
      </c>
      <c r="L9" s="151">
        <v>-0.003187915425674346</v>
      </c>
      <c r="M9" s="151">
        <v>0.25940016715864705</v>
      </c>
      <c r="N9" s="151">
        <v>0.5297709464936327</v>
      </c>
      <c r="O9" s="153">
        <v>53.356750285062716</v>
      </c>
      <c r="P9" s="154">
        <v>34.6619993838571</v>
      </c>
      <c r="Q9" s="155">
        <v>10.6385482938115</v>
      </c>
      <c r="R9" s="19"/>
      <c r="S9" s="156">
        <v>3102.06</v>
      </c>
      <c r="T9" s="19"/>
      <c r="U9" s="157">
        <v>5742.23535174</v>
      </c>
      <c r="V9" s="153">
        <v>5471.02</v>
      </c>
      <c r="W9" s="156">
        <v>9166.7531</v>
      </c>
      <c r="X9" s="19"/>
      <c r="Y9" s="128"/>
    </row>
    <row r="10">
      <c r="A10" s="376" t="s">
        <v>1400</v>
      </c>
      <c r="B10" s="19"/>
      <c r="C10" s="150">
        <v>42315.06</v>
      </c>
      <c r="D10" s="19"/>
      <c r="E10" s="150">
        <v>24683.785</v>
      </c>
      <c r="F10" s="19"/>
      <c r="G10" s="151">
        <v>0.007279347458155654</v>
      </c>
      <c r="H10" s="152">
        <v>-0.053348467650397274</v>
      </c>
      <c r="I10" s="19"/>
      <c r="J10" s="151">
        <v>0.2928992656515198</v>
      </c>
      <c r="K10" s="151">
        <v>0.29674250964077564</v>
      </c>
      <c r="L10" s="151">
        <v>0.003843243989255835</v>
      </c>
      <c r="M10" s="151">
        <v>0.27314989037000065</v>
      </c>
      <c r="N10" s="151">
        <v>0.5698924000107763</v>
      </c>
      <c r="O10" s="153">
        <v>49.08939675174014</v>
      </c>
      <c r="P10" s="154">
        <v>27.0512745098039</v>
      </c>
      <c r="Q10" s="155">
        <v>6.60184848484849</v>
      </c>
      <c r="R10" s="19"/>
      <c r="S10" s="156">
        <v>1599.0</v>
      </c>
      <c r="T10" s="19"/>
      <c r="U10" s="157">
        <v>3544.98951234</v>
      </c>
      <c r="V10" s="153">
        <v>3943.11</v>
      </c>
      <c r="W10" s="156">
        <v>11772.6069</v>
      </c>
      <c r="X10" s="19"/>
      <c r="Y10" s="128"/>
    </row>
    <row r="11">
      <c r="A11" s="376" t="s">
        <v>1401</v>
      </c>
      <c r="B11" s="19"/>
      <c r="C11" s="150">
        <v>23786.78</v>
      </c>
      <c r="D11" s="19"/>
      <c r="E11" s="150">
        <v>13875.621666666666</v>
      </c>
      <c r="F11" s="19"/>
      <c r="G11" s="151">
        <v>-0.0033426855545288844</v>
      </c>
      <c r="H11" s="152">
        <v>-0.1278409090909091</v>
      </c>
      <c r="I11" s="19"/>
      <c r="J11" s="151">
        <v>0.29429624354368267</v>
      </c>
      <c r="K11" s="151">
        <v>0.3229113440322734</v>
      </c>
      <c r="L11" s="151">
        <v>0.02861510048859072</v>
      </c>
      <c r="M11" s="151">
        <v>0.3569713597216605</v>
      </c>
      <c r="N11" s="151">
        <v>0.6798827037539339</v>
      </c>
      <c r="O11" s="153">
        <v>41.658108581436075</v>
      </c>
      <c r="P11" s="154">
        <v>27.2840346534653</v>
      </c>
      <c r="Q11" s="155">
        <v>5.0091885007278</v>
      </c>
      <c r="R11" s="19"/>
      <c r="S11" s="156">
        <v>881.09</v>
      </c>
      <c r="T11" s="19"/>
      <c r="U11" s="157">
        <v>2226.03431447</v>
      </c>
      <c r="V11" s="153">
        <v>1967.12</v>
      </c>
      <c r="W11" s="156">
        <v>6886.9258</v>
      </c>
      <c r="X11" s="19"/>
      <c r="Y11" s="128"/>
    </row>
    <row r="12">
      <c r="A12" s="170" t="s">
        <v>43</v>
      </c>
      <c r="B12" s="19"/>
      <c r="C12" s="171">
        <v>298992.41</v>
      </c>
      <c r="D12" s="19"/>
      <c r="E12" s="171">
        <v>174412.23916666667</v>
      </c>
      <c r="F12" s="19"/>
      <c r="G12" s="172">
        <v>0.026175696199297813</v>
      </c>
      <c r="H12" s="173">
        <v>-0.053152145867377654</v>
      </c>
      <c r="I12" s="19"/>
      <c r="J12" s="172">
        <v>0.2802698235717756</v>
      </c>
      <c r="K12" s="172">
        <v>0.288590048155403</v>
      </c>
      <c r="L12" s="172">
        <v>0.00832022458362739</v>
      </c>
      <c r="M12" s="172">
        <v>0.27005906504449395</v>
      </c>
      <c r="N12" s="172">
        <v>0.558649113199897</v>
      </c>
      <c r="O12" s="174">
        <v>52.4456077881073</v>
      </c>
      <c r="P12" s="175">
        <v>29.7689439107872</v>
      </c>
      <c r="Q12" s="176">
        <v>6.17279055504447</v>
      </c>
      <c r="R12" s="19"/>
      <c r="S12" s="177">
        <v>14631.67</v>
      </c>
      <c r="T12" s="19"/>
      <c r="U12" s="178">
        <v>31289.80143458</v>
      </c>
      <c r="V12" s="174">
        <v>29289.73</v>
      </c>
      <c r="W12" s="177">
        <v>59709.3774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1402</v>
      </c>
      <c r="B15" s="19"/>
      <c r="C15" s="156">
        <v>564.67</v>
      </c>
      <c r="D15" s="19"/>
      <c r="E15" s="156">
        <v>0.0</v>
      </c>
      <c r="F15" s="19"/>
      <c r="G15" s="153">
        <v>4.59000018239021</v>
      </c>
      <c r="H15" s="185">
        <v>344.0</v>
      </c>
      <c r="I15" s="19"/>
      <c r="J15" s="157">
        <v>67.02</v>
      </c>
      <c r="K15" s="157">
        <v>-3.42</v>
      </c>
      <c r="L15" s="157">
        <v>-11.2</v>
      </c>
      <c r="M15" s="157">
        <v>6.78</v>
      </c>
      <c r="N15" s="157">
        <v>10.0</v>
      </c>
      <c r="O15" s="157">
        <v>256.0</v>
      </c>
      <c r="P15" s="157">
        <v>354.0</v>
      </c>
      <c r="Q15" s="186">
        <v>256.0</v>
      </c>
      <c r="R15" s="19"/>
      <c r="S15" s="186">
        <v>15.0</v>
      </c>
      <c r="T15" s="19"/>
      <c r="U15" s="157">
        <v>26.0</v>
      </c>
      <c r="V15" s="153">
        <v>-74.9</v>
      </c>
      <c r="W15" s="156">
        <v>29.816868905742144</v>
      </c>
      <c r="X15" s="19"/>
      <c r="Y15" s="128"/>
    </row>
    <row r="16">
      <c r="A16" s="376" t="s">
        <v>1403</v>
      </c>
      <c r="B16" s="19"/>
      <c r="C16" s="156">
        <v>689.62</v>
      </c>
      <c r="D16" s="19"/>
      <c r="E16" s="156">
        <v>8.17</v>
      </c>
      <c r="F16" s="19"/>
      <c r="G16" s="153">
        <v>0.0</v>
      </c>
      <c r="H16" s="185">
        <v>215.0</v>
      </c>
      <c r="I16" s="19"/>
      <c r="J16" s="157">
        <v>97.81</v>
      </c>
      <c r="K16" s="157">
        <v>12.31</v>
      </c>
      <c r="L16" s="157">
        <v>1.77</v>
      </c>
      <c r="M16" s="157">
        <v>6.15</v>
      </c>
      <c r="N16" s="157">
        <v>7.0</v>
      </c>
      <c r="O16" s="157">
        <v>391.0</v>
      </c>
      <c r="P16" s="157">
        <v>348.0</v>
      </c>
      <c r="Q16" s="186">
        <v>295.0</v>
      </c>
      <c r="R16" s="19"/>
      <c r="S16" s="186">
        <v>8.0</v>
      </c>
      <c r="T16" s="19"/>
      <c r="U16" s="157">
        <v>22.0</v>
      </c>
      <c r="V16" s="153">
        <v>50.05</v>
      </c>
      <c r="W16" s="156">
        <v>27.922293193717277</v>
      </c>
      <c r="X16" s="19"/>
      <c r="Y16" s="128"/>
    </row>
    <row r="17">
      <c r="A17" s="376" t="s">
        <v>1404</v>
      </c>
      <c r="B17" s="19"/>
      <c r="C17" s="156">
        <v>430.27</v>
      </c>
      <c r="D17" s="19"/>
      <c r="E17" s="156">
        <v>25.01</v>
      </c>
      <c r="F17" s="19"/>
      <c r="G17" s="153">
        <v>3.57008171081543</v>
      </c>
      <c r="H17" s="185">
        <v>220.0</v>
      </c>
      <c r="I17" s="19"/>
      <c r="J17" s="157">
        <v>22.49</v>
      </c>
      <c r="K17" s="157">
        <v>3.18</v>
      </c>
      <c r="L17" s="157">
        <v>4.68</v>
      </c>
      <c r="M17" s="157">
        <v>0.07</v>
      </c>
      <c r="N17" s="157">
        <v>-10.0</v>
      </c>
      <c r="O17" s="157">
        <v>400.0</v>
      </c>
      <c r="P17" s="157">
        <v>342.0</v>
      </c>
      <c r="Q17" s="186">
        <v>152.0</v>
      </c>
      <c r="R17" s="19"/>
      <c r="S17" s="186">
        <v>10.0</v>
      </c>
      <c r="T17" s="19"/>
      <c r="U17" s="157">
        <v>19.0</v>
      </c>
      <c r="V17" s="153">
        <v>-13.19</v>
      </c>
      <c r="W17" s="156">
        <v>26.946112656467317</v>
      </c>
      <c r="X17" s="19"/>
      <c r="Y17" s="128"/>
    </row>
    <row r="18">
      <c r="A18" s="376" t="s">
        <v>1405</v>
      </c>
      <c r="B18" s="19"/>
      <c r="C18" s="156">
        <v>574.23</v>
      </c>
      <c r="D18" s="19"/>
      <c r="E18" s="156">
        <v>15.73</v>
      </c>
      <c r="F18" s="19"/>
      <c r="G18" s="153">
        <v>259.109996706247</v>
      </c>
      <c r="H18" s="185">
        <v>597.0</v>
      </c>
      <c r="I18" s="19"/>
      <c r="J18" s="157">
        <v>46.35</v>
      </c>
      <c r="K18" s="157">
        <v>4.31</v>
      </c>
      <c r="L18" s="157">
        <v>2.74</v>
      </c>
      <c r="M18" s="157">
        <v>2.04</v>
      </c>
      <c r="N18" s="157">
        <v>285.0</v>
      </c>
      <c r="O18" s="157">
        <v>52.0</v>
      </c>
      <c r="P18" s="157">
        <v>68.0</v>
      </c>
      <c r="Q18" s="186">
        <v>66.0</v>
      </c>
      <c r="R18" s="19"/>
      <c r="S18" s="186">
        <v>9.0</v>
      </c>
      <c r="T18" s="19"/>
      <c r="U18" s="157">
        <v>6.0</v>
      </c>
      <c r="V18" s="153">
        <v>19.34</v>
      </c>
      <c r="W18" s="156">
        <v>33.07689189189189</v>
      </c>
      <c r="X18" s="19"/>
      <c r="Y18" s="128"/>
    </row>
    <row r="19">
      <c r="A19" s="376" t="s">
        <v>1406</v>
      </c>
      <c r="B19" s="19"/>
      <c r="C19" s="156">
        <v>350.98</v>
      </c>
      <c r="D19" s="19"/>
      <c r="E19" s="156">
        <v>0.0</v>
      </c>
      <c r="F19" s="19"/>
      <c r="G19" s="153">
        <v>140.135322865695</v>
      </c>
      <c r="H19" s="185">
        <v>207.0</v>
      </c>
      <c r="I19" s="19"/>
      <c r="J19" s="157">
        <v>49.46</v>
      </c>
      <c r="K19" s="157">
        <v>10.17</v>
      </c>
      <c r="L19" s="157">
        <v>-6.36</v>
      </c>
      <c r="M19" s="157">
        <v>-7.0</v>
      </c>
      <c r="N19" s="157">
        <v>5.0</v>
      </c>
      <c r="O19" s="157">
        <v>256.0</v>
      </c>
      <c r="P19" s="157">
        <v>426.5</v>
      </c>
      <c r="Q19" s="186">
        <v>385.5</v>
      </c>
      <c r="R19" s="19"/>
      <c r="S19" s="186">
        <v>11.0</v>
      </c>
      <c r="T19" s="19"/>
      <c r="U19" s="157">
        <v>1.0</v>
      </c>
      <c r="V19" s="153">
        <v>14.94</v>
      </c>
      <c r="W19" s="156">
        <v>28.03042042042042</v>
      </c>
      <c r="X19" s="19"/>
      <c r="Y19" s="128"/>
    </row>
    <row r="20">
      <c r="A20" s="376" t="s">
        <v>1407</v>
      </c>
      <c r="B20" s="19"/>
      <c r="C20" s="156">
        <v>931.95</v>
      </c>
      <c r="D20" s="19"/>
      <c r="E20" s="156">
        <v>0.0</v>
      </c>
      <c r="F20" s="19"/>
      <c r="G20" s="153">
        <v>0.0</v>
      </c>
      <c r="H20" s="185">
        <v>528.0</v>
      </c>
      <c r="I20" s="19"/>
      <c r="J20" s="157">
        <v>132.95</v>
      </c>
      <c r="K20" s="157">
        <v>2.79</v>
      </c>
      <c r="L20" s="157">
        <v>9.75</v>
      </c>
      <c r="M20" s="157">
        <v>6.81</v>
      </c>
      <c r="N20" s="157">
        <v>5.0</v>
      </c>
      <c r="O20" s="157">
        <v>340.0</v>
      </c>
      <c r="P20" s="157">
        <v>606.5</v>
      </c>
      <c r="Q20" s="186">
        <v>462.0</v>
      </c>
      <c r="R20" s="19"/>
      <c r="S20" s="186">
        <v>30.0</v>
      </c>
      <c r="T20" s="19"/>
      <c r="U20" s="157">
        <v>13.0</v>
      </c>
      <c r="V20" s="153">
        <v>8.23</v>
      </c>
      <c r="W20" s="156">
        <v>26.62962822936358</v>
      </c>
      <c r="X20" s="19"/>
      <c r="Y20" s="128"/>
    </row>
    <row r="21">
      <c r="A21" s="376" t="s">
        <v>1408</v>
      </c>
      <c r="B21" s="19"/>
      <c r="C21" s="156">
        <v>316.25</v>
      </c>
      <c r="D21" s="19"/>
      <c r="E21" s="156">
        <v>24.41</v>
      </c>
      <c r="F21" s="19"/>
      <c r="G21" s="153">
        <v>26.0099995136261</v>
      </c>
      <c r="H21" s="185">
        <v>122.0</v>
      </c>
      <c r="I21" s="19"/>
      <c r="J21" s="157">
        <v>54.31</v>
      </c>
      <c r="K21" s="157">
        <v>6.01</v>
      </c>
      <c r="L21" s="157">
        <v>12.71</v>
      </c>
      <c r="M21" s="157">
        <v>9.72</v>
      </c>
      <c r="N21" s="157">
        <v>1.0</v>
      </c>
      <c r="O21" s="157">
        <v>144.0</v>
      </c>
      <c r="P21" s="157">
        <v>168.0</v>
      </c>
      <c r="Q21" s="186">
        <v>128.0</v>
      </c>
      <c r="R21" s="19"/>
      <c r="S21" s="186">
        <v>6.0</v>
      </c>
      <c r="T21" s="19"/>
      <c r="U21" s="157">
        <v>10.0</v>
      </c>
      <c r="V21" s="153">
        <v>25.51</v>
      </c>
      <c r="W21" s="156">
        <v>27.127312072892938</v>
      </c>
      <c r="X21" s="19"/>
      <c r="Y21" s="128"/>
    </row>
    <row r="22">
      <c r="A22" s="170" t="s">
        <v>43</v>
      </c>
      <c r="B22" s="19"/>
      <c r="C22" s="177">
        <v>3857.97</v>
      </c>
      <c r="D22" s="19"/>
      <c r="E22" s="177">
        <v>73.32</v>
      </c>
      <c r="F22" s="19"/>
      <c r="G22" s="174">
        <v>433.41540097877373</v>
      </c>
      <c r="H22" s="170">
        <v>2233.0</v>
      </c>
      <c r="I22" s="19"/>
      <c r="J22" s="178">
        <v>470.39</v>
      </c>
      <c r="K22" s="178">
        <v>35.35</v>
      </c>
      <c r="L22" s="178">
        <v>14.09</v>
      </c>
      <c r="M22" s="178">
        <v>24.57</v>
      </c>
      <c r="N22" s="178">
        <v>303.0</v>
      </c>
      <c r="O22" s="178">
        <v>1839.0</v>
      </c>
      <c r="P22" s="178">
        <v>2313.0</v>
      </c>
      <c r="Q22" s="193">
        <v>1744.5</v>
      </c>
      <c r="R22" s="19"/>
      <c r="S22" s="193">
        <v>89.0</v>
      </c>
      <c r="T22" s="19"/>
      <c r="U22" s="178">
        <v>97.0</v>
      </c>
      <c r="V22" s="174">
        <v>29.98</v>
      </c>
      <c r="W22" s="177">
        <v>28.4250555875024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51908.94571428571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1303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50191.450671428574</v>
      </c>
      <c r="E2" s="3"/>
      <c r="F2" s="136">
        <v>0.03421887632020218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1409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1410</v>
      </c>
      <c r="B5" s="19"/>
      <c r="C5" s="150">
        <v>69049.02</v>
      </c>
      <c r="D5" s="19"/>
      <c r="E5" s="150">
        <v>34524.51</v>
      </c>
      <c r="F5" s="19"/>
      <c r="G5" s="151">
        <v>-0.041578366858893566</v>
      </c>
      <c r="H5" s="152">
        <v>-0.09741476208317722</v>
      </c>
      <c r="I5" s="19"/>
      <c r="J5" s="151">
        <v>0.27951359773100326</v>
      </c>
      <c r="K5" s="151">
        <v>0.2779018094681141</v>
      </c>
      <c r="L5" s="151">
        <v>-0.0016117882628891764</v>
      </c>
      <c r="M5" s="151">
        <v>0.22857408837953094</v>
      </c>
      <c r="N5" s="151">
        <v>0.506475897847645</v>
      </c>
      <c r="O5" s="153">
        <v>58.71515306122449</v>
      </c>
      <c r="P5" s="154">
        <v>33.6341179107823</v>
      </c>
      <c r="Q5" s="155">
        <v>5.91573682727529</v>
      </c>
      <c r="R5" s="19"/>
      <c r="S5" s="156">
        <v>4775.68</v>
      </c>
      <c r="T5" s="19"/>
      <c r="U5" s="157">
        <v>10563.34008966</v>
      </c>
      <c r="V5" s="153">
        <v>7252.88</v>
      </c>
      <c r="W5" s="156">
        <v>9027.5897</v>
      </c>
      <c r="X5" s="19"/>
      <c r="Y5" s="128"/>
    </row>
    <row r="6">
      <c r="A6" s="376" t="s">
        <v>1411</v>
      </c>
      <c r="B6" s="19"/>
      <c r="C6" s="150">
        <v>64209.61</v>
      </c>
      <c r="D6" s="19"/>
      <c r="E6" s="150">
        <v>32104.805</v>
      </c>
      <c r="F6" s="19"/>
      <c r="G6" s="151">
        <v>-0.008752265843061643</v>
      </c>
      <c r="H6" s="152">
        <v>-0.09316533027873235</v>
      </c>
      <c r="I6" s="19"/>
      <c r="J6" s="151">
        <v>0.2905558840802802</v>
      </c>
      <c r="K6" s="151">
        <v>0.29413741961678325</v>
      </c>
      <c r="L6" s="151">
        <v>0.003581535536503025</v>
      </c>
      <c r="M6" s="151">
        <v>0.2422378643944419</v>
      </c>
      <c r="N6" s="151">
        <v>0.5363752840112251</v>
      </c>
      <c r="O6" s="153">
        <v>57.07520888888889</v>
      </c>
      <c r="P6" s="154">
        <v>27.0797197032152</v>
      </c>
      <c r="Q6" s="155">
        <v>4.56484756974403</v>
      </c>
      <c r="R6" s="19"/>
      <c r="S6" s="156">
        <v>2817.11</v>
      </c>
      <c r="T6" s="19"/>
      <c r="U6" s="157">
        <v>5461.10990741</v>
      </c>
      <c r="V6" s="153">
        <v>5764.79</v>
      </c>
      <c r="W6" s="156">
        <v>10414.0644</v>
      </c>
      <c r="X6" s="19"/>
      <c r="Y6" s="128"/>
    </row>
    <row r="7">
      <c r="A7" s="376" t="s">
        <v>1412</v>
      </c>
      <c r="B7" s="19"/>
      <c r="C7" s="150">
        <v>48295.31</v>
      </c>
      <c r="D7" s="19"/>
      <c r="E7" s="150">
        <v>24147.655</v>
      </c>
      <c r="F7" s="19"/>
      <c r="G7" s="151">
        <v>-0.015583684163881886</v>
      </c>
      <c r="H7" s="152">
        <v>-0.11164813919768003</v>
      </c>
      <c r="I7" s="19"/>
      <c r="J7" s="151">
        <v>0.28995382781475054</v>
      </c>
      <c r="K7" s="151">
        <v>0.2886712332936677</v>
      </c>
      <c r="L7" s="151">
        <v>-0.001282594521082896</v>
      </c>
      <c r="M7" s="151">
        <v>0.27079924530974125</v>
      </c>
      <c r="N7" s="151">
        <v>0.5594704786034089</v>
      </c>
      <c r="O7" s="153">
        <v>49.840361197110425</v>
      </c>
      <c r="P7" s="154">
        <v>24.4434686971235</v>
      </c>
      <c r="Q7" s="155">
        <v>5.1061095890411</v>
      </c>
      <c r="R7" s="19"/>
      <c r="S7" s="156">
        <v>1754.39</v>
      </c>
      <c r="T7" s="19"/>
      <c r="U7" s="157">
        <v>4028.82780099</v>
      </c>
      <c r="V7" s="153">
        <v>4798.96</v>
      </c>
      <c r="W7" s="156">
        <v>6845.5053</v>
      </c>
      <c r="X7" s="19"/>
      <c r="Y7" s="128"/>
    </row>
    <row r="8">
      <c r="A8" s="376" t="s">
        <v>1413</v>
      </c>
      <c r="B8" s="19"/>
      <c r="C8" s="150">
        <v>44607.9</v>
      </c>
      <c r="D8" s="19"/>
      <c r="E8" s="150">
        <v>22303.95</v>
      </c>
      <c r="F8" s="19"/>
      <c r="G8" s="151">
        <v>0.11062218639404203</v>
      </c>
      <c r="H8" s="152">
        <v>0.03289473684210526</v>
      </c>
      <c r="I8" s="19"/>
      <c r="J8" s="151">
        <v>0.2474810515626156</v>
      </c>
      <c r="K8" s="151">
        <v>0.27501918045906665</v>
      </c>
      <c r="L8" s="151">
        <v>0.02753812889645108</v>
      </c>
      <c r="M8" s="151">
        <v>0.29476920007442625</v>
      </c>
      <c r="N8" s="151">
        <v>0.5697883805334929</v>
      </c>
      <c r="O8" s="153">
        <v>57.3366323907455</v>
      </c>
      <c r="P8" s="154">
        <v>29.8959111111111</v>
      </c>
      <c r="Q8" s="155">
        <v>4.19697619047619</v>
      </c>
      <c r="R8" s="19"/>
      <c r="S8" s="156">
        <v>1554.31</v>
      </c>
      <c r="T8" s="19"/>
      <c r="U8" s="157">
        <v>3743.30602753</v>
      </c>
      <c r="V8" s="153">
        <v>3599.62</v>
      </c>
      <c r="W8" s="156">
        <v>5560.3429</v>
      </c>
      <c r="X8" s="19"/>
      <c r="Y8" s="128"/>
    </row>
    <row r="9">
      <c r="A9" s="376" t="s">
        <v>1414</v>
      </c>
      <c r="B9" s="19"/>
      <c r="C9" s="150">
        <v>56251.78</v>
      </c>
      <c r="D9" s="19"/>
      <c r="E9" s="150">
        <v>28125.89</v>
      </c>
      <c r="F9" s="19"/>
      <c r="G9" s="151">
        <v>0.22640416904398047</v>
      </c>
      <c r="H9" s="152">
        <v>0.15699281370923163</v>
      </c>
      <c r="I9" s="19"/>
      <c r="J9" s="151">
        <v>0.2738034245316326</v>
      </c>
      <c r="K9" s="151">
        <v>0.2737852615508345</v>
      </c>
      <c r="L9" s="151">
        <v>-1.8162980798118743E-5</v>
      </c>
      <c r="M9" s="151">
        <v>0.25532734253031636</v>
      </c>
      <c r="N9" s="151">
        <v>0.5291126040811509</v>
      </c>
      <c r="O9" s="153">
        <v>54.4021083172147</v>
      </c>
      <c r="P9" s="154">
        <v>33.3439428717164</v>
      </c>
      <c r="Q9" s="155">
        <v>9.55987743912272</v>
      </c>
      <c r="R9" s="19"/>
      <c r="S9" s="156">
        <v>3644.08</v>
      </c>
      <c r="T9" s="19"/>
      <c r="U9" s="157">
        <v>6920.7685657</v>
      </c>
      <c r="V9" s="153">
        <v>6603.46</v>
      </c>
      <c r="W9" s="156">
        <v>9259.73</v>
      </c>
      <c r="X9" s="19"/>
      <c r="Y9" s="128"/>
    </row>
    <row r="10">
      <c r="A10" s="376" t="s">
        <v>1415</v>
      </c>
      <c r="B10" s="19"/>
      <c r="C10" s="150">
        <v>51937.89</v>
      </c>
      <c r="D10" s="19"/>
      <c r="E10" s="150">
        <v>25968.945</v>
      </c>
      <c r="F10" s="19"/>
      <c r="G10" s="151">
        <v>0.03589809970595175</v>
      </c>
      <c r="H10" s="152">
        <v>-0.028005794302269436</v>
      </c>
      <c r="I10" s="19"/>
      <c r="J10" s="151">
        <v>0.29083353212847113</v>
      </c>
      <c r="K10" s="151">
        <v>0.29696897197787586</v>
      </c>
      <c r="L10" s="151">
        <v>0.006135439849404741</v>
      </c>
      <c r="M10" s="151">
        <v>0.2645402133201792</v>
      </c>
      <c r="N10" s="151">
        <v>0.561509185298055</v>
      </c>
      <c r="O10" s="153">
        <v>51.01953831041257</v>
      </c>
      <c r="P10" s="154">
        <v>27.2927529182879</v>
      </c>
      <c r="Q10" s="155">
        <v>6.91791331994645</v>
      </c>
      <c r="R10" s="19"/>
      <c r="S10" s="156">
        <v>1881.9</v>
      </c>
      <c r="T10" s="19"/>
      <c r="U10" s="157">
        <v>4170.65350931</v>
      </c>
      <c r="V10" s="153">
        <v>4781.55</v>
      </c>
      <c r="W10" s="156">
        <v>11249.1125</v>
      </c>
      <c r="X10" s="19"/>
      <c r="Y10" s="128"/>
    </row>
    <row r="11">
      <c r="A11" s="376" t="s">
        <v>1416</v>
      </c>
      <c r="B11" s="19"/>
      <c r="C11" s="150">
        <v>29011.11</v>
      </c>
      <c r="D11" s="19"/>
      <c r="E11" s="150">
        <v>14505.555</v>
      </c>
      <c r="F11" s="19"/>
      <c r="G11" s="151">
        <v>-0.009494233715264026</v>
      </c>
      <c r="H11" s="152">
        <v>-0.10576164167324388</v>
      </c>
      <c r="I11" s="19"/>
      <c r="J11" s="151">
        <v>0.2953275486529126</v>
      </c>
      <c r="K11" s="151">
        <v>0.32193551711740775</v>
      </c>
      <c r="L11" s="151">
        <v>0.026607968464495153</v>
      </c>
      <c r="M11" s="151">
        <v>0.33837446412770833</v>
      </c>
      <c r="N11" s="151">
        <v>0.6603099812451161</v>
      </c>
      <c r="O11" s="153">
        <v>42.72622974963181</v>
      </c>
      <c r="P11" s="154">
        <v>26.6505081300813</v>
      </c>
      <c r="Q11" s="155">
        <v>4.97692193529237</v>
      </c>
      <c r="R11" s="19"/>
      <c r="S11" s="156">
        <v>1102.49</v>
      </c>
      <c r="T11" s="19"/>
      <c r="U11" s="157">
        <v>2771.16982231</v>
      </c>
      <c r="V11" s="153">
        <v>2363.85</v>
      </c>
      <c r="W11" s="156">
        <v>7330.9804</v>
      </c>
      <c r="X11" s="19"/>
      <c r="Y11" s="128"/>
    </row>
    <row r="12">
      <c r="A12" s="170" t="s">
        <v>43</v>
      </c>
      <c r="B12" s="19"/>
      <c r="C12" s="171">
        <v>363362.62</v>
      </c>
      <c r="D12" s="19"/>
      <c r="E12" s="171">
        <v>181681.31</v>
      </c>
      <c r="F12" s="19"/>
      <c r="G12" s="172">
        <v>0.03421887632020218</v>
      </c>
      <c r="H12" s="173">
        <v>-0.04310841983852364</v>
      </c>
      <c r="I12" s="19"/>
      <c r="J12" s="172">
        <v>0.2809167051910843</v>
      </c>
      <c r="K12" s="172">
        <v>0.2874521000536599</v>
      </c>
      <c r="L12" s="172">
        <v>0.0065353948625755725</v>
      </c>
      <c r="M12" s="172">
        <v>0.26277628915159185</v>
      </c>
      <c r="N12" s="172">
        <v>0.5502283892052517</v>
      </c>
      <c r="O12" s="174">
        <v>53.6012125682254</v>
      </c>
      <c r="P12" s="175">
        <v>29.4836018544019</v>
      </c>
      <c r="Q12" s="176">
        <v>6.02720953326713</v>
      </c>
      <c r="R12" s="19"/>
      <c r="S12" s="177">
        <v>17529.96</v>
      </c>
      <c r="T12" s="19"/>
      <c r="U12" s="178">
        <v>37659.17572291</v>
      </c>
      <c r="V12" s="174">
        <v>35165.11</v>
      </c>
      <c r="W12" s="177">
        <v>59687.3252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1417</v>
      </c>
      <c r="B15" s="19"/>
      <c r="C15" s="156">
        <v>659.04</v>
      </c>
      <c r="D15" s="19"/>
      <c r="E15" s="156">
        <v>36.54</v>
      </c>
      <c r="F15" s="19"/>
      <c r="G15" s="153">
        <v>66.419999152422</v>
      </c>
      <c r="H15" s="185">
        <v>423.0</v>
      </c>
      <c r="I15" s="19"/>
      <c r="J15" s="157">
        <v>50.36</v>
      </c>
      <c r="K15" s="157">
        <v>-4.07</v>
      </c>
      <c r="L15" s="157">
        <v>-11.2</v>
      </c>
      <c r="M15" s="157">
        <v>6.78</v>
      </c>
      <c r="N15" s="157">
        <v>8.0</v>
      </c>
      <c r="O15" s="157">
        <v>178.0</v>
      </c>
      <c r="P15" s="157">
        <v>297.0</v>
      </c>
      <c r="Q15" s="186">
        <v>256.0</v>
      </c>
      <c r="R15" s="19"/>
      <c r="S15" s="186">
        <v>3.0</v>
      </c>
      <c r="T15" s="19"/>
      <c r="U15" s="157">
        <v>16.0</v>
      </c>
      <c r="V15" s="153">
        <v>-62.42</v>
      </c>
      <c r="W15" s="156">
        <v>29.95128193832599</v>
      </c>
      <c r="X15" s="19"/>
      <c r="Y15" s="128"/>
    </row>
    <row r="16">
      <c r="A16" s="376" t="s">
        <v>1418</v>
      </c>
      <c r="B16" s="19"/>
      <c r="C16" s="156">
        <v>854.37</v>
      </c>
      <c r="D16" s="19"/>
      <c r="E16" s="156">
        <v>8.17</v>
      </c>
      <c r="F16" s="19"/>
      <c r="G16" s="153">
        <v>0.509999988600612</v>
      </c>
      <c r="H16" s="185">
        <v>249.0</v>
      </c>
      <c r="I16" s="19"/>
      <c r="J16" s="157">
        <v>63.78</v>
      </c>
      <c r="K16" s="157">
        <v>7.01</v>
      </c>
      <c r="L16" s="157">
        <v>-0.76</v>
      </c>
      <c r="M16" s="157">
        <v>6.66</v>
      </c>
      <c r="N16" s="157">
        <v>8.0</v>
      </c>
      <c r="O16" s="157">
        <v>200.0</v>
      </c>
      <c r="P16" s="157">
        <v>498.0</v>
      </c>
      <c r="Q16" s="186">
        <v>344.0</v>
      </c>
      <c r="R16" s="19"/>
      <c r="S16" s="186">
        <v>9.0</v>
      </c>
      <c r="T16" s="19"/>
      <c r="U16" s="157">
        <v>23.0</v>
      </c>
      <c r="V16" s="153">
        <v>55.34</v>
      </c>
      <c r="W16" s="156">
        <v>28.14201665935993</v>
      </c>
      <c r="X16" s="19"/>
      <c r="Y16" s="128"/>
    </row>
    <row r="17">
      <c r="A17" s="376" t="s">
        <v>1419</v>
      </c>
      <c r="B17" s="19"/>
      <c r="C17" s="156">
        <v>456.81</v>
      </c>
      <c r="D17" s="19"/>
      <c r="E17" s="156">
        <v>33.28</v>
      </c>
      <c r="F17" s="19"/>
      <c r="G17" s="153">
        <v>3.57008171081543</v>
      </c>
      <c r="H17" s="185">
        <v>263.0</v>
      </c>
      <c r="I17" s="19"/>
      <c r="J17" s="157">
        <v>5.41</v>
      </c>
      <c r="K17" s="157">
        <v>0.72</v>
      </c>
      <c r="L17" s="157">
        <v>5.61</v>
      </c>
      <c r="M17" s="157">
        <v>-4.68</v>
      </c>
      <c r="N17" s="157">
        <v>-10.0</v>
      </c>
      <c r="O17" s="157">
        <v>318.0</v>
      </c>
      <c r="P17" s="157">
        <v>248.5</v>
      </c>
      <c r="Q17" s="186">
        <v>193.0</v>
      </c>
      <c r="R17" s="19"/>
      <c r="S17" s="186">
        <v>8.0</v>
      </c>
      <c r="T17" s="19"/>
      <c r="U17" s="157">
        <v>7.0</v>
      </c>
      <c r="V17" s="153">
        <v>-24.72</v>
      </c>
      <c r="W17" s="156">
        <v>27.136664729808253</v>
      </c>
      <c r="X17" s="19"/>
      <c r="Y17" s="128"/>
    </row>
    <row r="18">
      <c r="A18" s="376" t="s">
        <v>1420</v>
      </c>
      <c r="B18" s="19"/>
      <c r="C18" s="156">
        <v>633.76</v>
      </c>
      <c r="D18" s="19"/>
      <c r="E18" s="156">
        <v>77.74</v>
      </c>
      <c r="F18" s="19"/>
      <c r="G18" s="153">
        <v>308.249998122454</v>
      </c>
      <c r="H18" s="185">
        <v>707.0</v>
      </c>
      <c r="I18" s="19"/>
      <c r="J18" s="157">
        <v>86.87</v>
      </c>
      <c r="K18" s="157">
        <v>4.24</v>
      </c>
      <c r="L18" s="157">
        <v>5.25</v>
      </c>
      <c r="M18" s="157">
        <v>6.91</v>
      </c>
      <c r="N18" s="157">
        <v>284.0</v>
      </c>
      <c r="O18" s="157">
        <v>202.0</v>
      </c>
      <c r="P18" s="157">
        <v>172.0</v>
      </c>
      <c r="Q18" s="186">
        <v>103.0</v>
      </c>
      <c r="R18" s="19"/>
      <c r="S18" s="186">
        <v>7.0</v>
      </c>
      <c r="T18" s="19"/>
      <c r="U18" s="157">
        <v>11.0</v>
      </c>
      <c r="V18" s="153">
        <v>-58.55</v>
      </c>
      <c r="W18" s="156">
        <v>33.54606927710844</v>
      </c>
      <c r="X18" s="19"/>
      <c r="Y18" s="128"/>
    </row>
    <row r="19">
      <c r="A19" s="376" t="s">
        <v>1421</v>
      </c>
      <c r="B19" s="19"/>
      <c r="C19" s="156">
        <v>404.64</v>
      </c>
      <c r="D19" s="19"/>
      <c r="E19" s="156">
        <v>0.0</v>
      </c>
      <c r="F19" s="19"/>
      <c r="G19" s="153">
        <v>210.260314969942</v>
      </c>
      <c r="H19" s="185">
        <v>242.0</v>
      </c>
      <c r="I19" s="19"/>
      <c r="J19" s="157">
        <v>68.03</v>
      </c>
      <c r="K19" s="157">
        <v>12.78</v>
      </c>
      <c r="L19" s="157">
        <v>-7.89</v>
      </c>
      <c r="M19" s="157">
        <v>-7.55</v>
      </c>
      <c r="N19" s="157">
        <v>6.0</v>
      </c>
      <c r="O19" s="157">
        <v>216.0</v>
      </c>
      <c r="P19" s="157">
        <v>360.0</v>
      </c>
      <c r="Q19" s="186">
        <v>275.0</v>
      </c>
      <c r="R19" s="19"/>
      <c r="S19" s="186">
        <v>14.0</v>
      </c>
      <c r="T19" s="19"/>
      <c r="U19" s="157">
        <v>11.0</v>
      </c>
      <c r="V19" s="153">
        <v>16.15</v>
      </c>
      <c r="W19" s="156">
        <v>28.04784107946027</v>
      </c>
      <c r="X19" s="19"/>
      <c r="Y19" s="128"/>
    </row>
    <row r="20">
      <c r="A20" s="376" t="s">
        <v>1422</v>
      </c>
      <c r="B20" s="19"/>
      <c r="C20" s="156">
        <v>1066.37</v>
      </c>
      <c r="D20" s="19"/>
      <c r="E20" s="156">
        <v>0.0</v>
      </c>
      <c r="F20" s="19"/>
      <c r="G20" s="153">
        <v>0.0</v>
      </c>
      <c r="H20" s="185">
        <v>652.0</v>
      </c>
      <c r="I20" s="19"/>
      <c r="J20" s="157">
        <v>146.89</v>
      </c>
      <c r="K20" s="157">
        <v>8.46</v>
      </c>
      <c r="L20" s="157">
        <v>14.22</v>
      </c>
      <c r="M20" s="157">
        <v>4.28</v>
      </c>
      <c r="N20" s="157">
        <v>6.0</v>
      </c>
      <c r="O20" s="157">
        <v>280.0</v>
      </c>
      <c r="P20" s="157">
        <v>478.0</v>
      </c>
      <c r="Q20" s="186">
        <v>364.0</v>
      </c>
      <c r="R20" s="19"/>
      <c r="S20" s="186">
        <v>24.0</v>
      </c>
      <c r="T20" s="19"/>
      <c r="U20" s="157">
        <v>12.0</v>
      </c>
      <c r="V20" s="153">
        <v>-11.3</v>
      </c>
      <c r="W20" s="156">
        <v>27.051371935315597</v>
      </c>
      <c r="X20" s="19"/>
      <c r="Y20" s="128"/>
    </row>
    <row r="21">
      <c r="A21" s="376" t="s">
        <v>1423</v>
      </c>
      <c r="B21" s="19"/>
      <c r="C21" s="156">
        <v>454.71</v>
      </c>
      <c r="D21" s="19"/>
      <c r="E21" s="156">
        <v>24.41</v>
      </c>
      <c r="F21" s="19"/>
      <c r="G21" s="153">
        <v>26.0099995136261</v>
      </c>
      <c r="H21" s="185">
        <v>149.0</v>
      </c>
      <c r="I21" s="19"/>
      <c r="J21" s="157">
        <v>90.58</v>
      </c>
      <c r="K21" s="157">
        <v>6.21</v>
      </c>
      <c r="L21" s="157">
        <v>12.71</v>
      </c>
      <c r="M21" s="157">
        <v>9.72</v>
      </c>
      <c r="N21" s="157">
        <v>1.0</v>
      </c>
      <c r="O21" s="157">
        <v>143.0</v>
      </c>
      <c r="P21" s="157">
        <v>226.0</v>
      </c>
      <c r="Q21" s="186">
        <v>150.0</v>
      </c>
      <c r="R21" s="19"/>
      <c r="S21" s="186">
        <v>10.0</v>
      </c>
      <c r="T21" s="19"/>
      <c r="U21" s="157">
        <v>6.0</v>
      </c>
      <c r="V21" s="153">
        <v>37.98</v>
      </c>
      <c r="W21" s="156">
        <v>26.87404255319149</v>
      </c>
      <c r="X21" s="19"/>
      <c r="Y21" s="128"/>
    </row>
    <row r="22">
      <c r="A22" s="170" t="s">
        <v>43</v>
      </c>
      <c r="B22" s="19"/>
      <c r="C22" s="177">
        <v>4529.7</v>
      </c>
      <c r="D22" s="19"/>
      <c r="E22" s="177">
        <v>180.14</v>
      </c>
      <c r="F22" s="19"/>
      <c r="G22" s="174">
        <v>615.0203934578601</v>
      </c>
      <c r="H22" s="170">
        <v>2685.0</v>
      </c>
      <c r="I22" s="19"/>
      <c r="J22" s="178">
        <v>511.92</v>
      </c>
      <c r="K22" s="178">
        <v>35.35</v>
      </c>
      <c r="L22" s="178">
        <v>17.94</v>
      </c>
      <c r="M22" s="178">
        <v>22.12</v>
      </c>
      <c r="N22" s="178">
        <v>303.0</v>
      </c>
      <c r="O22" s="178">
        <v>1537.0</v>
      </c>
      <c r="P22" s="178">
        <v>2279.5</v>
      </c>
      <c r="Q22" s="193">
        <v>1685.0</v>
      </c>
      <c r="R22" s="19"/>
      <c r="S22" s="193">
        <v>75.0</v>
      </c>
      <c r="T22" s="19"/>
      <c r="U22" s="178">
        <v>86.0</v>
      </c>
      <c r="V22" s="174">
        <v>-47.52</v>
      </c>
      <c r="W22" s="177">
        <v>28.6105865544885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59687.44285714286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1303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56897.36752857143</v>
      </c>
      <c r="E2" s="3"/>
      <c r="F2" s="136">
        <v>0.04903698448210933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1424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1425</v>
      </c>
      <c r="B5" s="19"/>
      <c r="C5" s="150">
        <v>79601.82</v>
      </c>
      <c r="D5" s="19"/>
      <c r="E5" s="150">
        <v>32777.22</v>
      </c>
      <c r="F5" s="19"/>
      <c r="G5" s="151">
        <v>-0.01814145583737816</v>
      </c>
      <c r="H5" s="152">
        <v>-0.06121091151031271</v>
      </c>
      <c r="I5" s="19"/>
      <c r="J5" s="151">
        <v>0.2821108864093811</v>
      </c>
      <c r="K5" s="151">
        <v>0.28476344887591765</v>
      </c>
      <c r="L5" s="151">
        <v>0.002652562466536569</v>
      </c>
      <c r="M5" s="151">
        <v>0.23330799848546177</v>
      </c>
      <c r="N5" s="151">
        <v>0.5180714473613794</v>
      </c>
      <c r="O5" s="153">
        <v>57.89223272727273</v>
      </c>
      <c r="P5" s="154">
        <v>33.9588799386268</v>
      </c>
      <c r="Q5" s="155">
        <v>5.9045377745595</v>
      </c>
      <c r="R5" s="19"/>
      <c r="S5" s="156">
        <v>5557.14</v>
      </c>
      <c r="T5" s="19"/>
      <c r="U5" s="157">
        <v>12321.52028777</v>
      </c>
      <c r="V5" s="153">
        <v>8455.77</v>
      </c>
      <c r="W5" s="156">
        <v>7824.2491</v>
      </c>
      <c r="X5" s="19"/>
      <c r="Y5" s="128"/>
    </row>
    <row r="6">
      <c r="A6" s="376" t="s">
        <v>1426</v>
      </c>
      <c r="B6" s="19"/>
      <c r="C6" s="150">
        <v>74478.76</v>
      </c>
      <c r="D6" s="19"/>
      <c r="E6" s="150">
        <v>30667.724705882352</v>
      </c>
      <c r="F6" s="19"/>
      <c r="G6" s="151">
        <v>-0.0031656388751401024</v>
      </c>
      <c r="H6" s="152">
        <v>-0.08053911900065747</v>
      </c>
      <c r="I6" s="19"/>
      <c r="J6" s="151">
        <v>0.2938533079766634</v>
      </c>
      <c r="K6" s="151">
        <v>0.2971491738047196</v>
      </c>
      <c r="L6" s="151">
        <v>0.0032958658280562137</v>
      </c>
      <c r="M6" s="151">
        <v>0.23913652697762422</v>
      </c>
      <c r="N6" s="151">
        <v>0.5362857007823438</v>
      </c>
      <c r="O6" s="153">
        <v>56.897448433919024</v>
      </c>
      <c r="P6" s="154">
        <v>27.2314695340502</v>
      </c>
      <c r="Q6" s="155">
        <v>4.80040948539298</v>
      </c>
      <c r="R6" s="19"/>
      <c r="S6" s="156">
        <v>3244.33</v>
      </c>
      <c r="T6" s="19"/>
      <c r="U6" s="157">
        <v>6268.07999283</v>
      </c>
      <c r="V6" s="153">
        <v>6658.74</v>
      </c>
      <c r="W6" s="156">
        <v>9834.9311</v>
      </c>
      <c r="X6" s="19"/>
      <c r="Y6" s="128"/>
    </row>
    <row r="7">
      <c r="A7" s="376" t="s">
        <v>1427</v>
      </c>
      <c r="B7" s="19"/>
      <c r="C7" s="150">
        <v>56244.96</v>
      </c>
      <c r="D7" s="19"/>
      <c r="E7" s="150">
        <v>23159.689411764706</v>
      </c>
      <c r="F7" s="19"/>
      <c r="G7" s="151">
        <v>0.008236765143794204</v>
      </c>
      <c r="H7" s="152">
        <v>-0.07539178314273613</v>
      </c>
      <c r="I7" s="19"/>
      <c r="J7" s="151">
        <v>0.2917776099405173</v>
      </c>
      <c r="K7" s="151">
        <v>0.2920039395529839</v>
      </c>
      <c r="L7" s="151">
        <v>2.2632961246661035E-4</v>
      </c>
      <c r="M7" s="151">
        <v>0.27841804136761766</v>
      </c>
      <c r="N7" s="151">
        <v>0.5704219809206016</v>
      </c>
      <c r="O7" s="153">
        <v>49.29444347063979</v>
      </c>
      <c r="P7" s="154">
        <v>24.491876994488</v>
      </c>
      <c r="Q7" s="155">
        <v>5.20381303813038</v>
      </c>
      <c r="R7" s="19"/>
      <c r="S7" s="156">
        <v>2116.42</v>
      </c>
      <c r="T7" s="19"/>
      <c r="U7" s="157">
        <v>4724.49712505</v>
      </c>
      <c r="V7" s="153">
        <v>5545.17</v>
      </c>
      <c r="W7" s="156">
        <v>6777.2721</v>
      </c>
      <c r="X7" s="19"/>
      <c r="Y7" s="128"/>
    </row>
    <row r="8">
      <c r="A8" s="376" t="s">
        <v>1428</v>
      </c>
      <c r="B8" s="19"/>
      <c r="C8" s="150">
        <v>50180.86</v>
      </c>
      <c r="D8" s="19"/>
      <c r="E8" s="150">
        <v>20662.70705882353</v>
      </c>
      <c r="F8" s="19"/>
      <c r="G8" s="151">
        <v>0.11610782354510499</v>
      </c>
      <c r="H8" s="152">
        <v>0.047588424437299034</v>
      </c>
      <c r="I8" s="19"/>
      <c r="J8" s="151">
        <v>0.2511806294272358</v>
      </c>
      <c r="K8" s="151">
        <v>0.2762612577783641</v>
      </c>
      <c r="L8" s="151">
        <v>0.025080628351128297</v>
      </c>
      <c r="M8" s="151">
        <v>0.3109240256145471</v>
      </c>
      <c r="N8" s="151">
        <v>0.5871852833929112</v>
      </c>
      <c r="O8" s="153">
        <v>54.426095444685465</v>
      </c>
      <c r="P8" s="154">
        <v>29.5700352526439</v>
      </c>
      <c r="Q8" s="155">
        <v>4.01955845771144</v>
      </c>
      <c r="R8" s="19"/>
      <c r="S8" s="156">
        <v>1784.73</v>
      </c>
      <c r="T8" s="19"/>
      <c r="U8" s="157">
        <v>4336.65647412</v>
      </c>
      <c r="V8" s="153">
        <v>4112.74</v>
      </c>
      <c r="W8" s="156">
        <v>7329.7231</v>
      </c>
      <c r="X8" s="19"/>
      <c r="Y8" s="128"/>
    </row>
    <row r="9">
      <c r="A9" s="376" t="s">
        <v>1429</v>
      </c>
      <c r="B9" s="19"/>
      <c r="C9" s="150">
        <v>63834.11</v>
      </c>
      <c r="D9" s="19"/>
      <c r="E9" s="150">
        <v>26284.633529411763</v>
      </c>
      <c r="F9" s="19"/>
      <c r="G9" s="151">
        <v>0.22947348687001468</v>
      </c>
      <c r="H9" s="152">
        <v>0.1739341085271318</v>
      </c>
      <c r="I9" s="19"/>
      <c r="J9" s="151">
        <v>0.27640426098209875</v>
      </c>
      <c r="K9" s="151">
        <v>0.277052799827553</v>
      </c>
      <c r="L9" s="151">
        <v>6.485388454542563E-4</v>
      </c>
      <c r="M9" s="151">
        <v>0.25781239371865605</v>
      </c>
      <c r="N9" s="151">
        <v>0.5348651935462091</v>
      </c>
      <c r="O9" s="153">
        <v>53.10658069883527</v>
      </c>
      <c r="P9" s="154">
        <v>32.9681369248036</v>
      </c>
      <c r="Q9" s="155">
        <v>8.98142637608271</v>
      </c>
      <c r="R9" s="19"/>
      <c r="S9" s="156">
        <v>4180.36</v>
      </c>
      <c r="T9" s="19"/>
      <c r="U9" s="157">
        <v>7787.37612616</v>
      </c>
      <c r="V9" s="153">
        <v>7502.66</v>
      </c>
      <c r="W9" s="156">
        <v>9806.0398</v>
      </c>
      <c r="X9" s="19"/>
      <c r="Y9" s="128"/>
    </row>
    <row r="10">
      <c r="A10" s="376" t="s">
        <v>1430</v>
      </c>
      <c r="B10" s="19"/>
      <c r="C10" s="150">
        <v>60987.21</v>
      </c>
      <c r="D10" s="19"/>
      <c r="E10" s="150">
        <v>25112.380588235294</v>
      </c>
      <c r="F10" s="19"/>
      <c r="G10" s="151">
        <v>0.06470281491392342</v>
      </c>
      <c r="H10" s="152">
        <v>0.012298558100084818</v>
      </c>
      <c r="I10" s="19"/>
      <c r="J10" s="151">
        <v>0.29753025265461397</v>
      </c>
      <c r="K10" s="151">
        <v>0.30272888856532376</v>
      </c>
      <c r="L10" s="151">
        <v>0.005198635910709803</v>
      </c>
      <c r="M10" s="151">
        <v>0.26201954475372785</v>
      </c>
      <c r="N10" s="151">
        <v>0.5647484333190517</v>
      </c>
      <c r="O10" s="153">
        <v>50.99265050167224</v>
      </c>
      <c r="P10" s="154">
        <v>27.7025480367586</v>
      </c>
      <c r="Q10" s="155">
        <v>6.82697638240701</v>
      </c>
      <c r="R10" s="19"/>
      <c r="S10" s="156">
        <v>2132.82</v>
      </c>
      <c r="T10" s="19"/>
      <c r="U10" s="157">
        <v>4829.32590388</v>
      </c>
      <c r="V10" s="153">
        <v>5559.26</v>
      </c>
      <c r="W10" s="156">
        <v>11153.9536</v>
      </c>
      <c r="X10" s="19"/>
      <c r="Y10" s="128"/>
    </row>
    <row r="11">
      <c r="A11" s="376" t="s">
        <v>1431</v>
      </c>
      <c r="B11" s="19"/>
      <c r="C11" s="150">
        <v>32484.38</v>
      </c>
      <c r="D11" s="19"/>
      <c r="E11" s="150">
        <v>13375.921176470589</v>
      </c>
      <c r="F11" s="19"/>
      <c r="G11" s="151">
        <v>-0.0019178046096232926</v>
      </c>
      <c r="H11" s="152">
        <v>-0.07952146375791697</v>
      </c>
      <c r="I11" s="19"/>
      <c r="J11" s="151">
        <v>0.2992395114205658</v>
      </c>
      <c r="K11" s="151">
        <v>0.32430977596001526</v>
      </c>
      <c r="L11" s="151">
        <v>0.02507026453944942</v>
      </c>
      <c r="M11" s="151">
        <v>0.3574166784159033</v>
      </c>
      <c r="N11" s="151">
        <v>0.6817264543759185</v>
      </c>
      <c r="O11" s="153">
        <v>41.06748419721871</v>
      </c>
      <c r="P11" s="154">
        <v>26.5585775335775</v>
      </c>
      <c r="Q11" s="155">
        <v>4.73429858429858</v>
      </c>
      <c r="R11" s="19"/>
      <c r="S11" s="156">
        <v>1224.26</v>
      </c>
      <c r="T11" s="19"/>
      <c r="U11" s="157">
        <v>3085.74969822</v>
      </c>
      <c r="V11" s="153">
        <v>2638.34</v>
      </c>
      <c r="W11" s="156">
        <v>7494.395</v>
      </c>
      <c r="X11" s="19"/>
      <c r="Y11" s="128"/>
    </row>
    <row r="12">
      <c r="A12" s="170" t="s">
        <v>43</v>
      </c>
      <c r="B12" s="19"/>
      <c r="C12" s="171">
        <v>417812.1</v>
      </c>
      <c r="D12" s="19"/>
      <c r="E12" s="171">
        <v>172040.27647058823</v>
      </c>
      <c r="F12" s="19"/>
      <c r="G12" s="172">
        <v>0.04903698448210933</v>
      </c>
      <c r="H12" s="173">
        <v>-0.016321882710191686</v>
      </c>
      <c r="I12" s="19"/>
      <c r="J12" s="172">
        <v>0.284501142977908</v>
      </c>
      <c r="K12" s="172">
        <v>0.2914438796770127</v>
      </c>
      <c r="L12" s="172">
        <v>0.006942736699104693</v>
      </c>
      <c r="M12" s="172">
        <v>0.26732568252570954</v>
      </c>
      <c r="N12" s="172">
        <v>0.5587695622027222</v>
      </c>
      <c r="O12" s="174">
        <v>52.6476940524194</v>
      </c>
      <c r="P12" s="175">
        <v>29.5338256986804</v>
      </c>
      <c r="Q12" s="176">
        <v>5.93322551133765</v>
      </c>
      <c r="R12" s="19"/>
      <c r="S12" s="177">
        <v>20240.06</v>
      </c>
      <c r="T12" s="19"/>
      <c r="U12" s="178">
        <v>43353.20560803</v>
      </c>
      <c r="V12" s="174">
        <v>40472.68</v>
      </c>
      <c r="W12" s="177">
        <v>60220.5638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1432</v>
      </c>
      <c r="B15" s="19"/>
      <c r="C15" s="156">
        <v>913.58</v>
      </c>
      <c r="D15" s="19"/>
      <c r="E15" s="156">
        <v>36.54</v>
      </c>
      <c r="F15" s="19"/>
      <c r="G15" s="153">
        <v>66.419999152422</v>
      </c>
      <c r="H15" s="185">
        <v>496.0</v>
      </c>
      <c r="I15" s="19"/>
      <c r="J15" s="157">
        <v>174.02</v>
      </c>
      <c r="K15" s="157">
        <v>-4.17</v>
      </c>
      <c r="L15" s="157">
        <v>4.66</v>
      </c>
      <c r="M15" s="157">
        <v>9.58</v>
      </c>
      <c r="N15" s="157">
        <v>8.0</v>
      </c>
      <c r="O15" s="157">
        <v>215.0</v>
      </c>
      <c r="P15" s="157">
        <v>229.5</v>
      </c>
      <c r="Q15" s="186">
        <v>269.5</v>
      </c>
      <c r="R15" s="19"/>
      <c r="S15" s="186">
        <v>5.0</v>
      </c>
      <c r="T15" s="19"/>
      <c r="U15" s="157">
        <v>16.0</v>
      </c>
      <c r="V15" s="153">
        <v>-81.2</v>
      </c>
      <c r="W15" s="156">
        <v>29.591322532027128</v>
      </c>
      <c r="X15" s="19"/>
      <c r="Y15" s="128"/>
    </row>
    <row r="16">
      <c r="A16" s="376" t="s">
        <v>1433</v>
      </c>
      <c r="B16" s="19"/>
      <c r="C16" s="156">
        <v>930.1</v>
      </c>
      <c r="D16" s="19"/>
      <c r="E16" s="156">
        <v>8.17</v>
      </c>
      <c r="F16" s="19"/>
      <c r="G16" s="153">
        <v>0.509999988600612</v>
      </c>
      <c r="H16" s="185">
        <v>288.0</v>
      </c>
      <c r="I16" s="19"/>
      <c r="J16" s="157">
        <v>63.82</v>
      </c>
      <c r="K16" s="157">
        <v>9.37</v>
      </c>
      <c r="L16" s="157">
        <v>-0.89</v>
      </c>
      <c r="M16" s="157">
        <v>8.4</v>
      </c>
      <c r="N16" s="157">
        <v>8.0</v>
      </c>
      <c r="O16" s="157">
        <v>369.0</v>
      </c>
      <c r="P16" s="157">
        <v>395.0</v>
      </c>
      <c r="Q16" s="186">
        <v>360.5</v>
      </c>
      <c r="R16" s="19"/>
      <c r="S16" s="186">
        <v>11.0</v>
      </c>
      <c r="T16" s="19"/>
      <c r="U16" s="157">
        <v>21.0</v>
      </c>
      <c r="V16" s="153">
        <v>58.97</v>
      </c>
      <c r="W16" s="156">
        <v>27.75903803131991</v>
      </c>
      <c r="X16" s="19"/>
      <c r="Y16" s="128"/>
    </row>
    <row r="17">
      <c r="A17" s="376" t="s">
        <v>1434</v>
      </c>
      <c r="B17" s="19"/>
      <c r="C17" s="156">
        <v>606.86</v>
      </c>
      <c r="D17" s="19"/>
      <c r="E17" s="156">
        <v>33.28</v>
      </c>
      <c r="F17" s="19"/>
      <c r="G17" s="153">
        <v>3.57008171081543</v>
      </c>
      <c r="H17" s="185">
        <v>305.0</v>
      </c>
      <c r="I17" s="19"/>
      <c r="J17" s="157">
        <v>38.8</v>
      </c>
      <c r="K17" s="157">
        <v>2.92</v>
      </c>
      <c r="L17" s="157">
        <v>6.61</v>
      </c>
      <c r="M17" s="157">
        <v>-3.77</v>
      </c>
      <c r="N17" s="157">
        <v>-10.0</v>
      </c>
      <c r="O17" s="157">
        <v>341.0</v>
      </c>
      <c r="P17" s="157">
        <v>335.5</v>
      </c>
      <c r="Q17" s="186">
        <v>271.5</v>
      </c>
      <c r="R17" s="19"/>
      <c r="S17" s="186">
        <v>12.0</v>
      </c>
      <c r="T17" s="19"/>
      <c r="U17" s="157">
        <v>11.0</v>
      </c>
      <c r="V17" s="153">
        <v>-17.14</v>
      </c>
      <c r="W17" s="156">
        <v>26.500131964809384</v>
      </c>
      <c r="X17" s="19"/>
      <c r="Y17" s="128"/>
    </row>
    <row r="18">
      <c r="A18" s="376" t="s">
        <v>1435</v>
      </c>
      <c r="B18" s="19"/>
      <c r="C18" s="156">
        <v>652.36</v>
      </c>
      <c r="D18" s="19"/>
      <c r="E18" s="156">
        <v>77.74</v>
      </c>
      <c r="F18" s="19"/>
      <c r="G18" s="153">
        <v>308.249998122454</v>
      </c>
      <c r="H18" s="185">
        <v>797.0</v>
      </c>
      <c r="I18" s="19"/>
      <c r="J18" s="157">
        <v>96.8</v>
      </c>
      <c r="K18" s="157">
        <v>3.74</v>
      </c>
      <c r="L18" s="157">
        <v>5.64</v>
      </c>
      <c r="M18" s="157">
        <v>6.84</v>
      </c>
      <c r="N18" s="157">
        <v>284.0</v>
      </c>
      <c r="O18" s="157">
        <v>370.0</v>
      </c>
      <c r="P18" s="157">
        <v>476.5</v>
      </c>
      <c r="Q18" s="186">
        <v>229.0</v>
      </c>
      <c r="R18" s="19"/>
      <c r="S18" s="186">
        <v>1.0</v>
      </c>
      <c r="T18" s="19"/>
      <c r="U18" s="157">
        <v>15.0</v>
      </c>
      <c r="V18" s="153">
        <v>-38.94</v>
      </c>
      <c r="W18" s="156">
        <v>32.795281413612564</v>
      </c>
      <c r="X18" s="19"/>
      <c r="Y18" s="128"/>
    </row>
    <row r="19">
      <c r="A19" s="376" t="s">
        <v>1436</v>
      </c>
      <c r="B19" s="19"/>
      <c r="C19" s="156">
        <v>461.02</v>
      </c>
      <c r="D19" s="19"/>
      <c r="E19" s="156">
        <v>0.0</v>
      </c>
      <c r="F19" s="19"/>
      <c r="G19" s="153">
        <v>210.260314969942</v>
      </c>
      <c r="H19" s="185">
        <v>278.0</v>
      </c>
      <c r="I19" s="19"/>
      <c r="J19" s="157">
        <v>106.04</v>
      </c>
      <c r="K19" s="157">
        <v>14.8</v>
      </c>
      <c r="L19" s="157">
        <v>-10.72</v>
      </c>
      <c r="M19" s="157">
        <v>-14.77</v>
      </c>
      <c r="N19" s="157">
        <v>6.0</v>
      </c>
      <c r="O19" s="157">
        <v>343.0</v>
      </c>
      <c r="P19" s="157">
        <v>421.5</v>
      </c>
      <c r="Q19" s="186">
        <v>393.0</v>
      </c>
      <c r="R19" s="19"/>
      <c r="S19" s="186">
        <v>17.0</v>
      </c>
      <c r="T19" s="19"/>
      <c r="U19" s="157">
        <v>11.0</v>
      </c>
      <c r="V19" s="153">
        <v>17.96</v>
      </c>
      <c r="W19" s="156">
        <v>27.65827541268462</v>
      </c>
      <c r="X19" s="19"/>
      <c r="Y19" s="128"/>
    </row>
    <row r="20">
      <c r="A20" s="376" t="s">
        <v>1437</v>
      </c>
      <c r="B20" s="19"/>
      <c r="C20" s="156">
        <v>1270.32</v>
      </c>
      <c r="D20" s="19"/>
      <c r="E20" s="156">
        <v>0.0</v>
      </c>
      <c r="F20" s="19"/>
      <c r="G20" s="153">
        <v>0.0</v>
      </c>
      <c r="H20" s="185">
        <v>762.0</v>
      </c>
      <c r="I20" s="19"/>
      <c r="J20" s="157">
        <v>162.72</v>
      </c>
      <c r="K20" s="157">
        <v>8.46</v>
      </c>
      <c r="L20" s="157">
        <v>14.22</v>
      </c>
      <c r="M20" s="157">
        <v>4.28</v>
      </c>
      <c r="N20" s="157">
        <v>6.0</v>
      </c>
      <c r="O20" s="157">
        <v>266.0</v>
      </c>
      <c r="P20" s="157">
        <v>468.0</v>
      </c>
      <c r="Q20" s="186">
        <v>364.0</v>
      </c>
      <c r="R20" s="19"/>
      <c r="S20" s="186">
        <v>28.0</v>
      </c>
      <c r="T20" s="19"/>
      <c r="U20" s="157">
        <v>0.0</v>
      </c>
      <c r="V20" s="153">
        <v>-12.34</v>
      </c>
      <c r="W20" s="156">
        <v>26.645041905602117</v>
      </c>
      <c r="X20" s="19"/>
      <c r="Y20" s="128"/>
    </row>
    <row r="21">
      <c r="A21" s="376" t="s">
        <v>1438</v>
      </c>
      <c r="B21" s="19"/>
      <c r="C21" s="156">
        <v>482.79</v>
      </c>
      <c r="D21" s="19"/>
      <c r="E21" s="156">
        <v>24.41</v>
      </c>
      <c r="F21" s="19"/>
      <c r="G21" s="153">
        <v>26.0099995136261</v>
      </c>
      <c r="H21" s="185">
        <v>169.0</v>
      </c>
      <c r="I21" s="19"/>
      <c r="J21" s="157">
        <v>95.48</v>
      </c>
      <c r="K21" s="157">
        <v>8.49</v>
      </c>
      <c r="L21" s="157">
        <v>13.99</v>
      </c>
      <c r="M21" s="157">
        <v>9.79</v>
      </c>
      <c r="N21" s="157">
        <v>1.0</v>
      </c>
      <c r="O21" s="157">
        <v>162.0</v>
      </c>
      <c r="P21" s="157">
        <v>224.0</v>
      </c>
      <c r="Q21" s="186">
        <v>192.0</v>
      </c>
      <c r="R21" s="19"/>
      <c r="S21" s="186">
        <v>11.0</v>
      </c>
      <c r="T21" s="19"/>
      <c r="U21" s="157">
        <v>11.0</v>
      </c>
      <c r="V21" s="153">
        <v>26.33</v>
      </c>
      <c r="W21" s="156">
        <v>26.25268765133172</v>
      </c>
      <c r="X21" s="19"/>
      <c r="Y21" s="128"/>
    </row>
    <row r="22">
      <c r="A22" s="170" t="s">
        <v>43</v>
      </c>
      <c r="B22" s="19"/>
      <c r="C22" s="177">
        <v>5317.03</v>
      </c>
      <c r="D22" s="19"/>
      <c r="E22" s="177">
        <v>180.14</v>
      </c>
      <c r="F22" s="19"/>
      <c r="G22" s="174">
        <v>615.0203934578601</v>
      </c>
      <c r="H22" s="170">
        <v>3095.0</v>
      </c>
      <c r="I22" s="19"/>
      <c r="J22" s="178">
        <v>737.68</v>
      </c>
      <c r="K22" s="178">
        <v>43.61</v>
      </c>
      <c r="L22" s="178">
        <v>33.51</v>
      </c>
      <c r="M22" s="178">
        <v>20.35</v>
      </c>
      <c r="N22" s="178">
        <v>303.0</v>
      </c>
      <c r="O22" s="178">
        <v>2066.0</v>
      </c>
      <c r="P22" s="178">
        <v>2550.0</v>
      </c>
      <c r="Q22" s="193">
        <v>2079.5</v>
      </c>
      <c r="R22" s="19"/>
      <c r="S22" s="193">
        <v>85.0</v>
      </c>
      <c r="T22" s="19"/>
      <c r="U22" s="178">
        <v>85.0</v>
      </c>
      <c r="V22" s="174">
        <v>-46.36</v>
      </c>
      <c r="W22" s="177">
        <v>28.1231356162522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63524.30714285714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1303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60411.284257142855</v>
      </c>
      <c r="E2" s="3"/>
      <c r="F2" s="136">
        <v>0.05153048679553954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1439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1440</v>
      </c>
      <c r="B5" s="19"/>
      <c r="C5" s="150">
        <v>84895.37</v>
      </c>
      <c r="D5" s="19"/>
      <c r="E5" s="150">
        <v>33014.866111111114</v>
      </c>
      <c r="F5" s="19"/>
      <c r="G5" s="151">
        <v>-0.014140423224077634</v>
      </c>
      <c r="H5" s="152">
        <v>-0.05658597925180761</v>
      </c>
      <c r="I5" s="19"/>
      <c r="J5" s="151">
        <v>0.2826364971375942</v>
      </c>
      <c r="K5" s="151">
        <v>0.2850464730879905</v>
      </c>
      <c r="L5" s="151">
        <v>0.0024099759503963527</v>
      </c>
      <c r="M5" s="151">
        <v>0.2323029854278272</v>
      </c>
      <c r="N5" s="151">
        <v>0.5173494585158178</v>
      </c>
      <c r="O5" s="153">
        <v>58.147513698630135</v>
      </c>
      <c r="P5" s="154">
        <v>34.2163347685684</v>
      </c>
      <c r="Q5" s="155">
        <v>5.98574994327207</v>
      </c>
      <c r="R5" s="19"/>
      <c r="S5" s="156">
        <v>5905.64</v>
      </c>
      <c r="T5" s="19"/>
      <c r="U5" s="157">
        <v>13129.00602032</v>
      </c>
      <c r="V5" s="153">
        <v>9035.47</v>
      </c>
      <c r="W5" s="156">
        <v>10348.6414</v>
      </c>
      <c r="X5" s="19"/>
      <c r="Y5" s="128"/>
    </row>
    <row r="6">
      <c r="A6" s="376" t="s">
        <v>1441</v>
      </c>
      <c r="B6" s="19"/>
      <c r="C6" s="150">
        <v>79362.37</v>
      </c>
      <c r="D6" s="19"/>
      <c r="E6" s="150">
        <v>30863.143888888888</v>
      </c>
      <c r="F6" s="19"/>
      <c r="G6" s="151">
        <v>-0.0023870934557017856</v>
      </c>
      <c r="H6" s="152">
        <v>-0.0709197894084856</v>
      </c>
      <c r="I6" s="19"/>
      <c r="J6" s="151">
        <v>0.29515978416471184</v>
      </c>
      <c r="K6" s="151">
        <v>0.29894989275143874</v>
      </c>
      <c r="L6" s="151">
        <v>0.003790108586726934</v>
      </c>
      <c r="M6" s="151">
        <v>0.23910356633754762</v>
      </c>
      <c r="N6" s="151">
        <v>0.5380534590889864</v>
      </c>
      <c r="O6" s="153">
        <v>57.3842154736081</v>
      </c>
      <c r="P6" s="154">
        <v>27.2498537024533</v>
      </c>
      <c r="Q6" s="155">
        <v>4.75611510791367</v>
      </c>
      <c r="R6" s="19"/>
      <c r="S6" s="156">
        <v>3452.61</v>
      </c>
      <c r="T6" s="19"/>
      <c r="U6" s="157">
        <v>6649.84773079</v>
      </c>
      <c r="V6" s="153">
        <v>7083.21</v>
      </c>
      <c r="W6" s="156">
        <v>11457.6011</v>
      </c>
      <c r="X6" s="19"/>
      <c r="Y6" s="128"/>
    </row>
    <row r="7">
      <c r="A7" s="376" t="s">
        <v>1442</v>
      </c>
      <c r="B7" s="19"/>
      <c r="C7" s="150">
        <v>59049.22</v>
      </c>
      <c r="D7" s="19"/>
      <c r="E7" s="150">
        <v>22963.585555555557</v>
      </c>
      <c r="F7" s="19"/>
      <c r="G7" s="151">
        <v>-0.002140031490071402</v>
      </c>
      <c r="H7" s="152">
        <v>-0.07550200803212852</v>
      </c>
      <c r="I7" s="19"/>
      <c r="J7" s="151">
        <v>0.2925865913216127</v>
      </c>
      <c r="K7" s="151">
        <v>0.2913034956261912</v>
      </c>
      <c r="L7" s="151">
        <v>-0.0012830956954215484</v>
      </c>
      <c r="M7" s="151">
        <v>0.28185715069564</v>
      </c>
      <c r="N7" s="151">
        <v>0.5731606463218312</v>
      </c>
      <c r="O7" s="153">
        <v>48.48047619047619</v>
      </c>
      <c r="P7" s="154">
        <v>24.7153898956617</v>
      </c>
      <c r="Q7" s="155">
        <v>5.35827867657776</v>
      </c>
      <c r="R7" s="19"/>
      <c r="S7" s="156">
        <v>2226.3</v>
      </c>
      <c r="T7" s="19"/>
      <c r="U7" s="157">
        <v>5002.10292903</v>
      </c>
      <c r="V7" s="153">
        <v>5834.63</v>
      </c>
      <c r="W7" s="156">
        <v>9340.1221</v>
      </c>
      <c r="X7" s="19"/>
      <c r="Y7" s="128"/>
    </row>
    <row r="8">
      <c r="A8" s="376" t="s">
        <v>1443</v>
      </c>
      <c r="B8" s="19"/>
      <c r="C8" s="150">
        <v>53718.95</v>
      </c>
      <c r="D8" s="19"/>
      <c r="E8" s="150">
        <v>20890.702777777777</v>
      </c>
      <c r="F8" s="19"/>
      <c r="G8" s="151">
        <v>0.12493623526540315</v>
      </c>
      <c r="H8" s="152">
        <v>0.06845965770171149</v>
      </c>
      <c r="I8" s="19"/>
      <c r="J8" s="151">
        <v>0.2525551970021752</v>
      </c>
      <c r="K8" s="151">
        <v>0.2758079430070767</v>
      </c>
      <c r="L8" s="151">
        <v>0.023252746004901435</v>
      </c>
      <c r="M8" s="151">
        <v>0.3084717776501588</v>
      </c>
      <c r="N8" s="151">
        <v>0.5842797206572354</v>
      </c>
      <c r="O8" s="153">
        <v>54.703615071283096</v>
      </c>
      <c r="P8" s="154">
        <v>29.7064652014652</v>
      </c>
      <c r="Q8" s="155">
        <v>4.21816511987626</v>
      </c>
      <c r="R8" s="19"/>
      <c r="S8" s="156">
        <v>1897.89</v>
      </c>
      <c r="T8" s="19"/>
      <c r="U8" s="157">
        <v>4604.0570885</v>
      </c>
      <c r="V8" s="153">
        <v>4436.67</v>
      </c>
      <c r="W8" s="156">
        <v>8587.6074</v>
      </c>
      <c r="X8" s="19"/>
      <c r="Y8" s="128"/>
    </row>
    <row r="9">
      <c r="A9" s="376" t="s">
        <v>1444</v>
      </c>
      <c r="B9" s="19"/>
      <c r="C9" s="150">
        <v>68286.5</v>
      </c>
      <c r="D9" s="19"/>
      <c r="E9" s="150">
        <v>26555.86111111111</v>
      </c>
      <c r="F9" s="19"/>
      <c r="G9" s="151">
        <v>0.2305375972272738</v>
      </c>
      <c r="H9" s="152">
        <v>0.17816354499771586</v>
      </c>
      <c r="I9" s="19"/>
      <c r="J9" s="151">
        <v>0.277434046260974</v>
      </c>
      <c r="K9" s="151">
        <v>0.27797645068937493</v>
      </c>
      <c r="L9" s="151">
        <v>5.424044284009285E-4</v>
      </c>
      <c r="M9" s="151">
        <v>0.2557648012418267</v>
      </c>
      <c r="N9" s="151">
        <v>0.5337412519312016</v>
      </c>
      <c r="O9" s="153">
        <v>53.684355345911946</v>
      </c>
      <c r="P9" s="154">
        <v>32.7147444021969</v>
      </c>
      <c r="Q9" s="155">
        <v>8.94667453758363</v>
      </c>
      <c r="R9" s="19"/>
      <c r="S9" s="156">
        <v>4456.7</v>
      </c>
      <c r="T9" s="19"/>
      <c r="U9" s="157">
        <v>8253.74584102</v>
      </c>
      <c r="V9" s="153">
        <v>7970.62</v>
      </c>
      <c r="W9" s="156">
        <v>11612.6792</v>
      </c>
      <c r="X9" s="19"/>
      <c r="Y9" s="128"/>
    </row>
    <row r="10">
      <c r="A10" s="376" t="s">
        <v>1445</v>
      </c>
      <c r="B10" s="19"/>
      <c r="C10" s="150">
        <v>64724.23</v>
      </c>
      <c r="D10" s="19"/>
      <c r="E10" s="150">
        <v>25170.533888888887</v>
      </c>
      <c r="F10" s="19"/>
      <c r="G10" s="151">
        <v>0.06943663275051304</v>
      </c>
      <c r="H10" s="152">
        <v>0.022617124394184167</v>
      </c>
      <c r="I10" s="19"/>
      <c r="J10" s="151">
        <v>0.2992054134904347</v>
      </c>
      <c r="K10" s="151">
        <v>0.30458781664918994</v>
      </c>
      <c r="L10" s="151">
        <v>0.0053824031587552295</v>
      </c>
      <c r="M10" s="151">
        <v>0.26075898469553055</v>
      </c>
      <c r="N10" s="151">
        <v>0.5653468013447205</v>
      </c>
      <c r="O10" s="153">
        <v>51.45010333863275</v>
      </c>
      <c r="P10" s="154">
        <v>27.8355774278215</v>
      </c>
      <c r="Q10" s="155">
        <v>7.08911333333333</v>
      </c>
      <c r="R10" s="19"/>
      <c r="S10" s="156">
        <v>2235.32</v>
      </c>
      <c r="T10" s="19"/>
      <c r="U10" s="157">
        <v>5093.35501084</v>
      </c>
      <c r="V10" s="153">
        <v>5892.99</v>
      </c>
      <c r="W10" s="156">
        <v>12483.8726</v>
      </c>
      <c r="X10" s="19"/>
      <c r="Y10" s="128"/>
    </row>
    <row r="11">
      <c r="A11" s="376" t="s">
        <v>1446</v>
      </c>
      <c r="B11" s="19"/>
      <c r="C11" s="150">
        <v>34633.51</v>
      </c>
      <c r="D11" s="19"/>
      <c r="E11" s="150">
        <v>13468.587222222222</v>
      </c>
      <c r="F11" s="19"/>
      <c r="G11" s="151">
        <v>0.010609937901088757</v>
      </c>
      <c r="H11" s="152">
        <v>-0.06604402935290193</v>
      </c>
      <c r="I11" s="19"/>
      <c r="J11" s="151">
        <v>0.29952667228935215</v>
      </c>
      <c r="K11" s="151">
        <v>0.3223094829256405</v>
      </c>
      <c r="L11" s="151">
        <v>0.02278281063628838</v>
      </c>
      <c r="M11" s="151">
        <v>0.35350098791603857</v>
      </c>
      <c r="N11" s="151">
        <v>0.675810470841679</v>
      </c>
      <c r="O11" s="153">
        <v>41.47725748502994</v>
      </c>
      <c r="P11" s="154">
        <v>27.0175752413401</v>
      </c>
      <c r="Q11" s="155">
        <v>4.87746157540826</v>
      </c>
      <c r="R11" s="19"/>
      <c r="S11" s="156">
        <v>1312.82</v>
      </c>
      <c r="T11" s="19"/>
      <c r="U11" s="157">
        <v>3304.59150649</v>
      </c>
      <c r="V11" s="153">
        <v>2834.08</v>
      </c>
      <c r="W11" s="156">
        <v>9127.3787</v>
      </c>
      <c r="X11" s="19"/>
      <c r="Y11" s="128"/>
    </row>
    <row r="12">
      <c r="A12" s="170" t="s">
        <v>43</v>
      </c>
      <c r="B12" s="19"/>
      <c r="C12" s="171">
        <v>444670.15</v>
      </c>
      <c r="D12" s="19"/>
      <c r="E12" s="171">
        <v>172927.28055555557</v>
      </c>
      <c r="F12" s="19"/>
      <c r="G12" s="172">
        <v>0.05153048679553954</v>
      </c>
      <c r="H12" s="173">
        <v>-0.008263473053892216</v>
      </c>
      <c r="I12" s="19"/>
      <c r="J12" s="172">
        <v>0.28548716391239665</v>
      </c>
      <c r="K12" s="172">
        <v>0.29190359325895837</v>
      </c>
      <c r="L12" s="172">
        <v>0.0064164293465617155</v>
      </c>
      <c r="M12" s="172">
        <v>0.26648333849258826</v>
      </c>
      <c r="N12" s="172">
        <v>0.5583869317515466</v>
      </c>
      <c r="O12" s="174">
        <v>52.8865544719315</v>
      </c>
      <c r="P12" s="175">
        <v>29.6474170225519</v>
      </c>
      <c r="Q12" s="176">
        <v>6.02699474340881</v>
      </c>
      <c r="R12" s="19"/>
      <c r="S12" s="177">
        <v>21487.28</v>
      </c>
      <c r="T12" s="19"/>
      <c r="U12" s="178">
        <v>46036.70612699</v>
      </c>
      <c r="V12" s="174">
        <v>43087.67</v>
      </c>
      <c r="W12" s="177">
        <v>72957.9025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1447</v>
      </c>
      <c r="B15" s="19"/>
      <c r="C15" s="156">
        <v>982.38</v>
      </c>
      <c r="D15" s="19"/>
      <c r="E15" s="156">
        <v>36.54</v>
      </c>
      <c r="F15" s="19"/>
      <c r="G15" s="153">
        <v>66.419999152422</v>
      </c>
      <c r="H15" s="185">
        <v>533.0</v>
      </c>
      <c r="I15" s="19"/>
      <c r="J15" s="157">
        <v>174.02</v>
      </c>
      <c r="K15" s="157">
        <v>-4.17</v>
      </c>
      <c r="L15" s="157">
        <v>4.66</v>
      </c>
      <c r="M15" s="157">
        <v>9.58</v>
      </c>
      <c r="N15" s="157">
        <v>8.0</v>
      </c>
      <c r="O15" s="157">
        <v>413.0</v>
      </c>
      <c r="P15" s="157">
        <v>424.0</v>
      </c>
      <c r="Q15" s="186">
        <v>377.0</v>
      </c>
      <c r="R15" s="19"/>
      <c r="S15" s="186">
        <v>16.0</v>
      </c>
      <c r="T15" s="19"/>
      <c r="U15" s="157">
        <v>26.0</v>
      </c>
      <c r="V15" s="153">
        <v>-181.03</v>
      </c>
      <c r="W15" s="156">
        <v>29.59818761061947</v>
      </c>
      <c r="X15" s="19"/>
      <c r="Y15" s="128"/>
    </row>
    <row r="16">
      <c r="A16" s="376" t="s">
        <v>1448</v>
      </c>
      <c r="B16" s="19"/>
      <c r="C16" s="156">
        <v>956.56</v>
      </c>
      <c r="D16" s="19"/>
      <c r="E16" s="156">
        <v>43.69</v>
      </c>
      <c r="F16" s="19"/>
      <c r="G16" s="153">
        <v>0.509999988600612</v>
      </c>
      <c r="H16" s="185">
        <v>309.0</v>
      </c>
      <c r="I16" s="19"/>
      <c r="J16" s="157">
        <v>87.75</v>
      </c>
      <c r="K16" s="157">
        <v>11.14</v>
      </c>
      <c r="L16" s="157">
        <v>-0.89</v>
      </c>
      <c r="M16" s="157">
        <v>10.32</v>
      </c>
      <c r="N16" s="157">
        <v>8.0</v>
      </c>
      <c r="O16" s="157">
        <v>597.0</v>
      </c>
      <c r="P16" s="157">
        <v>430.0</v>
      </c>
      <c r="Q16" s="186">
        <v>518.0</v>
      </c>
      <c r="R16" s="19"/>
      <c r="S16" s="186">
        <v>14.0</v>
      </c>
      <c r="T16" s="19"/>
      <c r="U16" s="157">
        <v>19.0</v>
      </c>
      <c r="V16" s="153">
        <v>60.76</v>
      </c>
      <c r="W16" s="156">
        <v>27.555460229246265</v>
      </c>
      <c r="X16" s="19"/>
      <c r="Y16" s="128"/>
    </row>
    <row r="17">
      <c r="A17" s="376" t="s">
        <v>1449</v>
      </c>
      <c r="B17" s="19"/>
      <c r="C17" s="156">
        <v>677.24</v>
      </c>
      <c r="D17" s="19"/>
      <c r="E17" s="156">
        <v>33.28</v>
      </c>
      <c r="F17" s="19"/>
      <c r="G17" s="153">
        <v>3.57008171081543</v>
      </c>
      <c r="H17" s="185">
        <v>320.0</v>
      </c>
      <c r="I17" s="19"/>
      <c r="J17" s="157">
        <v>1.34</v>
      </c>
      <c r="K17" s="157">
        <v>2.82</v>
      </c>
      <c r="L17" s="157">
        <v>6.35</v>
      </c>
      <c r="M17" s="157">
        <v>-3.73</v>
      </c>
      <c r="N17" s="157">
        <v>-10.0</v>
      </c>
      <c r="O17" s="157">
        <v>411.0</v>
      </c>
      <c r="P17" s="157">
        <v>457.5</v>
      </c>
      <c r="Q17" s="186">
        <v>359.5</v>
      </c>
      <c r="R17" s="19"/>
      <c r="S17" s="186">
        <v>17.0</v>
      </c>
      <c r="T17" s="19"/>
      <c r="U17" s="157">
        <v>17.0</v>
      </c>
      <c r="V17" s="153">
        <v>12.14</v>
      </c>
      <c r="W17" s="156">
        <v>26.37759019426457</v>
      </c>
      <c r="X17" s="19"/>
      <c r="Y17" s="128"/>
    </row>
    <row r="18">
      <c r="A18" s="376" t="s">
        <v>1450</v>
      </c>
      <c r="B18" s="19"/>
      <c r="C18" s="156">
        <v>637.84</v>
      </c>
      <c r="D18" s="19"/>
      <c r="E18" s="156">
        <v>77.74</v>
      </c>
      <c r="F18" s="19"/>
      <c r="G18" s="153">
        <v>308.249998122454</v>
      </c>
      <c r="H18" s="185">
        <v>853.0</v>
      </c>
      <c r="I18" s="19"/>
      <c r="J18" s="157">
        <v>104.21</v>
      </c>
      <c r="K18" s="157">
        <v>3.74</v>
      </c>
      <c r="L18" s="157">
        <v>5.16</v>
      </c>
      <c r="M18" s="157">
        <v>7.29</v>
      </c>
      <c r="N18" s="157">
        <v>284.0</v>
      </c>
      <c r="O18" s="157">
        <v>445.0</v>
      </c>
      <c r="P18" s="157">
        <v>521.0</v>
      </c>
      <c r="Q18" s="186">
        <v>271.0</v>
      </c>
      <c r="R18" s="19"/>
      <c r="S18" s="186">
        <v>6.0</v>
      </c>
      <c r="T18" s="19"/>
      <c r="U18" s="157">
        <v>19.0</v>
      </c>
      <c r="V18" s="153">
        <v>-139.38</v>
      </c>
      <c r="W18" s="156">
        <v>32.70909756097561</v>
      </c>
      <c r="X18" s="19"/>
      <c r="Y18" s="128"/>
    </row>
    <row r="19">
      <c r="A19" s="376" t="s">
        <v>1451</v>
      </c>
      <c r="B19" s="19"/>
      <c r="C19" s="156">
        <v>488.29</v>
      </c>
      <c r="D19" s="19"/>
      <c r="E19" s="156">
        <v>0.0</v>
      </c>
      <c r="F19" s="19"/>
      <c r="G19" s="153">
        <v>210.260314969942</v>
      </c>
      <c r="H19" s="185">
        <v>294.0</v>
      </c>
      <c r="I19" s="19"/>
      <c r="J19" s="157">
        <v>104.88</v>
      </c>
      <c r="K19" s="157">
        <v>14.7</v>
      </c>
      <c r="L19" s="157">
        <v>-10.79</v>
      </c>
      <c r="M19" s="157">
        <v>-14.47</v>
      </c>
      <c r="N19" s="157">
        <v>6.0</v>
      </c>
      <c r="O19" s="157">
        <v>339.0</v>
      </c>
      <c r="P19" s="157">
        <v>575.0</v>
      </c>
      <c r="Q19" s="186">
        <v>428.5</v>
      </c>
      <c r="R19" s="19"/>
      <c r="S19" s="186">
        <v>21.0</v>
      </c>
      <c r="T19" s="19"/>
      <c r="U19" s="157">
        <v>16.0</v>
      </c>
      <c r="V19" s="153">
        <v>18.71</v>
      </c>
      <c r="W19" s="156">
        <v>27.788164014687883</v>
      </c>
      <c r="X19" s="19"/>
      <c r="Y19" s="128"/>
    </row>
    <row r="20">
      <c r="A20" s="376" t="s">
        <v>1452</v>
      </c>
      <c r="B20" s="19"/>
      <c r="C20" s="156">
        <v>1388.95</v>
      </c>
      <c r="D20" s="19"/>
      <c r="E20" s="156">
        <v>0.0</v>
      </c>
      <c r="F20" s="19"/>
      <c r="G20" s="153">
        <v>0.0</v>
      </c>
      <c r="H20" s="185">
        <v>814.0</v>
      </c>
      <c r="I20" s="19"/>
      <c r="J20" s="157">
        <v>178.39</v>
      </c>
      <c r="K20" s="157">
        <v>8.46</v>
      </c>
      <c r="L20" s="157">
        <v>14.22</v>
      </c>
      <c r="M20" s="157">
        <v>4.28</v>
      </c>
      <c r="N20" s="157">
        <v>6.0</v>
      </c>
      <c r="O20" s="157">
        <v>362.0</v>
      </c>
      <c r="P20" s="157">
        <v>578.0</v>
      </c>
      <c r="Q20" s="186">
        <v>432.0</v>
      </c>
      <c r="R20" s="19"/>
      <c r="S20" s="186">
        <v>27.0</v>
      </c>
      <c r="T20" s="19"/>
      <c r="U20" s="157">
        <v>3.0</v>
      </c>
      <c r="V20" s="153">
        <v>-4.08</v>
      </c>
      <c r="W20" s="156">
        <v>26.67998752079867</v>
      </c>
      <c r="X20" s="19"/>
      <c r="Y20" s="128"/>
    </row>
    <row r="21">
      <c r="A21" s="376" t="s">
        <v>1453</v>
      </c>
      <c r="B21" s="19"/>
      <c r="C21" s="156">
        <v>541.79</v>
      </c>
      <c r="D21" s="19"/>
      <c r="E21" s="156">
        <v>24.41</v>
      </c>
      <c r="F21" s="19"/>
      <c r="G21" s="153">
        <v>26.0099995136261</v>
      </c>
      <c r="H21" s="185">
        <v>182.0</v>
      </c>
      <c r="I21" s="19"/>
      <c r="J21" s="157">
        <v>12.33</v>
      </c>
      <c r="K21" s="157">
        <v>16.21</v>
      </c>
      <c r="L21" s="157">
        <v>13.99</v>
      </c>
      <c r="M21" s="157">
        <v>9.79</v>
      </c>
      <c r="N21" s="157">
        <v>1.0</v>
      </c>
      <c r="O21" s="157">
        <v>151.0</v>
      </c>
      <c r="P21" s="157">
        <v>271.0</v>
      </c>
      <c r="Q21" s="186">
        <v>174.0</v>
      </c>
      <c r="R21" s="19"/>
      <c r="S21" s="186">
        <v>10.0</v>
      </c>
      <c r="T21" s="19"/>
      <c r="U21" s="157">
        <v>11.0</v>
      </c>
      <c r="V21" s="153">
        <v>33.06</v>
      </c>
      <c r="W21" s="156">
        <v>26.09479307750188</v>
      </c>
      <c r="X21" s="19"/>
      <c r="Y21" s="128"/>
    </row>
    <row r="22">
      <c r="A22" s="170" t="s">
        <v>43</v>
      </c>
      <c r="B22" s="19"/>
      <c r="C22" s="177">
        <v>5673.05</v>
      </c>
      <c r="D22" s="19"/>
      <c r="E22" s="177">
        <v>215.66</v>
      </c>
      <c r="F22" s="19"/>
      <c r="G22" s="174">
        <v>615.0203934578601</v>
      </c>
      <c r="H22" s="170">
        <v>3305.0</v>
      </c>
      <c r="I22" s="19"/>
      <c r="J22" s="178">
        <v>662.92</v>
      </c>
      <c r="K22" s="178">
        <v>52.9</v>
      </c>
      <c r="L22" s="178">
        <v>32.7</v>
      </c>
      <c r="M22" s="178">
        <v>23.06</v>
      </c>
      <c r="N22" s="178">
        <v>303.0</v>
      </c>
      <c r="O22" s="178">
        <v>2718.0</v>
      </c>
      <c r="P22" s="178">
        <v>3256.5</v>
      </c>
      <c r="Q22" s="193">
        <v>2560.0</v>
      </c>
      <c r="R22" s="19"/>
      <c r="S22" s="193">
        <v>111.0</v>
      </c>
      <c r="T22" s="19"/>
      <c r="U22" s="178">
        <v>111.0</v>
      </c>
      <c r="V22" s="174">
        <v>-199.82</v>
      </c>
      <c r="W22" s="177">
        <v>28.0781249203314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70062.04714285715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1303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65858.69348571429</v>
      </c>
      <c r="E2" s="3"/>
      <c r="F2" s="136">
        <v>0.0638238239277344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1454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1455</v>
      </c>
      <c r="B5" s="19"/>
      <c r="C5" s="150">
        <v>92578.2</v>
      </c>
      <c r="D5" s="19"/>
      <c r="E5" s="150">
        <v>34107.757894736846</v>
      </c>
      <c r="F5" s="19"/>
      <c r="G5" s="151">
        <v>-0.018205692218531768</v>
      </c>
      <c r="H5" s="152">
        <v>-0.05401502021952628</v>
      </c>
      <c r="I5" s="19"/>
      <c r="J5" s="151">
        <v>0.28574956091174813</v>
      </c>
      <c r="K5" s="151">
        <v>0.289060486161969</v>
      </c>
      <c r="L5" s="151">
        <v>0.0033109252502208945</v>
      </c>
      <c r="M5" s="151">
        <v>0.23068809719782843</v>
      </c>
      <c r="N5" s="151">
        <v>0.5197485833597975</v>
      </c>
      <c r="O5" s="153">
        <v>58.26192573945878</v>
      </c>
      <c r="P5" s="154">
        <v>34.0501075268817</v>
      </c>
      <c r="Q5" s="155">
        <v>6.16340930377771</v>
      </c>
      <c r="R5" s="19"/>
      <c r="S5" s="156">
        <v>6421.01</v>
      </c>
      <c r="T5" s="19"/>
      <c r="U5" s="157">
        <v>14249.54142108</v>
      </c>
      <c r="V5" s="153">
        <v>9825.91</v>
      </c>
      <c r="W5" s="156">
        <v>7972.758</v>
      </c>
      <c r="X5" s="19"/>
      <c r="Y5" s="128"/>
    </row>
    <row r="6">
      <c r="A6" s="376" t="s">
        <v>1456</v>
      </c>
      <c r="B6" s="19"/>
      <c r="C6" s="150">
        <v>87756.31</v>
      </c>
      <c r="D6" s="19"/>
      <c r="E6" s="150">
        <v>32331.272105263157</v>
      </c>
      <c r="F6" s="19"/>
      <c r="G6" s="151">
        <v>0.015581671902260856</v>
      </c>
      <c r="H6" s="152">
        <v>-0.04716709807305148</v>
      </c>
      <c r="I6" s="19"/>
      <c r="J6" s="151">
        <v>0.29755262043265035</v>
      </c>
      <c r="K6" s="151">
        <v>0.3014696812115277</v>
      </c>
      <c r="L6" s="151">
        <v>0.0039170607788773255</v>
      </c>
      <c r="M6" s="151">
        <v>0.23299867097875926</v>
      </c>
      <c r="N6" s="151">
        <v>0.534468352190287</v>
      </c>
      <c r="O6" s="153">
        <v>58.81790214477212</v>
      </c>
      <c r="P6" s="154">
        <v>28.2693521935219</v>
      </c>
      <c r="Q6" s="155">
        <v>5.58752711496746</v>
      </c>
      <c r="R6" s="19"/>
      <c r="S6" s="156">
        <v>3761.75</v>
      </c>
      <c r="T6" s="19"/>
      <c r="U6" s="157">
        <v>7238.08813775</v>
      </c>
      <c r="V6" s="153">
        <v>7771.67</v>
      </c>
      <c r="W6" s="156">
        <v>8727.1066</v>
      </c>
      <c r="X6" s="19"/>
      <c r="Y6" s="128"/>
    </row>
    <row r="7">
      <c r="A7" s="376" t="s">
        <v>1457</v>
      </c>
      <c r="B7" s="19"/>
      <c r="C7" s="150">
        <v>65406.24</v>
      </c>
      <c r="D7" s="19"/>
      <c r="E7" s="150">
        <v>24097.035789473684</v>
      </c>
      <c r="F7" s="19"/>
      <c r="G7" s="151">
        <v>0.021746626943323133</v>
      </c>
      <c r="H7" s="152">
        <v>-0.04227459783015339</v>
      </c>
      <c r="I7" s="19"/>
      <c r="J7" s="151">
        <v>0.2949759839428165</v>
      </c>
      <c r="K7" s="151">
        <v>0.29454833514355816</v>
      </c>
      <c r="L7" s="151">
        <v>-4.2764879925829706E-4</v>
      </c>
      <c r="M7" s="151">
        <v>0.27448666977340386</v>
      </c>
      <c r="N7" s="151">
        <v>0.569035004916962</v>
      </c>
      <c r="O7" s="153">
        <v>49.70079027355623</v>
      </c>
      <c r="P7" s="154">
        <v>25.0409581138701</v>
      </c>
      <c r="Q7" s="155">
        <v>5.77627574445756</v>
      </c>
      <c r="R7" s="19"/>
      <c r="S7" s="156">
        <v>2421.46</v>
      </c>
      <c r="T7" s="19"/>
      <c r="U7" s="157">
        <v>5474.38770193</v>
      </c>
      <c r="V7" s="153">
        <v>6374.6</v>
      </c>
      <c r="W7" s="156">
        <v>7316.1924</v>
      </c>
      <c r="X7" s="19"/>
      <c r="Y7" s="128"/>
    </row>
    <row r="8">
      <c r="A8" s="376" t="s">
        <v>1458</v>
      </c>
      <c r="B8" s="19"/>
      <c r="C8" s="150">
        <v>60346.74</v>
      </c>
      <c r="D8" s="19"/>
      <c r="E8" s="150">
        <v>22233.00947368421</v>
      </c>
      <c r="F8" s="19"/>
      <c r="G8" s="151">
        <v>0.14487774591137803</v>
      </c>
      <c r="H8" s="152">
        <v>0.08286674132138858</v>
      </c>
      <c r="I8" s="19"/>
      <c r="J8" s="151">
        <v>0.2531836848187657</v>
      </c>
      <c r="K8" s="151">
        <v>0.273768626109712</v>
      </c>
      <c r="L8" s="151">
        <v>0.020584941290946287</v>
      </c>
      <c r="M8" s="151">
        <v>0.29925361336834433</v>
      </c>
      <c r="N8" s="151">
        <v>0.5730222394780563</v>
      </c>
      <c r="O8" s="153">
        <v>56.82367231638418</v>
      </c>
      <c r="P8" s="154">
        <v>29.9974827245805</v>
      </c>
      <c r="Q8" s="155">
        <v>4.25778301886792</v>
      </c>
      <c r="R8" s="19"/>
      <c r="S8" s="156">
        <v>2093.05</v>
      </c>
      <c r="T8" s="19"/>
      <c r="U8" s="157">
        <v>5085.24954375</v>
      </c>
      <c r="V8" s="153">
        <v>4942.78</v>
      </c>
      <c r="W8" s="156">
        <v>6882.6765</v>
      </c>
      <c r="X8" s="19"/>
      <c r="Y8" s="128"/>
    </row>
    <row r="9">
      <c r="A9" s="376" t="s">
        <v>1459</v>
      </c>
      <c r="B9" s="19"/>
      <c r="C9" s="150">
        <v>74670.88</v>
      </c>
      <c r="D9" s="19"/>
      <c r="E9" s="150">
        <v>27510.324210526316</v>
      </c>
      <c r="F9" s="19"/>
      <c r="G9" s="151">
        <v>0.24338629153478836</v>
      </c>
      <c r="H9" s="152">
        <v>0.19524617996604415</v>
      </c>
      <c r="I9" s="19"/>
      <c r="J9" s="151">
        <v>0.2778853014722741</v>
      </c>
      <c r="K9" s="151">
        <v>0.2784496553408772</v>
      </c>
      <c r="L9" s="151">
        <v>5.643538686031288E-4</v>
      </c>
      <c r="M9" s="151">
        <v>0.2512339549232579</v>
      </c>
      <c r="N9" s="151">
        <v>0.5296836102641351</v>
      </c>
      <c r="O9" s="153">
        <v>54.66389458272328</v>
      </c>
      <c r="P9" s="154">
        <v>32.8269639065817</v>
      </c>
      <c r="Q9" s="155">
        <v>8.89579877389109</v>
      </c>
      <c r="R9" s="19"/>
      <c r="S9" s="156">
        <v>4809.3</v>
      </c>
      <c r="T9" s="19"/>
      <c r="U9" s="157">
        <v>8945.63853083</v>
      </c>
      <c r="V9" s="153">
        <v>8720.59</v>
      </c>
      <c r="W9" s="156">
        <v>9802.6374</v>
      </c>
      <c r="X9" s="19"/>
      <c r="Y9" s="128"/>
    </row>
    <row r="10">
      <c r="A10" s="376" t="s">
        <v>1460</v>
      </c>
      <c r="B10" s="19"/>
      <c r="C10" s="150">
        <v>70854.72</v>
      </c>
      <c r="D10" s="19"/>
      <c r="E10" s="150">
        <v>26104.37052631579</v>
      </c>
      <c r="F10" s="19"/>
      <c r="G10" s="151">
        <v>0.07081993197383776</v>
      </c>
      <c r="H10" s="152">
        <v>0.029017857142857144</v>
      </c>
      <c r="I10" s="19"/>
      <c r="J10" s="151">
        <v>0.2995528032571436</v>
      </c>
      <c r="K10" s="151">
        <v>0.30481524872302085</v>
      </c>
      <c r="L10" s="151">
        <v>0.005262445465877221</v>
      </c>
      <c r="M10" s="151">
        <v>0.2556381071014041</v>
      </c>
      <c r="N10" s="151">
        <v>0.560453355824425</v>
      </c>
      <c r="O10" s="153">
        <v>52.48497777777778</v>
      </c>
      <c r="P10" s="154">
        <v>27.983237685318</v>
      </c>
      <c r="Q10" s="155">
        <v>7.41580649097121</v>
      </c>
      <c r="R10" s="19"/>
      <c r="S10" s="156">
        <v>2453.44</v>
      </c>
      <c r="T10" s="19"/>
      <c r="U10" s="157">
        <v>5583.7064441</v>
      </c>
      <c r="V10" s="153">
        <v>6475.66</v>
      </c>
      <c r="W10" s="156">
        <v>10600.4846</v>
      </c>
      <c r="X10" s="19"/>
      <c r="Y10" s="128"/>
    </row>
    <row r="11">
      <c r="A11" s="376" t="s">
        <v>1461</v>
      </c>
      <c r="B11" s="19"/>
      <c r="C11" s="150">
        <v>38821.24</v>
      </c>
      <c r="D11" s="19"/>
      <c r="E11" s="150">
        <v>14302.562105263158</v>
      </c>
      <c r="F11" s="19"/>
      <c r="G11" s="151">
        <v>0.039151682722573106</v>
      </c>
      <c r="H11" s="152">
        <v>-0.03753846153846154</v>
      </c>
      <c r="I11" s="19"/>
      <c r="J11" s="151">
        <v>0.29922459972942644</v>
      </c>
      <c r="K11" s="151">
        <v>0.3264446086729842</v>
      </c>
      <c r="L11" s="151">
        <v>0.0272200089435577</v>
      </c>
      <c r="M11" s="151">
        <v>0.33640958403183413</v>
      </c>
      <c r="N11" s="151">
        <v>0.6628541927048183</v>
      </c>
      <c r="O11" s="153">
        <v>43.47283314669653</v>
      </c>
      <c r="P11" s="154">
        <v>28.7245859213251</v>
      </c>
      <c r="Q11" s="155">
        <v>5.906389604811</v>
      </c>
      <c r="R11" s="19"/>
      <c r="S11" s="156">
        <v>1416.55</v>
      </c>
      <c r="T11" s="19"/>
      <c r="U11" s="157">
        <v>3569.73746478</v>
      </c>
      <c r="V11" s="153">
        <v>3097.29</v>
      </c>
      <c r="W11" s="156">
        <v>7617.1033</v>
      </c>
      <c r="X11" s="19"/>
      <c r="Y11" s="128"/>
    </row>
    <row r="12">
      <c r="A12" s="170" t="s">
        <v>43</v>
      </c>
      <c r="B12" s="19"/>
      <c r="C12" s="171">
        <v>490434.33</v>
      </c>
      <c r="D12" s="19"/>
      <c r="E12" s="171">
        <v>180686.33210526317</v>
      </c>
      <c r="F12" s="19"/>
      <c r="G12" s="172">
        <v>0.0638238239277344</v>
      </c>
      <c r="H12" s="173">
        <v>0.008911274699728787</v>
      </c>
      <c r="I12" s="19"/>
      <c r="J12" s="172">
        <v>0.2869483463769757</v>
      </c>
      <c r="K12" s="172">
        <v>0.2937509980184299</v>
      </c>
      <c r="L12" s="172">
        <v>0.006802651641454219</v>
      </c>
      <c r="M12" s="172">
        <v>0.26048090393672074</v>
      </c>
      <c r="N12" s="172">
        <v>0.5542319019551506</v>
      </c>
      <c r="O12" s="174">
        <v>54.0840681517424</v>
      </c>
      <c r="P12" s="175">
        <v>30.0003334017234</v>
      </c>
      <c r="Q12" s="176">
        <v>6.39320175438597</v>
      </c>
      <c r="R12" s="19"/>
      <c r="S12" s="177">
        <v>23376.56</v>
      </c>
      <c r="T12" s="19"/>
      <c r="U12" s="178">
        <v>50146.34924422</v>
      </c>
      <c r="V12" s="174">
        <v>47208.5</v>
      </c>
      <c r="W12" s="177">
        <v>58918.9588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1462</v>
      </c>
      <c r="B15" s="19"/>
      <c r="C15" s="156">
        <v>1444.68</v>
      </c>
      <c r="D15" s="19"/>
      <c r="E15" s="156">
        <v>222.23</v>
      </c>
      <c r="F15" s="19"/>
      <c r="G15" s="153">
        <v>93.9424497663975</v>
      </c>
      <c r="H15" s="185">
        <v>583.0</v>
      </c>
      <c r="I15" s="19"/>
      <c r="J15" s="157">
        <v>107.84</v>
      </c>
      <c r="K15" s="157">
        <v>2.5</v>
      </c>
      <c r="L15" s="157">
        <v>16.67</v>
      </c>
      <c r="M15" s="157">
        <v>7.58</v>
      </c>
      <c r="N15" s="157">
        <v>14.0</v>
      </c>
      <c r="O15" s="157">
        <v>336.0</v>
      </c>
      <c r="P15" s="157">
        <v>270.0</v>
      </c>
      <c r="Q15" s="186">
        <v>208.0</v>
      </c>
      <c r="R15" s="19"/>
      <c r="S15" s="186">
        <v>7.0</v>
      </c>
      <c r="T15" s="19"/>
      <c r="U15" s="157">
        <v>4.0</v>
      </c>
      <c r="V15" s="153">
        <v>-100.28</v>
      </c>
      <c r="W15" s="156">
        <v>29.476917585983127</v>
      </c>
      <c r="X15" s="19"/>
      <c r="Y15" s="128"/>
    </row>
    <row r="16">
      <c r="A16" s="376" t="s">
        <v>1463</v>
      </c>
      <c r="B16" s="19"/>
      <c r="C16" s="156">
        <v>1062.59</v>
      </c>
      <c r="D16" s="19"/>
      <c r="E16" s="156">
        <v>43.69</v>
      </c>
      <c r="F16" s="19"/>
      <c r="G16" s="153">
        <v>0.509999988600612</v>
      </c>
      <c r="H16" s="185">
        <v>347.0</v>
      </c>
      <c r="I16" s="19"/>
      <c r="J16" s="157">
        <v>84.56</v>
      </c>
      <c r="K16" s="157">
        <v>10.13</v>
      </c>
      <c r="L16" s="157">
        <v>-0.89</v>
      </c>
      <c r="M16" s="157">
        <v>14.42</v>
      </c>
      <c r="N16" s="157">
        <v>8.0</v>
      </c>
      <c r="O16" s="157">
        <v>446.0</v>
      </c>
      <c r="P16" s="157">
        <v>227.0</v>
      </c>
      <c r="Q16" s="186">
        <v>313.0</v>
      </c>
      <c r="R16" s="19"/>
      <c r="S16" s="186">
        <v>12.0</v>
      </c>
      <c r="T16" s="19"/>
      <c r="U16" s="157">
        <v>19.0</v>
      </c>
      <c r="V16" s="153">
        <v>60.93</v>
      </c>
      <c r="W16" s="156">
        <v>27.536352793471437</v>
      </c>
      <c r="X16" s="19"/>
      <c r="Y16" s="128"/>
    </row>
    <row r="17">
      <c r="A17" s="376" t="s">
        <v>1464</v>
      </c>
      <c r="B17" s="19"/>
      <c r="C17" s="156">
        <v>918.72</v>
      </c>
      <c r="D17" s="19"/>
      <c r="E17" s="156">
        <v>33.28</v>
      </c>
      <c r="F17" s="19"/>
      <c r="G17" s="153">
        <v>3.57008171081543</v>
      </c>
      <c r="H17" s="185">
        <v>353.0</v>
      </c>
      <c r="I17" s="19"/>
      <c r="J17" s="157">
        <v>-0.02</v>
      </c>
      <c r="K17" s="157">
        <v>3.77</v>
      </c>
      <c r="L17" s="157">
        <v>6.75</v>
      </c>
      <c r="M17" s="157">
        <v>-3.73</v>
      </c>
      <c r="N17" s="157">
        <v>-9.0</v>
      </c>
      <c r="O17" s="157">
        <v>248.0</v>
      </c>
      <c r="P17" s="157">
        <v>210.0</v>
      </c>
      <c r="Q17" s="186">
        <v>256.0</v>
      </c>
      <c r="R17" s="19"/>
      <c r="S17" s="186">
        <v>16.0</v>
      </c>
      <c r="T17" s="19"/>
      <c r="U17" s="157">
        <v>17.0</v>
      </c>
      <c r="V17" s="153">
        <v>13.08</v>
      </c>
      <c r="W17" s="156">
        <v>26.222494802494804</v>
      </c>
      <c r="X17" s="19"/>
      <c r="Y17" s="128"/>
    </row>
    <row r="18">
      <c r="A18" s="376" t="s">
        <v>1465</v>
      </c>
      <c r="B18" s="19"/>
      <c r="C18" s="156">
        <v>604.11</v>
      </c>
      <c r="D18" s="19"/>
      <c r="E18" s="156">
        <v>77.74</v>
      </c>
      <c r="F18" s="19"/>
      <c r="G18" s="153">
        <v>308.249998122454</v>
      </c>
      <c r="H18" s="185">
        <v>967.0</v>
      </c>
      <c r="I18" s="19"/>
      <c r="J18" s="157">
        <v>104.21</v>
      </c>
      <c r="K18" s="157">
        <v>3.74</v>
      </c>
      <c r="L18" s="157">
        <v>5.16</v>
      </c>
      <c r="M18" s="157">
        <v>7.29</v>
      </c>
      <c r="N18" s="157">
        <v>284.0</v>
      </c>
      <c r="O18" s="157">
        <v>362.0</v>
      </c>
      <c r="P18" s="157">
        <v>367.0</v>
      </c>
      <c r="Q18" s="186">
        <v>202.5</v>
      </c>
      <c r="R18" s="19"/>
      <c r="S18" s="186">
        <v>4.0</v>
      </c>
      <c r="T18" s="19"/>
      <c r="U18" s="157">
        <v>12.0</v>
      </c>
      <c r="V18" s="153">
        <v>-137.58</v>
      </c>
      <c r="W18" s="156">
        <v>33.14504400440044</v>
      </c>
      <c r="X18" s="19"/>
      <c r="Y18" s="128"/>
    </row>
    <row r="19">
      <c r="A19" s="376" t="s">
        <v>1466</v>
      </c>
      <c r="B19" s="19"/>
      <c r="C19" s="156">
        <v>547.77</v>
      </c>
      <c r="D19" s="19"/>
      <c r="E19" s="156">
        <v>0.0</v>
      </c>
      <c r="F19" s="19"/>
      <c r="G19" s="153">
        <v>210.260314969942</v>
      </c>
      <c r="H19" s="185">
        <v>327.0</v>
      </c>
      <c r="I19" s="19"/>
      <c r="J19" s="157">
        <v>107.18</v>
      </c>
      <c r="K19" s="157">
        <v>15.12</v>
      </c>
      <c r="L19" s="157">
        <v>-10.79</v>
      </c>
      <c r="M19" s="157">
        <v>-14.61</v>
      </c>
      <c r="N19" s="157">
        <v>6.0</v>
      </c>
      <c r="O19" s="157">
        <v>242.0</v>
      </c>
      <c r="P19" s="157">
        <v>453.0</v>
      </c>
      <c r="Q19" s="186">
        <v>324.5</v>
      </c>
      <c r="R19" s="19"/>
      <c r="S19" s="186">
        <v>18.0</v>
      </c>
      <c r="T19" s="19"/>
      <c r="U19" s="157">
        <v>15.0</v>
      </c>
      <c r="V19" s="153">
        <v>18.8</v>
      </c>
      <c r="W19" s="156">
        <v>27.80312803284808</v>
      </c>
      <c r="X19" s="19"/>
      <c r="Y19" s="128"/>
    </row>
    <row r="20">
      <c r="A20" s="376" t="s">
        <v>1467</v>
      </c>
      <c r="B20" s="19"/>
      <c r="C20" s="156">
        <v>1504.01</v>
      </c>
      <c r="D20" s="19"/>
      <c r="E20" s="156">
        <v>0.0</v>
      </c>
      <c r="F20" s="19"/>
      <c r="G20" s="153">
        <v>0.0</v>
      </c>
      <c r="H20" s="185">
        <v>900.0</v>
      </c>
      <c r="I20" s="19"/>
      <c r="J20" s="157">
        <v>191.85</v>
      </c>
      <c r="K20" s="157">
        <v>8.46</v>
      </c>
      <c r="L20" s="157">
        <v>14.22</v>
      </c>
      <c r="M20" s="157">
        <v>4.28</v>
      </c>
      <c r="N20" s="157">
        <v>6.0</v>
      </c>
      <c r="O20" s="157">
        <v>230.0</v>
      </c>
      <c r="P20" s="157">
        <v>452.5</v>
      </c>
      <c r="Q20" s="186">
        <v>351.5</v>
      </c>
      <c r="R20" s="19"/>
      <c r="S20" s="186">
        <v>27.0</v>
      </c>
      <c r="T20" s="19"/>
      <c r="U20" s="157">
        <v>0.0</v>
      </c>
      <c r="V20" s="153">
        <v>-5.63</v>
      </c>
      <c r="W20" s="156">
        <v>26.667806451612904</v>
      </c>
      <c r="X20" s="19"/>
      <c r="Y20" s="128"/>
    </row>
    <row r="21">
      <c r="A21" s="376" t="s">
        <v>1468</v>
      </c>
      <c r="B21" s="19"/>
      <c r="C21" s="156">
        <v>541.14</v>
      </c>
      <c r="D21" s="19"/>
      <c r="E21" s="156">
        <v>24.41</v>
      </c>
      <c r="F21" s="19"/>
      <c r="G21" s="153">
        <v>26.0099995136261</v>
      </c>
      <c r="H21" s="185">
        <v>194.0</v>
      </c>
      <c r="I21" s="19"/>
      <c r="J21" s="157">
        <v>125.3</v>
      </c>
      <c r="K21" s="157">
        <v>16.21</v>
      </c>
      <c r="L21" s="157">
        <v>13.99</v>
      </c>
      <c r="M21" s="157">
        <v>9.79</v>
      </c>
      <c r="N21" s="157">
        <v>1.0</v>
      </c>
      <c r="O21" s="157">
        <v>64.0</v>
      </c>
      <c r="P21" s="157">
        <v>180.0</v>
      </c>
      <c r="Q21" s="186">
        <v>88.0</v>
      </c>
      <c r="R21" s="19"/>
      <c r="S21" s="186">
        <v>10.0</v>
      </c>
      <c r="T21" s="19"/>
      <c r="U21" s="157">
        <v>11.0</v>
      </c>
      <c r="V21" s="153">
        <v>-2.15</v>
      </c>
      <c r="W21" s="156">
        <v>26.161480484522208</v>
      </c>
      <c r="X21" s="19"/>
      <c r="Y21" s="128"/>
    </row>
    <row r="22">
      <c r="A22" s="170" t="s">
        <v>43</v>
      </c>
      <c r="B22" s="19"/>
      <c r="C22" s="177">
        <v>6623.02</v>
      </c>
      <c r="D22" s="19"/>
      <c r="E22" s="177">
        <v>401.35</v>
      </c>
      <c r="F22" s="19"/>
      <c r="G22" s="174">
        <v>642.5428440718356</v>
      </c>
      <c r="H22" s="170">
        <v>3671.0</v>
      </c>
      <c r="I22" s="19"/>
      <c r="J22" s="178">
        <v>720.92</v>
      </c>
      <c r="K22" s="178">
        <v>59.93</v>
      </c>
      <c r="L22" s="178">
        <v>45.11</v>
      </c>
      <c r="M22" s="178">
        <v>25.02</v>
      </c>
      <c r="N22" s="178">
        <v>310.0</v>
      </c>
      <c r="O22" s="178">
        <v>1928.0</v>
      </c>
      <c r="P22" s="178">
        <v>2159.5</v>
      </c>
      <c r="Q22" s="193">
        <v>1743.5</v>
      </c>
      <c r="R22" s="19"/>
      <c r="S22" s="193">
        <v>94.0</v>
      </c>
      <c r="T22" s="19"/>
      <c r="U22" s="178">
        <v>78.0</v>
      </c>
      <c r="V22" s="174">
        <v>-152.83</v>
      </c>
      <c r="W22" s="177">
        <v>28.080023133422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76706.93714285715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1303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71558.61451428571</v>
      </c>
      <c r="E2" s="3"/>
      <c r="F2" s="136">
        <v>0.07194553253324427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1469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1470</v>
      </c>
      <c r="B5" s="19"/>
      <c r="C5" s="150">
        <v>101496.7</v>
      </c>
      <c r="D5" s="19"/>
      <c r="E5" s="150">
        <v>35523.845</v>
      </c>
      <c r="F5" s="19"/>
      <c r="G5" s="151">
        <v>-0.006936932496148404</v>
      </c>
      <c r="H5" s="152">
        <v>-0.04185672122350416</v>
      </c>
      <c r="I5" s="19"/>
      <c r="J5" s="151">
        <v>0.28615974706566816</v>
      </c>
      <c r="K5" s="151">
        <v>0.28917974574542815</v>
      </c>
      <c r="L5" s="151">
        <v>0.0030199986797600315</v>
      </c>
      <c r="M5" s="151">
        <v>0.22733222262398678</v>
      </c>
      <c r="N5" s="151">
        <v>0.5165119683694149</v>
      </c>
      <c r="O5" s="153">
        <v>58.9754212667054</v>
      </c>
      <c r="P5" s="154">
        <v>33.9434891107078</v>
      </c>
      <c r="Q5" s="155">
        <v>6.32617821026522</v>
      </c>
      <c r="R5" s="19"/>
      <c r="S5" s="156">
        <v>6995.83</v>
      </c>
      <c r="T5" s="19"/>
      <c r="U5" s="157">
        <v>15555.30111919</v>
      </c>
      <c r="V5" s="153">
        <v>10754.38</v>
      </c>
      <c r="W5" s="156">
        <v>10728.3175</v>
      </c>
      <c r="X5" s="19"/>
      <c r="Y5" s="128"/>
    </row>
    <row r="6">
      <c r="A6" s="376" t="s">
        <v>1471</v>
      </c>
      <c r="B6" s="19"/>
      <c r="C6" s="150">
        <v>95419.23</v>
      </c>
      <c r="D6" s="19"/>
      <c r="E6" s="150">
        <v>33396.7305</v>
      </c>
      <c r="F6" s="19"/>
      <c r="G6" s="151">
        <v>0.026769841462089095</v>
      </c>
      <c r="H6" s="152">
        <v>-0.029364224137931036</v>
      </c>
      <c r="I6" s="19"/>
      <c r="J6" s="151">
        <v>0.2989646845819234</v>
      </c>
      <c r="K6" s="151">
        <v>0.302631548169064</v>
      </c>
      <c r="L6" s="151">
        <v>0.003666863587140663</v>
      </c>
      <c r="M6" s="151">
        <v>0.22913344825775686</v>
      </c>
      <c r="N6" s="151">
        <v>0.5317649964268208</v>
      </c>
      <c r="O6" s="153">
        <v>59.786484962406014</v>
      </c>
      <c r="P6" s="154">
        <v>28.7250142612664</v>
      </c>
      <c r="Q6" s="155">
        <v>6.03676736012159</v>
      </c>
      <c r="R6" s="19"/>
      <c r="S6" s="156">
        <v>4073.76</v>
      </c>
      <c r="T6" s="19"/>
      <c r="U6" s="157">
        <v>7778.40493031</v>
      </c>
      <c r="V6" s="153">
        <v>8363.36</v>
      </c>
      <c r="W6" s="156">
        <v>10164.3435</v>
      </c>
      <c r="X6" s="19"/>
      <c r="Y6" s="128"/>
    </row>
    <row r="7">
      <c r="A7" s="376" t="s">
        <v>1472</v>
      </c>
      <c r="B7" s="19"/>
      <c r="C7" s="150">
        <v>71655.29</v>
      </c>
      <c r="D7" s="19"/>
      <c r="E7" s="150">
        <v>25079.3515</v>
      </c>
      <c r="F7" s="19"/>
      <c r="G7" s="151">
        <v>0.03288872464599982</v>
      </c>
      <c r="H7" s="152">
        <v>-0.017488632388947184</v>
      </c>
      <c r="I7" s="19"/>
      <c r="J7" s="151">
        <v>0.2964619918501481</v>
      </c>
      <c r="K7" s="151">
        <v>0.295643192568197</v>
      </c>
      <c r="L7" s="151">
        <v>-8.187992819511302E-4</v>
      </c>
      <c r="M7" s="151">
        <v>0.2711340656077172</v>
      </c>
      <c r="N7" s="151">
        <v>0.5667772581759142</v>
      </c>
      <c r="O7" s="153">
        <v>50.1085944055944</v>
      </c>
      <c r="P7" s="154">
        <v>26.5341264367816</v>
      </c>
      <c r="Q7" s="155">
        <v>7.310349365877</v>
      </c>
      <c r="R7" s="19"/>
      <c r="S7" s="156">
        <v>2622.77</v>
      </c>
      <c r="T7" s="19"/>
      <c r="U7" s="157">
        <v>5980.55594235</v>
      </c>
      <c r="V7" s="153">
        <v>6940.82</v>
      </c>
      <c r="W7" s="156">
        <v>7697.7833</v>
      </c>
      <c r="X7" s="19"/>
      <c r="Y7" s="128"/>
    </row>
    <row r="8">
      <c r="A8" s="376" t="s">
        <v>1473</v>
      </c>
      <c r="B8" s="19"/>
      <c r="C8" s="150">
        <v>67710.88</v>
      </c>
      <c r="D8" s="19"/>
      <c r="E8" s="150">
        <v>23698.808</v>
      </c>
      <c r="F8" s="19"/>
      <c r="G8" s="151">
        <v>0.12341428343615242</v>
      </c>
      <c r="H8" s="152">
        <v>0.07951685958731756</v>
      </c>
      <c r="I8" s="19"/>
      <c r="J8" s="151">
        <v>0.2545289619629814</v>
      </c>
      <c r="K8" s="151">
        <v>0.26921427398373793</v>
      </c>
      <c r="L8" s="151">
        <v>0.014685312020756488</v>
      </c>
      <c r="M8" s="151">
        <v>0.28223721209944397</v>
      </c>
      <c r="N8" s="151">
        <v>0.551451486083182</v>
      </c>
      <c r="O8" s="153">
        <v>59.447655838454786</v>
      </c>
      <c r="P8" s="154">
        <v>30.8325075075075</v>
      </c>
      <c r="Q8" s="155">
        <v>4.60315208825847</v>
      </c>
      <c r="R8" s="19"/>
      <c r="S8" s="156">
        <v>2276.73</v>
      </c>
      <c r="T8" s="19"/>
      <c r="U8" s="157">
        <v>5513.93914832</v>
      </c>
      <c r="V8" s="153">
        <v>5446.41</v>
      </c>
      <c r="W8" s="156">
        <v>5174.9852</v>
      </c>
      <c r="X8" s="19"/>
      <c r="Y8" s="128"/>
    </row>
    <row r="9">
      <c r="A9" s="376" t="s">
        <v>1474</v>
      </c>
      <c r="B9" s="19"/>
      <c r="C9" s="150">
        <v>80612.98</v>
      </c>
      <c r="D9" s="19"/>
      <c r="E9" s="150">
        <v>28214.543</v>
      </c>
      <c r="F9" s="19"/>
      <c r="G9" s="151">
        <v>0.2523414840174611</v>
      </c>
      <c r="H9" s="152">
        <v>0.20435643564356434</v>
      </c>
      <c r="I9" s="19"/>
      <c r="J9" s="151">
        <v>0.2789941520583906</v>
      </c>
      <c r="K9" s="151">
        <v>0.27896388149898443</v>
      </c>
      <c r="L9" s="151">
        <v>-3.0270559406189922E-5</v>
      </c>
      <c r="M9" s="151">
        <v>0.24987899095158125</v>
      </c>
      <c r="N9" s="151">
        <v>0.5288428724505656</v>
      </c>
      <c r="O9" s="153">
        <v>55.59515862068965</v>
      </c>
      <c r="P9" s="154">
        <v>32.8738044254104</v>
      </c>
      <c r="Q9" s="155">
        <v>8.85149693934335</v>
      </c>
      <c r="R9" s="19"/>
      <c r="S9" s="156">
        <v>5099.17</v>
      </c>
      <c r="T9" s="19"/>
      <c r="U9" s="157">
        <v>9589.06208513</v>
      </c>
      <c r="V9" s="153">
        <v>9417.28</v>
      </c>
      <c r="W9" s="156">
        <v>10666.408</v>
      </c>
      <c r="X9" s="19"/>
      <c r="Y9" s="128"/>
    </row>
    <row r="10">
      <c r="A10" s="376" t="s">
        <v>1475</v>
      </c>
      <c r="B10" s="19"/>
      <c r="C10" s="150">
        <v>77443.71</v>
      </c>
      <c r="D10" s="19"/>
      <c r="E10" s="150">
        <v>27105.2985</v>
      </c>
      <c r="F10" s="19"/>
      <c r="G10" s="151">
        <v>0.08892585647564882</v>
      </c>
      <c r="H10" s="152">
        <v>0.04805013927576602</v>
      </c>
      <c r="I10" s="19"/>
      <c r="J10" s="151">
        <v>0.30037959183515356</v>
      </c>
      <c r="K10" s="151">
        <v>0.3055099051943663</v>
      </c>
      <c r="L10" s="151">
        <v>0.005130313359212775</v>
      </c>
      <c r="M10" s="151">
        <v>0.25127455799831905</v>
      </c>
      <c r="N10" s="151">
        <v>0.5567844631926854</v>
      </c>
      <c r="O10" s="153">
        <v>53.48322513812155</v>
      </c>
      <c r="P10" s="154">
        <v>28.2014617940199</v>
      </c>
      <c r="Q10" s="155">
        <v>7.6832100011212</v>
      </c>
      <c r="R10" s="19"/>
      <c r="S10" s="156">
        <v>2642.86</v>
      </c>
      <c r="T10" s="19"/>
      <c r="U10" s="157">
        <v>6016.65631069</v>
      </c>
      <c r="V10" s="153">
        <v>6983.35</v>
      </c>
      <c r="W10" s="156">
        <v>11804.1037</v>
      </c>
      <c r="X10" s="19"/>
      <c r="Y10" s="128"/>
    </row>
    <row r="11">
      <c r="A11" s="376" t="s">
        <v>1476</v>
      </c>
      <c r="B11" s="19"/>
      <c r="C11" s="150">
        <v>42609.77</v>
      </c>
      <c r="D11" s="19"/>
      <c r="E11" s="150">
        <v>14913.4195</v>
      </c>
      <c r="F11" s="19"/>
      <c r="G11" s="151">
        <v>0.04852322986348868</v>
      </c>
      <c r="H11" s="152">
        <v>-0.02289639381797367</v>
      </c>
      <c r="I11" s="19"/>
      <c r="J11" s="151">
        <v>0.29930694298514166</v>
      </c>
      <c r="K11" s="151">
        <v>0.32487327202188604</v>
      </c>
      <c r="L11" s="151">
        <v>0.02556632903674439</v>
      </c>
      <c r="M11" s="151">
        <v>0.3212592041684337</v>
      </c>
      <c r="N11" s="151">
        <v>0.6461324761903198</v>
      </c>
      <c r="O11" s="153">
        <v>44.75816176470588</v>
      </c>
      <c r="P11" s="154">
        <v>28.8122254059217</v>
      </c>
      <c r="Q11" s="155">
        <v>6.17255365229376</v>
      </c>
      <c r="R11" s="19"/>
      <c r="S11" s="156">
        <v>1523.15</v>
      </c>
      <c r="T11" s="19"/>
      <c r="U11" s="157">
        <v>3838.01938944</v>
      </c>
      <c r="V11" s="153">
        <v>3363.51</v>
      </c>
      <c r="W11" s="156">
        <v>8171.9519</v>
      </c>
      <c r="X11" s="19"/>
      <c r="Y11" s="128"/>
    </row>
    <row r="12">
      <c r="A12" s="170" t="s">
        <v>43</v>
      </c>
      <c r="B12" s="19"/>
      <c r="C12" s="171">
        <v>536948.56</v>
      </c>
      <c r="D12" s="19"/>
      <c r="E12" s="171">
        <v>187931.996</v>
      </c>
      <c r="F12" s="19"/>
      <c r="G12" s="172">
        <v>0.07194553253324427</v>
      </c>
      <c r="H12" s="173">
        <v>0.02352153996603016</v>
      </c>
      <c r="I12" s="19"/>
      <c r="J12" s="172">
        <v>0.2878397886009788</v>
      </c>
      <c r="K12" s="172">
        <v>0.29356908788432173</v>
      </c>
      <c r="L12" s="172">
        <v>0.005729299283342896</v>
      </c>
      <c r="M12" s="172">
        <v>0.25471310063667923</v>
      </c>
      <c r="N12" s="172">
        <v>0.548282188521001</v>
      </c>
      <c r="O12" s="174">
        <v>55.1508381265407</v>
      </c>
      <c r="P12" s="175">
        <v>30.3954823070142</v>
      </c>
      <c r="Q12" s="176">
        <v>6.80764289973592</v>
      </c>
      <c r="R12" s="19"/>
      <c r="S12" s="177">
        <v>25234.27</v>
      </c>
      <c r="T12" s="19"/>
      <c r="U12" s="178">
        <v>54271.93892543</v>
      </c>
      <c r="V12" s="174">
        <v>51269.11</v>
      </c>
      <c r="W12" s="177">
        <v>64407.8931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1477</v>
      </c>
      <c r="B15" s="19"/>
      <c r="C15" s="156">
        <v>1546.09</v>
      </c>
      <c r="D15" s="19"/>
      <c r="E15" s="156">
        <v>222.23</v>
      </c>
      <c r="F15" s="19"/>
      <c r="G15" s="153">
        <v>120.207431768775</v>
      </c>
      <c r="H15" s="185">
        <v>659.0</v>
      </c>
      <c r="I15" s="19"/>
      <c r="J15" s="157">
        <v>107.84</v>
      </c>
      <c r="K15" s="157">
        <v>2.5</v>
      </c>
      <c r="L15" s="157">
        <v>16.67</v>
      </c>
      <c r="M15" s="157">
        <v>7.58</v>
      </c>
      <c r="N15" s="157">
        <v>14.0</v>
      </c>
      <c r="O15" s="157">
        <v>417.0</v>
      </c>
      <c r="P15" s="157">
        <v>362.0</v>
      </c>
      <c r="Q15" s="186">
        <v>262.0</v>
      </c>
      <c r="R15" s="19"/>
      <c r="S15" s="186">
        <v>16.0</v>
      </c>
      <c r="T15" s="19"/>
      <c r="U15" s="157">
        <v>10.0</v>
      </c>
      <c r="V15" s="153">
        <v>-108.73</v>
      </c>
      <c r="W15" s="156">
        <v>29.500407374368123</v>
      </c>
      <c r="X15" s="19"/>
      <c r="Y15" s="128"/>
    </row>
    <row r="16">
      <c r="A16" s="376" t="s">
        <v>1478</v>
      </c>
      <c r="B16" s="19"/>
      <c r="C16" s="156">
        <v>1168.87</v>
      </c>
      <c r="D16" s="19"/>
      <c r="E16" s="156">
        <v>43.69</v>
      </c>
      <c r="F16" s="19"/>
      <c r="G16" s="153">
        <v>0.509999988600612</v>
      </c>
      <c r="H16" s="185">
        <v>387.0</v>
      </c>
      <c r="I16" s="19"/>
      <c r="J16" s="157">
        <v>91.93</v>
      </c>
      <c r="K16" s="157">
        <v>12.88</v>
      </c>
      <c r="L16" s="157">
        <v>-0.89</v>
      </c>
      <c r="M16" s="157">
        <v>14.75</v>
      </c>
      <c r="N16" s="157">
        <v>8.0</v>
      </c>
      <c r="O16" s="157">
        <v>452.0</v>
      </c>
      <c r="P16" s="157">
        <v>378.0</v>
      </c>
      <c r="Q16" s="186">
        <v>424.0</v>
      </c>
      <c r="R16" s="19"/>
      <c r="S16" s="186">
        <v>16.0</v>
      </c>
      <c r="T16" s="19"/>
      <c r="U16" s="157">
        <v>19.0</v>
      </c>
      <c r="V16" s="153">
        <v>65.81</v>
      </c>
      <c r="W16" s="156">
        <v>27.52370744373918</v>
      </c>
      <c r="X16" s="19"/>
      <c r="Y16" s="128"/>
    </row>
    <row r="17">
      <c r="A17" s="376" t="s">
        <v>1479</v>
      </c>
      <c r="B17" s="19"/>
      <c r="C17" s="156">
        <v>996.35</v>
      </c>
      <c r="D17" s="19"/>
      <c r="E17" s="156">
        <v>33.28</v>
      </c>
      <c r="F17" s="19"/>
      <c r="G17" s="153">
        <v>3.57008171081543</v>
      </c>
      <c r="H17" s="185">
        <v>409.0</v>
      </c>
      <c r="I17" s="19"/>
      <c r="J17" s="157">
        <v>12.89</v>
      </c>
      <c r="K17" s="157">
        <v>2.16</v>
      </c>
      <c r="L17" s="157">
        <v>6.67</v>
      </c>
      <c r="M17" s="157">
        <v>-5.22</v>
      </c>
      <c r="N17" s="157">
        <v>-9.0</v>
      </c>
      <c r="O17" s="157">
        <v>220.0</v>
      </c>
      <c r="P17" s="157">
        <v>189.0</v>
      </c>
      <c r="Q17" s="186">
        <v>261.5</v>
      </c>
      <c r="R17" s="19"/>
      <c r="S17" s="186">
        <v>16.0</v>
      </c>
      <c r="T17" s="19"/>
      <c r="U17" s="157">
        <v>17.0</v>
      </c>
      <c r="V17" s="153">
        <v>-6.31</v>
      </c>
      <c r="W17" s="156">
        <v>26.160798637395914</v>
      </c>
      <c r="X17" s="19"/>
      <c r="Y17" s="128"/>
    </row>
    <row r="18">
      <c r="A18" s="376" t="s">
        <v>1480</v>
      </c>
      <c r="B18" s="19"/>
      <c r="C18" s="156">
        <v>584.52</v>
      </c>
      <c r="D18" s="19"/>
      <c r="E18" s="156">
        <v>77.74</v>
      </c>
      <c r="F18" s="19"/>
      <c r="G18" s="153">
        <v>312.164998278022</v>
      </c>
      <c r="H18" s="185">
        <v>1099.0</v>
      </c>
      <c r="I18" s="19"/>
      <c r="J18" s="157">
        <v>139.73</v>
      </c>
      <c r="K18" s="157">
        <v>3.74</v>
      </c>
      <c r="L18" s="157">
        <v>5.57</v>
      </c>
      <c r="M18" s="157">
        <v>-7.53</v>
      </c>
      <c r="N18" s="157">
        <v>284.0</v>
      </c>
      <c r="O18" s="157">
        <v>296.0</v>
      </c>
      <c r="P18" s="157">
        <v>228.0</v>
      </c>
      <c r="Q18" s="186">
        <v>160.0</v>
      </c>
      <c r="R18" s="19"/>
      <c r="S18" s="186">
        <v>3.0</v>
      </c>
      <c r="T18" s="19"/>
      <c r="U18" s="157">
        <v>11.0</v>
      </c>
      <c r="V18" s="153">
        <v>-145.53</v>
      </c>
      <c r="W18" s="156">
        <v>33.43629080118694</v>
      </c>
      <c r="X18" s="19"/>
      <c r="Y18" s="128"/>
    </row>
    <row r="19">
      <c r="A19" s="376" t="s">
        <v>1481</v>
      </c>
      <c r="B19" s="19"/>
      <c r="C19" s="156">
        <v>652.43</v>
      </c>
      <c r="D19" s="19"/>
      <c r="E19" s="156">
        <v>0.0</v>
      </c>
      <c r="F19" s="19"/>
      <c r="G19" s="153">
        <v>231.170314787552</v>
      </c>
      <c r="H19" s="185">
        <v>360.0</v>
      </c>
      <c r="I19" s="19"/>
      <c r="J19" s="157">
        <v>112.55</v>
      </c>
      <c r="K19" s="157">
        <v>9.74</v>
      </c>
      <c r="L19" s="157">
        <v>-10.79</v>
      </c>
      <c r="M19" s="157">
        <v>-14.48</v>
      </c>
      <c r="N19" s="157">
        <v>6.0</v>
      </c>
      <c r="O19" s="157">
        <v>287.0</v>
      </c>
      <c r="P19" s="157">
        <v>404.5</v>
      </c>
      <c r="Q19" s="186">
        <v>344.0</v>
      </c>
      <c r="R19" s="19"/>
      <c r="S19" s="186">
        <v>24.0</v>
      </c>
      <c r="T19" s="19"/>
      <c r="U19" s="157">
        <v>21.0</v>
      </c>
      <c r="V19" s="153">
        <v>18.86</v>
      </c>
      <c r="W19" s="156">
        <v>27.7552226441146</v>
      </c>
      <c r="X19" s="19"/>
      <c r="Y19" s="128"/>
    </row>
    <row r="20">
      <c r="A20" s="376" t="s">
        <v>1482</v>
      </c>
      <c r="B20" s="19"/>
      <c r="C20" s="156">
        <v>1639.65</v>
      </c>
      <c r="D20" s="19"/>
      <c r="E20" s="156">
        <v>0.0</v>
      </c>
      <c r="F20" s="19"/>
      <c r="G20" s="153">
        <v>0.0</v>
      </c>
      <c r="H20" s="185">
        <v>982.0</v>
      </c>
      <c r="I20" s="19"/>
      <c r="J20" s="157">
        <v>205.43</v>
      </c>
      <c r="K20" s="157">
        <v>8.46</v>
      </c>
      <c r="L20" s="157">
        <v>14.22</v>
      </c>
      <c r="M20" s="157">
        <v>4.28</v>
      </c>
      <c r="N20" s="157">
        <v>6.0</v>
      </c>
      <c r="O20" s="157">
        <v>329.0</v>
      </c>
      <c r="P20" s="157">
        <v>510.0</v>
      </c>
      <c r="Q20" s="186">
        <v>408.0</v>
      </c>
      <c r="R20" s="19"/>
      <c r="S20" s="186">
        <v>31.0</v>
      </c>
      <c r="T20" s="19"/>
      <c r="U20" s="157">
        <v>6.0</v>
      </c>
      <c r="V20" s="153">
        <v>-8.0</v>
      </c>
      <c r="W20" s="156">
        <v>26.625889314305603</v>
      </c>
      <c r="X20" s="19"/>
      <c r="Y20" s="128"/>
    </row>
    <row r="21">
      <c r="A21" s="376" t="s">
        <v>1483</v>
      </c>
      <c r="B21" s="19"/>
      <c r="C21" s="156">
        <v>552.75</v>
      </c>
      <c r="D21" s="19"/>
      <c r="E21" s="156">
        <v>24.41</v>
      </c>
      <c r="F21" s="19"/>
      <c r="G21" s="153">
        <v>26.0099995136261</v>
      </c>
      <c r="H21" s="185">
        <v>212.0</v>
      </c>
      <c r="I21" s="19"/>
      <c r="J21" s="157">
        <v>132.42</v>
      </c>
      <c r="K21" s="157">
        <v>19.74</v>
      </c>
      <c r="L21" s="157">
        <v>13.99</v>
      </c>
      <c r="M21" s="157">
        <v>9.79</v>
      </c>
      <c r="N21" s="157">
        <v>1.0</v>
      </c>
      <c r="O21" s="157">
        <v>122.0</v>
      </c>
      <c r="P21" s="157">
        <v>236.0</v>
      </c>
      <c r="Q21" s="186">
        <v>118.5</v>
      </c>
      <c r="R21" s="19"/>
      <c r="S21" s="186">
        <v>13.0</v>
      </c>
      <c r="T21" s="19"/>
      <c r="U21" s="157">
        <v>16.0</v>
      </c>
      <c r="V21" s="153">
        <v>-49.6</v>
      </c>
      <c r="W21" s="156">
        <v>26.25713846153846</v>
      </c>
      <c r="X21" s="19"/>
      <c r="Y21" s="128"/>
    </row>
    <row r="22">
      <c r="A22" s="170" t="s">
        <v>43</v>
      </c>
      <c r="B22" s="19"/>
      <c r="C22" s="177">
        <v>7140.66</v>
      </c>
      <c r="D22" s="19"/>
      <c r="E22" s="177">
        <v>401.35</v>
      </c>
      <c r="F22" s="19"/>
      <c r="G22" s="174">
        <v>693.6328260473912</v>
      </c>
      <c r="H22" s="170">
        <v>4108.0</v>
      </c>
      <c r="I22" s="19"/>
      <c r="J22" s="178">
        <v>802.79</v>
      </c>
      <c r="K22" s="178">
        <v>59.22</v>
      </c>
      <c r="L22" s="178">
        <v>45.44</v>
      </c>
      <c r="M22" s="178">
        <v>9.17</v>
      </c>
      <c r="N22" s="178">
        <v>310.0</v>
      </c>
      <c r="O22" s="178">
        <v>2123.0</v>
      </c>
      <c r="P22" s="178">
        <v>2307.5</v>
      </c>
      <c r="Q22" s="193">
        <v>1978.0</v>
      </c>
      <c r="R22" s="19"/>
      <c r="S22" s="193">
        <v>119.0</v>
      </c>
      <c r="T22" s="19"/>
      <c r="U22" s="178">
        <v>100.0</v>
      </c>
      <c r="V22" s="174">
        <v>-233.5</v>
      </c>
      <c r="W22" s="177">
        <v>28.1079500211775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76706.93714285715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1303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71558.61451428571</v>
      </c>
      <c r="E2" s="3"/>
      <c r="F2" s="136">
        <v>0.07194553253324427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1469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1484</v>
      </c>
      <c r="B5" s="19"/>
      <c r="C5" s="150">
        <v>101496.7</v>
      </c>
      <c r="D5" s="19"/>
      <c r="E5" s="150">
        <v>35523.845</v>
      </c>
      <c r="F5" s="19"/>
      <c r="G5" s="151">
        <v>-0.006936932496148404</v>
      </c>
      <c r="H5" s="152">
        <v>-0.04185672122350416</v>
      </c>
      <c r="I5" s="19"/>
      <c r="J5" s="151">
        <v>0.28615974706566816</v>
      </c>
      <c r="K5" s="151">
        <v>0.28917974574542815</v>
      </c>
      <c r="L5" s="151">
        <v>0.0030199986797600315</v>
      </c>
      <c r="M5" s="151">
        <v>0.22733222262398678</v>
      </c>
      <c r="N5" s="151">
        <v>0.5165119683694149</v>
      </c>
      <c r="O5" s="153">
        <v>58.9754212667054</v>
      </c>
      <c r="P5" s="154">
        <v>33.9434891107078</v>
      </c>
      <c r="Q5" s="155">
        <v>6.32617821026522</v>
      </c>
      <c r="R5" s="19"/>
      <c r="S5" s="156">
        <v>6995.83</v>
      </c>
      <c r="T5" s="19"/>
      <c r="U5" s="157">
        <v>15555.30111919</v>
      </c>
      <c r="V5" s="153">
        <v>10754.38</v>
      </c>
      <c r="W5" s="156">
        <v>10728.3175</v>
      </c>
      <c r="X5" s="19"/>
      <c r="Y5" s="128"/>
    </row>
    <row r="6">
      <c r="A6" s="376" t="s">
        <v>1485</v>
      </c>
      <c r="B6" s="19"/>
      <c r="C6" s="150">
        <v>95419.23</v>
      </c>
      <c r="D6" s="19"/>
      <c r="E6" s="150">
        <v>33396.7305</v>
      </c>
      <c r="F6" s="19"/>
      <c r="G6" s="151">
        <v>0.026769841462089095</v>
      </c>
      <c r="H6" s="152">
        <v>-0.029364224137931036</v>
      </c>
      <c r="I6" s="19"/>
      <c r="J6" s="151">
        <v>0.2989646845819234</v>
      </c>
      <c r="K6" s="151">
        <v>0.302631548169064</v>
      </c>
      <c r="L6" s="151">
        <v>0.003666863587140663</v>
      </c>
      <c r="M6" s="151">
        <v>0.22913344825775686</v>
      </c>
      <c r="N6" s="151">
        <v>0.5317649964268208</v>
      </c>
      <c r="O6" s="153">
        <v>59.786484962406014</v>
      </c>
      <c r="P6" s="154">
        <v>28.7250142612664</v>
      </c>
      <c r="Q6" s="155">
        <v>6.03676736012159</v>
      </c>
      <c r="R6" s="19"/>
      <c r="S6" s="156">
        <v>4073.76</v>
      </c>
      <c r="T6" s="19"/>
      <c r="U6" s="157">
        <v>7778.40493031</v>
      </c>
      <c r="V6" s="153">
        <v>8363.36</v>
      </c>
      <c r="W6" s="156">
        <v>10164.3435</v>
      </c>
      <c r="X6" s="19"/>
      <c r="Y6" s="128"/>
    </row>
    <row r="7">
      <c r="A7" s="376" t="s">
        <v>1486</v>
      </c>
      <c r="B7" s="19"/>
      <c r="C7" s="150">
        <v>71655.29</v>
      </c>
      <c r="D7" s="19"/>
      <c r="E7" s="150">
        <v>25079.3515</v>
      </c>
      <c r="F7" s="19"/>
      <c r="G7" s="151">
        <v>0.03288872464599982</v>
      </c>
      <c r="H7" s="152">
        <v>-0.017488632388947184</v>
      </c>
      <c r="I7" s="19"/>
      <c r="J7" s="151">
        <v>0.2964619918501481</v>
      </c>
      <c r="K7" s="151">
        <v>0.295643192568197</v>
      </c>
      <c r="L7" s="151">
        <v>-8.187992819511302E-4</v>
      </c>
      <c r="M7" s="151">
        <v>0.2711340656077172</v>
      </c>
      <c r="N7" s="151">
        <v>0.5667772581759142</v>
      </c>
      <c r="O7" s="153">
        <v>50.1085944055944</v>
      </c>
      <c r="P7" s="154">
        <v>26.5341264367816</v>
      </c>
      <c r="Q7" s="155">
        <v>7.310349365877</v>
      </c>
      <c r="R7" s="19"/>
      <c r="S7" s="156">
        <v>2622.77</v>
      </c>
      <c r="T7" s="19"/>
      <c r="U7" s="157">
        <v>5980.55594235</v>
      </c>
      <c r="V7" s="153">
        <v>6940.82</v>
      </c>
      <c r="W7" s="156">
        <v>7697.7833</v>
      </c>
      <c r="X7" s="19"/>
      <c r="Y7" s="128"/>
    </row>
    <row r="8">
      <c r="A8" s="376" t="s">
        <v>1487</v>
      </c>
      <c r="B8" s="19"/>
      <c r="C8" s="150">
        <v>67710.88</v>
      </c>
      <c r="D8" s="19"/>
      <c r="E8" s="150">
        <v>23698.808</v>
      </c>
      <c r="F8" s="19"/>
      <c r="G8" s="151">
        <v>0.12341428343615242</v>
      </c>
      <c r="H8" s="152">
        <v>0.07951685958731756</v>
      </c>
      <c r="I8" s="19"/>
      <c r="J8" s="151">
        <v>0.2545289619629814</v>
      </c>
      <c r="K8" s="151">
        <v>0.26921427398373793</v>
      </c>
      <c r="L8" s="151">
        <v>0.014685312020756488</v>
      </c>
      <c r="M8" s="151">
        <v>0.28223721209944397</v>
      </c>
      <c r="N8" s="151">
        <v>0.551451486083182</v>
      </c>
      <c r="O8" s="153">
        <v>59.447655838454786</v>
      </c>
      <c r="P8" s="154">
        <v>30.8325075075075</v>
      </c>
      <c r="Q8" s="155">
        <v>4.60315208825847</v>
      </c>
      <c r="R8" s="19"/>
      <c r="S8" s="156">
        <v>2276.73</v>
      </c>
      <c r="T8" s="19"/>
      <c r="U8" s="157">
        <v>5513.93914832</v>
      </c>
      <c r="V8" s="153">
        <v>5446.41</v>
      </c>
      <c r="W8" s="156">
        <v>5174.9852</v>
      </c>
      <c r="X8" s="19"/>
      <c r="Y8" s="128"/>
    </row>
    <row r="9">
      <c r="A9" s="376" t="s">
        <v>1488</v>
      </c>
      <c r="B9" s="19"/>
      <c r="C9" s="150">
        <v>80612.98</v>
      </c>
      <c r="D9" s="19"/>
      <c r="E9" s="150">
        <v>28214.543</v>
      </c>
      <c r="F9" s="19"/>
      <c r="G9" s="151">
        <v>0.2523414840174611</v>
      </c>
      <c r="H9" s="152">
        <v>0.20435643564356434</v>
      </c>
      <c r="I9" s="19"/>
      <c r="J9" s="151">
        <v>0.2789941520583906</v>
      </c>
      <c r="K9" s="151">
        <v>0.27896388149898443</v>
      </c>
      <c r="L9" s="151">
        <v>-3.0270559406189922E-5</v>
      </c>
      <c r="M9" s="151">
        <v>0.24987899095158125</v>
      </c>
      <c r="N9" s="151">
        <v>0.5288428724505656</v>
      </c>
      <c r="O9" s="153">
        <v>55.59515862068965</v>
      </c>
      <c r="P9" s="154">
        <v>32.8738044254104</v>
      </c>
      <c r="Q9" s="155">
        <v>8.85149693934335</v>
      </c>
      <c r="R9" s="19"/>
      <c r="S9" s="156">
        <v>5099.17</v>
      </c>
      <c r="T9" s="19"/>
      <c r="U9" s="157">
        <v>9589.06208513</v>
      </c>
      <c r="V9" s="153">
        <v>9417.28</v>
      </c>
      <c r="W9" s="156">
        <v>10666.408</v>
      </c>
      <c r="X9" s="19"/>
      <c r="Y9" s="128"/>
    </row>
    <row r="10">
      <c r="A10" s="376" t="s">
        <v>1489</v>
      </c>
      <c r="B10" s="19"/>
      <c r="C10" s="150">
        <v>77443.71</v>
      </c>
      <c r="D10" s="19"/>
      <c r="E10" s="150">
        <v>27105.2985</v>
      </c>
      <c r="F10" s="19"/>
      <c r="G10" s="151">
        <v>0.08892585647564882</v>
      </c>
      <c r="H10" s="152">
        <v>0.04805013927576602</v>
      </c>
      <c r="I10" s="19"/>
      <c r="J10" s="151">
        <v>0.30037959183515356</v>
      </c>
      <c r="K10" s="151">
        <v>0.3055099051943663</v>
      </c>
      <c r="L10" s="151">
        <v>0.005130313359212775</v>
      </c>
      <c r="M10" s="151">
        <v>0.25127455799831905</v>
      </c>
      <c r="N10" s="151">
        <v>0.5567844631926854</v>
      </c>
      <c r="O10" s="153">
        <v>53.48322513812155</v>
      </c>
      <c r="P10" s="154">
        <v>28.2014617940199</v>
      </c>
      <c r="Q10" s="155">
        <v>7.6832100011212</v>
      </c>
      <c r="R10" s="19"/>
      <c r="S10" s="156">
        <v>2642.86</v>
      </c>
      <c r="T10" s="19"/>
      <c r="U10" s="157">
        <v>6016.65631069</v>
      </c>
      <c r="V10" s="153">
        <v>6983.35</v>
      </c>
      <c r="W10" s="156">
        <v>11804.1037</v>
      </c>
      <c r="X10" s="19"/>
      <c r="Y10" s="128"/>
    </row>
    <row r="11">
      <c r="A11" s="376" t="s">
        <v>1490</v>
      </c>
      <c r="B11" s="19"/>
      <c r="C11" s="150">
        <v>42609.77</v>
      </c>
      <c r="D11" s="19"/>
      <c r="E11" s="150">
        <v>14913.4195</v>
      </c>
      <c r="F11" s="19"/>
      <c r="G11" s="151">
        <v>0.04852322986348868</v>
      </c>
      <c r="H11" s="152">
        <v>-0.02289639381797367</v>
      </c>
      <c r="I11" s="19"/>
      <c r="J11" s="151">
        <v>0.29930694298514166</v>
      </c>
      <c r="K11" s="151">
        <v>0.32487327202188604</v>
      </c>
      <c r="L11" s="151">
        <v>0.02556632903674439</v>
      </c>
      <c r="M11" s="151">
        <v>0.3212592041684337</v>
      </c>
      <c r="N11" s="151">
        <v>0.6461324761903198</v>
      </c>
      <c r="O11" s="153">
        <v>44.75816176470588</v>
      </c>
      <c r="P11" s="154">
        <v>28.8122254059217</v>
      </c>
      <c r="Q11" s="155">
        <v>6.17255365229376</v>
      </c>
      <c r="R11" s="19"/>
      <c r="S11" s="156">
        <v>1523.15</v>
      </c>
      <c r="T11" s="19"/>
      <c r="U11" s="157">
        <v>3838.01938944</v>
      </c>
      <c r="V11" s="153">
        <v>3363.51</v>
      </c>
      <c r="W11" s="156">
        <v>8171.9519</v>
      </c>
      <c r="X11" s="19"/>
      <c r="Y11" s="128"/>
    </row>
    <row r="12">
      <c r="A12" s="170" t="s">
        <v>43</v>
      </c>
      <c r="B12" s="19"/>
      <c r="C12" s="171">
        <v>536948.56</v>
      </c>
      <c r="D12" s="19"/>
      <c r="E12" s="171">
        <v>187931.996</v>
      </c>
      <c r="F12" s="19"/>
      <c r="G12" s="172">
        <v>0.07194553253324427</v>
      </c>
      <c r="H12" s="173">
        <v>0.02352153996603016</v>
      </c>
      <c r="I12" s="19"/>
      <c r="J12" s="172">
        <v>0.2878397886009788</v>
      </c>
      <c r="K12" s="172">
        <v>0.29356908788432173</v>
      </c>
      <c r="L12" s="172">
        <v>0.005729299283342896</v>
      </c>
      <c r="M12" s="172">
        <v>0.25471310063667923</v>
      </c>
      <c r="N12" s="172">
        <v>0.548282188521001</v>
      </c>
      <c r="O12" s="174">
        <v>55.1508381265407</v>
      </c>
      <c r="P12" s="175">
        <v>30.3954823070142</v>
      </c>
      <c r="Q12" s="176">
        <v>6.80764289973592</v>
      </c>
      <c r="R12" s="19"/>
      <c r="S12" s="177">
        <v>25234.27</v>
      </c>
      <c r="T12" s="19"/>
      <c r="U12" s="178">
        <v>54271.93892543</v>
      </c>
      <c r="V12" s="174">
        <v>51269.11</v>
      </c>
      <c r="W12" s="177">
        <v>64407.8931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1491</v>
      </c>
      <c r="B15" s="19"/>
      <c r="C15" s="156">
        <v>1546.09</v>
      </c>
      <c r="D15" s="19"/>
      <c r="E15" s="156">
        <v>222.23</v>
      </c>
      <c r="F15" s="19"/>
      <c r="G15" s="153">
        <v>120.207431768775</v>
      </c>
      <c r="H15" s="185">
        <v>659.0</v>
      </c>
      <c r="I15" s="19"/>
      <c r="J15" s="157">
        <v>107.84</v>
      </c>
      <c r="K15" s="157">
        <v>2.5</v>
      </c>
      <c r="L15" s="157">
        <v>16.67</v>
      </c>
      <c r="M15" s="157">
        <v>7.58</v>
      </c>
      <c r="N15" s="157">
        <v>14.0</v>
      </c>
      <c r="O15" s="157">
        <v>417.0</v>
      </c>
      <c r="P15" s="157">
        <v>362.0</v>
      </c>
      <c r="Q15" s="186">
        <v>262.0</v>
      </c>
      <c r="R15" s="19"/>
      <c r="S15" s="186">
        <v>16.0</v>
      </c>
      <c r="T15" s="19"/>
      <c r="U15" s="157">
        <v>10.0</v>
      </c>
      <c r="V15" s="153">
        <v>-108.73</v>
      </c>
      <c r="W15" s="156">
        <v>29.500407374368123</v>
      </c>
      <c r="X15" s="19"/>
      <c r="Y15" s="128"/>
    </row>
    <row r="16">
      <c r="A16" s="376" t="s">
        <v>1492</v>
      </c>
      <c r="B16" s="19"/>
      <c r="C16" s="156">
        <v>1168.87</v>
      </c>
      <c r="D16" s="19"/>
      <c r="E16" s="156">
        <v>43.69</v>
      </c>
      <c r="F16" s="19"/>
      <c r="G16" s="153">
        <v>0.509999988600612</v>
      </c>
      <c r="H16" s="185">
        <v>387.0</v>
      </c>
      <c r="I16" s="19"/>
      <c r="J16" s="157">
        <v>91.93</v>
      </c>
      <c r="K16" s="157">
        <v>12.88</v>
      </c>
      <c r="L16" s="157">
        <v>-0.89</v>
      </c>
      <c r="M16" s="157">
        <v>14.75</v>
      </c>
      <c r="N16" s="157">
        <v>8.0</v>
      </c>
      <c r="O16" s="157">
        <v>452.0</v>
      </c>
      <c r="P16" s="157">
        <v>378.0</v>
      </c>
      <c r="Q16" s="186">
        <v>424.0</v>
      </c>
      <c r="R16" s="19"/>
      <c r="S16" s="186">
        <v>16.0</v>
      </c>
      <c r="T16" s="19"/>
      <c r="U16" s="157">
        <v>19.0</v>
      </c>
      <c r="V16" s="153">
        <v>65.81</v>
      </c>
      <c r="W16" s="156">
        <v>27.52370744373918</v>
      </c>
      <c r="X16" s="19"/>
      <c r="Y16" s="128"/>
    </row>
    <row r="17">
      <c r="A17" s="376" t="s">
        <v>1493</v>
      </c>
      <c r="B17" s="19"/>
      <c r="C17" s="156">
        <v>996.35</v>
      </c>
      <c r="D17" s="19"/>
      <c r="E17" s="156">
        <v>33.28</v>
      </c>
      <c r="F17" s="19"/>
      <c r="G17" s="153">
        <v>3.57008171081543</v>
      </c>
      <c r="H17" s="185">
        <v>409.0</v>
      </c>
      <c r="I17" s="19"/>
      <c r="J17" s="157">
        <v>12.89</v>
      </c>
      <c r="K17" s="157">
        <v>2.16</v>
      </c>
      <c r="L17" s="157">
        <v>6.67</v>
      </c>
      <c r="M17" s="157">
        <v>-5.22</v>
      </c>
      <c r="N17" s="157">
        <v>-9.0</v>
      </c>
      <c r="O17" s="157">
        <v>220.0</v>
      </c>
      <c r="P17" s="157">
        <v>189.0</v>
      </c>
      <c r="Q17" s="186">
        <v>261.5</v>
      </c>
      <c r="R17" s="19"/>
      <c r="S17" s="186">
        <v>16.0</v>
      </c>
      <c r="T17" s="19"/>
      <c r="U17" s="157">
        <v>17.0</v>
      </c>
      <c r="V17" s="153">
        <v>-6.31</v>
      </c>
      <c r="W17" s="156">
        <v>26.160798637395914</v>
      </c>
      <c r="X17" s="19"/>
      <c r="Y17" s="128"/>
    </row>
    <row r="18">
      <c r="A18" s="376" t="s">
        <v>1494</v>
      </c>
      <c r="B18" s="19"/>
      <c r="C18" s="156">
        <v>584.52</v>
      </c>
      <c r="D18" s="19"/>
      <c r="E18" s="156">
        <v>77.74</v>
      </c>
      <c r="F18" s="19"/>
      <c r="G18" s="153">
        <v>312.164998278022</v>
      </c>
      <c r="H18" s="185">
        <v>1099.0</v>
      </c>
      <c r="I18" s="19"/>
      <c r="J18" s="157">
        <v>139.73</v>
      </c>
      <c r="K18" s="157">
        <v>3.74</v>
      </c>
      <c r="L18" s="157">
        <v>5.57</v>
      </c>
      <c r="M18" s="157">
        <v>-7.53</v>
      </c>
      <c r="N18" s="157">
        <v>284.0</v>
      </c>
      <c r="O18" s="157">
        <v>296.0</v>
      </c>
      <c r="P18" s="157">
        <v>228.0</v>
      </c>
      <c r="Q18" s="186">
        <v>160.0</v>
      </c>
      <c r="R18" s="19"/>
      <c r="S18" s="186">
        <v>3.0</v>
      </c>
      <c r="T18" s="19"/>
      <c r="U18" s="157">
        <v>11.0</v>
      </c>
      <c r="V18" s="153">
        <v>-145.53</v>
      </c>
      <c r="W18" s="156">
        <v>33.43629080118694</v>
      </c>
      <c r="X18" s="19"/>
      <c r="Y18" s="128"/>
    </row>
    <row r="19">
      <c r="A19" s="376" t="s">
        <v>1495</v>
      </c>
      <c r="B19" s="19"/>
      <c r="C19" s="156">
        <v>652.43</v>
      </c>
      <c r="D19" s="19"/>
      <c r="E19" s="156">
        <v>0.0</v>
      </c>
      <c r="F19" s="19"/>
      <c r="G19" s="153">
        <v>231.170314787552</v>
      </c>
      <c r="H19" s="185">
        <v>360.0</v>
      </c>
      <c r="I19" s="19"/>
      <c r="J19" s="157">
        <v>112.55</v>
      </c>
      <c r="K19" s="157">
        <v>9.74</v>
      </c>
      <c r="L19" s="157">
        <v>-10.79</v>
      </c>
      <c r="M19" s="157">
        <v>-14.48</v>
      </c>
      <c r="N19" s="157">
        <v>6.0</v>
      </c>
      <c r="O19" s="157">
        <v>287.0</v>
      </c>
      <c r="P19" s="157">
        <v>404.5</v>
      </c>
      <c r="Q19" s="186">
        <v>344.0</v>
      </c>
      <c r="R19" s="19"/>
      <c r="S19" s="186">
        <v>24.0</v>
      </c>
      <c r="T19" s="19"/>
      <c r="U19" s="157">
        <v>21.0</v>
      </c>
      <c r="V19" s="153">
        <v>18.86</v>
      </c>
      <c r="W19" s="156">
        <v>27.7552226441146</v>
      </c>
      <c r="X19" s="19"/>
      <c r="Y19" s="128"/>
    </row>
    <row r="20">
      <c r="A20" s="376" t="s">
        <v>1496</v>
      </c>
      <c r="B20" s="19"/>
      <c r="C20" s="156">
        <v>1639.65</v>
      </c>
      <c r="D20" s="19"/>
      <c r="E20" s="156">
        <v>0.0</v>
      </c>
      <c r="F20" s="19"/>
      <c r="G20" s="153">
        <v>0.0</v>
      </c>
      <c r="H20" s="185">
        <v>982.0</v>
      </c>
      <c r="I20" s="19"/>
      <c r="J20" s="157">
        <v>205.43</v>
      </c>
      <c r="K20" s="157">
        <v>8.46</v>
      </c>
      <c r="L20" s="157">
        <v>14.22</v>
      </c>
      <c r="M20" s="157">
        <v>4.28</v>
      </c>
      <c r="N20" s="157">
        <v>6.0</v>
      </c>
      <c r="O20" s="157">
        <v>329.0</v>
      </c>
      <c r="P20" s="157">
        <v>510.0</v>
      </c>
      <c r="Q20" s="186">
        <v>408.0</v>
      </c>
      <c r="R20" s="19"/>
      <c r="S20" s="186">
        <v>31.0</v>
      </c>
      <c r="T20" s="19"/>
      <c r="U20" s="157">
        <v>6.0</v>
      </c>
      <c r="V20" s="153">
        <v>-8.0</v>
      </c>
      <c r="W20" s="156">
        <v>26.625889314305603</v>
      </c>
      <c r="X20" s="19"/>
      <c r="Y20" s="128"/>
    </row>
    <row r="21">
      <c r="A21" s="376" t="s">
        <v>1497</v>
      </c>
      <c r="B21" s="19"/>
      <c r="C21" s="156">
        <v>552.75</v>
      </c>
      <c r="D21" s="19"/>
      <c r="E21" s="156">
        <v>24.41</v>
      </c>
      <c r="F21" s="19"/>
      <c r="G21" s="153">
        <v>26.0099995136261</v>
      </c>
      <c r="H21" s="185">
        <v>212.0</v>
      </c>
      <c r="I21" s="19"/>
      <c r="J21" s="157">
        <v>132.42</v>
      </c>
      <c r="K21" s="157">
        <v>19.74</v>
      </c>
      <c r="L21" s="157">
        <v>13.99</v>
      </c>
      <c r="M21" s="157">
        <v>9.79</v>
      </c>
      <c r="N21" s="157">
        <v>1.0</v>
      </c>
      <c r="O21" s="157">
        <v>122.0</v>
      </c>
      <c r="P21" s="157">
        <v>236.0</v>
      </c>
      <c r="Q21" s="186">
        <v>118.5</v>
      </c>
      <c r="R21" s="19"/>
      <c r="S21" s="186">
        <v>13.0</v>
      </c>
      <c r="T21" s="19"/>
      <c r="U21" s="157">
        <v>16.0</v>
      </c>
      <c r="V21" s="153">
        <v>-49.6</v>
      </c>
      <c r="W21" s="156">
        <v>26.25713846153846</v>
      </c>
      <c r="X21" s="19"/>
      <c r="Y21" s="128"/>
    </row>
    <row r="22">
      <c r="A22" s="170" t="s">
        <v>43</v>
      </c>
      <c r="B22" s="19"/>
      <c r="C22" s="177">
        <v>7140.66</v>
      </c>
      <c r="D22" s="19"/>
      <c r="E22" s="177">
        <v>401.35</v>
      </c>
      <c r="F22" s="19"/>
      <c r="G22" s="174">
        <v>693.6328260473912</v>
      </c>
      <c r="H22" s="170">
        <v>4108.0</v>
      </c>
      <c r="I22" s="19"/>
      <c r="J22" s="178">
        <v>802.79</v>
      </c>
      <c r="K22" s="178">
        <v>59.22</v>
      </c>
      <c r="L22" s="178">
        <v>45.44</v>
      </c>
      <c r="M22" s="178">
        <v>9.17</v>
      </c>
      <c r="N22" s="178">
        <v>310.0</v>
      </c>
      <c r="O22" s="178">
        <v>2123.0</v>
      </c>
      <c r="P22" s="178">
        <v>2307.5</v>
      </c>
      <c r="Q22" s="193">
        <v>1978.0</v>
      </c>
      <c r="R22" s="19"/>
      <c r="S22" s="193">
        <v>119.0</v>
      </c>
      <c r="T22" s="19"/>
      <c r="U22" s="178">
        <v>100.0</v>
      </c>
      <c r="V22" s="174">
        <v>-233.5</v>
      </c>
      <c r="W22" s="177">
        <v>28.1079500211775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85572.53285714285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1303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79610.41481428572</v>
      </c>
      <c r="E2" s="3"/>
      <c r="F2" s="136">
        <v>0.07489118172246062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1498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1499</v>
      </c>
      <c r="B5" s="19"/>
      <c r="C5" s="150">
        <v>114787.44</v>
      </c>
      <c r="D5" s="19"/>
      <c r="E5" s="150">
        <v>36523.27636363637</v>
      </c>
      <c r="F5" s="19"/>
      <c r="G5" s="151">
        <v>0.020132001750695402</v>
      </c>
      <c r="H5" s="152">
        <v>-0.008576329331046312</v>
      </c>
      <c r="I5" s="19"/>
      <c r="J5" s="151">
        <v>0.2882315347393408</v>
      </c>
      <c r="K5" s="151">
        <v>0.28601758258569054</v>
      </c>
      <c r="L5" s="151">
        <v>-0.00221395215365026</v>
      </c>
      <c r="M5" s="151">
        <v>0.2227178513607412</v>
      </c>
      <c r="N5" s="151">
        <v>0.5087354339464317</v>
      </c>
      <c r="O5" s="153">
        <v>59.62983896103896</v>
      </c>
      <c r="P5" s="154">
        <v>34.658360345759</v>
      </c>
      <c r="Q5" s="155">
        <v>7.21228047956771</v>
      </c>
      <c r="R5" s="19"/>
      <c r="S5" s="156">
        <v>7885.94</v>
      </c>
      <c r="T5" s="19"/>
      <c r="U5" s="157">
        <v>17431.16328599</v>
      </c>
      <c r="V5" s="153">
        <v>12001.54</v>
      </c>
      <c r="W5" s="156">
        <v>7427.0738</v>
      </c>
      <c r="X5" s="19"/>
      <c r="Y5" s="128"/>
    </row>
    <row r="6">
      <c r="A6" s="376" t="s">
        <v>1500</v>
      </c>
      <c r="B6" s="19"/>
      <c r="C6" s="150">
        <v>105332.8</v>
      </c>
      <c r="D6" s="19"/>
      <c r="E6" s="150">
        <v>33514.98181818182</v>
      </c>
      <c r="F6" s="19"/>
      <c r="G6" s="151">
        <v>0.028308210312115296</v>
      </c>
      <c r="H6" s="152">
        <v>-0.021344455348380767</v>
      </c>
      <c r="I6" s="19"/>
      <c r="J6" s="151">
        <v>0.29952550392660215</v>
      </c>
      <c r="K6" s="151">
        <v>0.3023741018941868</v>
      </c>
      <c r="L6" s="151">
        <v>0.002848597967584646</v>
      </c>
      <c r="M6" s="151">
        <v>0.228948752905078</v>
      </c>
      <c r="N6" s="151">
        <v>0.5313228547992648</v>
      </c>
      <c r="O6" s="153">
        <v>59.88220579874929</v>
      </c>
      <c r="P6" s="154">
        <v>28.5449316239316</v>
      </c>
      <c r="Q6" s="155">
        <v>5.88933779378967</v>
      </c>
      <c r="R6" s="19"/>
      <c r="S6" s="156">
        <v>4525.99</v>
      </c>
      <c r="T6" s="19"/>
      <c r="U6" s="157">
        <v>8669.34146596</v>
      </c>
      <c r="V6" s="153">
        <v>9255.75</v>
      </c>
      <c r="W6" s="156">
        <v>7057.4674</v>
      </c>
      <c r="X6" s="19"/>
      <c r="Y6" s="128"/>
    </row>
    <row r="7">
      <c r="A7" s="376" t="s">
        <v>1501</v>
      </c>
      <c r="B7" s="19"/>
      <c r="C7" s="150">
        <v>79666.63</v>
      </c>
      <c r="D7" s="19"/>
      <c r="E7" s="150">
        <v>25348.473181818183</v>
      </c>
      <c r="F7" s="19"/>
      <c r="G7" s="151">
        <v>0.037276638116781544</v>
      </c>
      <c r="H7" s="152">
        <v>-3.1826861871419476E-4</v>
      </c>
      <c r="I7" s="19"/>
      <c r="J7" s="151">
        <v>0.2982885054884335</v>
      </c>
      <c r="K7" s="151">
        <v>0.29432696475299636</v>
      </c>
      <c r="L7" s="151">
        <v>-0.003961540735437159</v>
      </c>
      <c r="M7" s="151">
        <v>0.27192945653656997</v>
      </c>
      <c r="N7" s="151">
        <v>0.5662564212895663</v>
      </c>
      <c r="O7" s="153">
        <v>50.199514807813486</v>
      </c>
      <c r="P7" s="154">
        <v>26.0450937950938</v>
      </c>
      <c r="Q7" s="155">
        <v>7.08537974003652</v>
      </c>
      <c r="R7" s="19"/>
      <c r="S7" s="156">
        <v>2921.25</v>
      </c>
      <c r="T7" s="19"/>
      <c r="U7" s="157">
        <v>6712.83654651</v>
      </c>
      <c r="V7" s="153">
        <v>7734.99</v>
      </c>
      <c r="W7" s="156">
        <v>5543.8764</v>
      </c>
      <c r="X7" s="19"/>
      <c r="Y7" s="128"/>
    </row>
    <row r="8">
      <c r="A8" s="376" t="s">
        <v>1502</v>
      </c>
      <c r="B8" s="19"/>
      <c r="C8" s="150">
        <v>76036.43</v>
      </c>
      <c r="D8" s="19"/>
      <c r="E8" s="150">
        <v>24193.409545454546</v>
      </c>
      <c r="F8" s="19"/>
      <c r="G8" s="151">
        <v>0.08662164317736679</v>
      </c>
      <c r="H8" s="152">
        <v>0.0790759662372279</v>
      </c>
      <c r="I8" s="19"/>
      <c r="J8" s="151">
        <v>0.255790152167849</v>
      </c>
      <c r="K8" s="151">
        <v>0.2691018029121041</v>
      </c>
      <c r="L8" s="151">
        <v>0.01331165074425509</v>
      </c>
      <c r="M8" s="151">
        <v>0.27775274957017315</v>
      </c>
      <c r="N8" s="151">
        <v>0.5468545524822772</v>
      </c>
      <c r="O8" s="153">
        <v>60.155403481012655</v>
      </c>
      <c r="P8" s="154">
        <v>31.0807515544742</v>
      </c>
      <c r="Q8" s="155">
        <v>4.62107863604732</v>
      </c>
      <c r="R8" s="19"/>
      <c r="S8" s="156">
        <v>2509.2</v>
      </c>
      <c r="T8" s="19"/>
      <c r="U8" s="157">
        <v>6097.17608979</v>
      </c>
      <c r="V8" s="153">
        <v>6042.83</v>
      </c>
      <c r="W8" s="156">
        <v>4228.3197</v>
      </c>
      <c r="X8" s="19"/>
      <c r="Y8" s="128"/>
    </row>
    <row r="9">
      <c r="A9" s="376" t="s">
        <v>1503</v>
      </c>
      <c r="B9" s="19"/>
      <c r="C9" s="150">
        <v>89698.42</v>
      </c>
      <c r="D9" s="19"/>
      <c r="E9" s="150">
        <v>28540.406363636364</v>
      </c>
      <c r="F9" s="19"/>
      <c r="G9" s="151">
        <v>0.26539090003681165</v>
      </c>
      <c r="H9" s="152">
        <v>0.2265034209578682</v>
      </c>
      <c r="I9" s="19"/>
      <c r="J9" s="151">
        <v>0.27887893677502906</v>
      </c>
      <c r="K9" s="151">
        <v>0.27880450848521077</v>
      </c>
      <c r="L9" s="151">
        <v>-7.44282898182599E-5</v>
      </c>
      <c r="M9" s="151">
        <v>0.24299097910531758</v>
      </c>
      <c r="N9" s="151">
        <v>0.5217954875905283</v>
      </c>
      <c r="O9" s="153">
        <v>56.48515113350126</v>
      </c>
      <c r="P9" s="154">
        <v>32.8531328914141</v>
      </c>
      <c r="Q9" s="155">
        <v>8.5943566815698</v>
      </c>
      <c r="R9" s="19"/>
      <c r="S9" s="156">
        <v>5655.95</v>
      </c>
      <c r="T9" s="19"/>
      <c r="U9" s="157">
        <v>10728.50733166</v>
      </c>
      <c r="V9" s="153">
        <v>10667.49</v>
      </c>
      <c r="W9" s="156">
        <v>8023.6075</v>
      </c>
      <c r="X9" s="19"/>
      <c r="Y9" s="128"/>
    </row>
    <row r="10">
      <c r="A10" s="376" t="s">
        <v>1504</v>
      </c>
      <c r="B10" s="19"/>
      <c r="C10" s="150">
        <v>86147.88</v>
      </c>
      <c r="D10" s="19"/>
      <c r="E10" s="150">
        <v>27410.68909090909</v>
      </c>
      <c r="F10" s="19"/>
      <c r="G10" s="151">
        <v>0.08491634478343894</v>
      </c>
      <c r="H10" s="152">
        <v>0.05141065830721003</v>
      </c>
      <c r="I10" s="19"/>
      <c r="J10" s="151">
        <v>0.3007649172562343</v>
      </c>
      <c r="K10" s="151">
        <v>0.29257808085352766</v>
      </c>
      <c r="L10" s="151">
        <v>-0.008186836402706602</v>
      </c>
      <c r="M10" s="151">
        <v>0.24818578240114555</v>
      </c>
      <c r="N10" s="151">
        <v>0.5407638632546733</v>
      </c>
      <c r="O10" s="153">
        <v>54.07902071563088</v>
      </c>
      <c r="P10" s="154">
        <v>28.0358982035928</v>
      </c>
      <c r="Q10" s="155">
        <v>7.53309171448706</v>
      </c>
      <c r="R10" s="19"/>
      <c r="S10" s="156">
        <v>2928.63</v>
      </c>
      <c r="T10" s="19"/>
      <c r="U10" s="157">
        <v>6662.60969645</v>
      </c>
      <c r="V10" s="153">
        <v>7741.48</v>
      </c>
      <c r="W10" s="156">
        <v>9751.6284</v>
      </c>
      <c r="X10" s="19"/>
      <c r="Y10" s="128"/>
    </row>
    <row r="11">
      <c r="A11" s="376" t="s">
        <v>1505</v>
      </c>
      <c r="B11" s="19"/>
      <c r="C11" s="150">
        <v>47338.13</v>
      </c>
      <c r="D11" s="19"/>
      <c r="E11" s="150">
        <v>15062.132272727273</v>
      </c>
      <c r="F11" s="19"/>
      <c r="G11" s="151">
        <v>0.04619488937741583</v>
      </c>
      <c r="H11" s="152">
        <v>-0.01809720785935884</v>
      </c>
      <c r="I11" s="19"/>
      <c r="J11" s="151">
        <v>0.300272528720505</v>
      </c>
      <c r="K11" s="151">
        <v>0.3366309040935922</v>
      </c>
      <c r="L11" s="151">
        <v>0.03635837537308719</v>
      </c>
      <c r="M11" s="151">
        <v>0.3143085795742248</v>
      </c>
      <c r="N11" s="151">
        <v>0.6509394836678171</v>
      </c>
      <c r="O11" s="153">
        <v>45.386510067114095</v>
      </c>
      <c r="P11" s="154">
        <v>28.8752946127946</v>
      </c>
      <c r="Q11" s="155">
        <v>6.08969053934571</v>
      </c>
      <c r="R11" s="19"/>
      <c r="S11" s="156">
        <v>1757.26</v>
      </c>
      <c r="T11" s="19"/>
      <c r="U11" s="157">
        <v>4347.97054293</v>
      </c>
      <c r="V11" s="153">
        <v>3810.47</v>
      </c>
      <c r="W11" s="156">
        <v>5025.5786</v>
      </c>
      <c r="X11" s="19"/>
      <c r="Y11" s="128"/>
    </row>
    <row r="12">
      <c r="A12" s="170" t="s">
        <v>43</v>
      </c>
      <c r="B12" s="19"/>
      <c r="C12" s="171">
        <v>599007.73</v>
      </c>
      <c r="D12" s="19"/>
      <c r="E12" s="171">
        <v>190593.36863636362</v>
      </c>
      <c r="F12" s="19"/>
      <c r="G12" s="172">
        <v>0.07489118172246062</v>
      </c>
      <c r="H12" s="173">
        <v>0.03790033098690038</v>
      </c>
      <c r="I12" s="19"/>
      <c r="J12" s="172">
        <v>0.28879064715909425</v>
      </c>
      <c r="K12" s="172">
        <v>0.2917149291211985</v>
      </c>
      <c r="L12" s="172">
        <v>0.0029242819621042287</v>
      </c>
      <c r="M12" s="172">
        <v>0.25128126877427776</v>
      </c>
      <c r="N12" s="172">
        <v>0.5429961978954763</v>
      </c>
      <c r="O12" s="174">
        <v>55.6750376429036</v>
      </c>
      <c r="P12" s="175">
        <v>30.4603895738333</v>
      </c>
      <c r="Q12" s="176">
        <v>6.83949488948804</v>
      </c>
      <c r="R12" s="19"/>
      <c r="S12" s="177">
        <v>28184.22</v>
      </c>
      <c r="T12" s="19"/>
      <c r="U12" s="178">
        <v>60649.60495929</v>
      </c>
      <c r="V12" s="174">
        <v>57254.55</v>
      </c>
      <c r="W12" s="177">
        <v>47057.5518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1506</v>
      </c>
      <c r="B15" s="19"/>
      <c r="C15" s="156">
        <v>1825.59</v>
      </c>
      <c r="D15" s="19"/>
      <c r="E15" s="156">
        <v>549.21</v>
      </c>
      <c r="F15" s="19"/>
      <c r="G15" s="153">
        <v>380.65929936111</v>
      </c>
      <c r="H15" s="185">
        <v>764.0</v>
      </c>
      <c r="I15" s="19"/>
      <c r="J15" s="157">
        <v>76.09</v>
      </c>
      <c r="K15" s="157">
        <v>0.07</v>
      </c>
      <c r="L15" s="157">
        <v>6.1</v>
      </c>
      <c r="M15" s="157">
        <v>2.27</v>
      </c>
      <c r="N15" s="157">
        <v>11.0</v>
      </c>
      <c r="O15" s="157">
        <v>240.0</v>
      </c>
      <c r="P15" s="157">
        <v>185.0</v>
      </c>
      <c r="Q15" s="186">
        <v>179.0</v>
      </c>
      <c r="R15" s="19"/>
      <c r="S15" s="186">
        <v>15.0</v>
      </c>
      <c r="T15" s="19"/>
      <c r="U15" s="157">
        <v>7.0</v>
      </c>
      <c r="V15" s="153">
        <v>-137.96</v>
      </c>
      <c r="W15" s="156">
        <v>29.415329482803884</v>
      </c>
      <c r="X15" s="19"/>
      <c r="Y15" s="128"/>
    </row>
    <row r="16">
      <c r="A16" s="376" t="s">
        <v>1507</v>
      </c>
      <c r="B16" s="19"/>
      <c r="C16" s="156">
        <v>1359.34</v>
      </c>
      <c r="D16" s="19"/>
      <c r="E16" s="156">
        <v>60.85</v>
      </c>
      <c r="F16" s="19"/>
      <c r="G16" s="153">
        <v>73.1379012780636</v>
      </c>
      <c r="H16" s="185">
        <v>430.0</v>
      </c>
      <c r="I16" s="19"/>
      <c r="J16" s="157">
        <v>77.55</v>
      </c>
      <c r="K16" s="157">
        <v>15.62</v>
      </c>
      <c r="L16" s="157">
        <v>2.03</v>
      </c>
      <c r="M16" s="157">
        <v>17.42</v>
      </c>
      <c r="N16" s="157">
        <v>15.0</v>
      </c>
      <c r="O16" s="157">
        <v>248.0</v>
      </c>
      <c r="P16" s="157">
        <v>150.0</v>
      </c>
      <c r="Q16" s="186">
        <v>180.0</v>
      </c>
      <c r="R16" s="19"/>
      <c r="S16" s="186">
        <v>7.0</v>
      </c>
      <c r="T16" s="19"/>
      <c r="U16" s="157">
        <v>20.0</v>
      </c>
      <c r="V16" s="153">
        <v>77.04</v>
      </c>
      <c r="W16" s="156">
        <v>27.412024986985944</v>
      </c>
      <c r="X16" s="19"/>
      <c r="Y16" s="128"/>
    </row>
    <row r="17">
      <c r="A17" s="376" t="s">
        <v>1508</v>
      </c>
      <c r="B17" s="19"/>
      <c r="C17" s="156">
        <v>1109.79</v>
      </c>
      <c r="D17" s="19"/>
      <c r="E17" s="156">
        <v>143.01</v>
      </c>
      <c r="F17" s="19"/>
      <c r="G17" s="153">
        <v>3.57008171081543</v>
      </c>
      <c r="H17" s="185">
        <v>467.0</v>
      </c>
      <c r="I17" s="19"/>
      <c r="J17" s="157">
        <v>21.56</v>
      </c>
      <c r="K17" s="157">
        <v>2.12</v>
      </c>
      <c r="L17" s="157">
        <v>7.99</v>
      </c>
      <c r="M17" s="157">
        <v>-4.42</v>
      </c>
      <c r="N17" s="157">
        <v>-4.0</v>
      </c>
      <c r="O17" s="157">
        <v>62.0</v>
      </c>
      <c r="P17" s="157">
        <v>94.5</v>
      </c>
      <c r="Q17" s="186">
        <v>132.5</v>
      </c>
      <c r="R17" s="19"/>
      <c r="S17" s="186">
        <v>9.0</v>
      </c>
      <c r="T17" s="19"/>
      <c r="U17" s="157">
        <v>6.0</v>
      </c>
      <c r="V17" s="153">
        <v>-6.55</v>
      </c>
      <c r="W17" s="156">
        <v>26.066282225237448</v>
      </c>
      <c r="X17" s="19"/>
      <c r="Y17" s="128"/>
    </row>
    <row r="18">
      <c r="A18" s="376" t="s">
        <v>1509</v>
      </c>
      <c r="B18" s="19"/>
      <c r="C18" s="156">
        <v>671.61</v>
      </c>
      <c r="D18" s="19"/>
      <c r="E18" s="156">
        <v>104.84</v>
      </c>
      <c r="F18" s="19"/>
      <c r="G18" s="153">
        <v>678.427509874106</v>
      </c>
      <c r="H18" s="185">
        <v>1255.0</v>
      </c>
      <c r="I18" s="19"/>
      <c r="J18" s="157">
        <v>63.81</v>
      </c>
      <c r="K18" s="157">
        <v>3.09</v>
      </c>
      <c r="L18" s="157">
        <v>6.31</v>
      </c>
      <c r="M18" s="157">
        <v>8.83</v>
      </c>
      <c r="N18" s="157">
        <v>284.0</v>
      </c>
      <c r="O18" s="157">
        <v>122.0</v>
      </c>
      <c r="P18" s="157">
        <v>37.0</v>
      </c>
      <c r="Q18" s="186">
        <v>69.0</v>
      </c>
      <c r="R18" s="19"/>
      <c r="S18" s="186">
        <v>5.0</v>
      </c>
      <c r="T18" s="19"/>
      <c r="U18" s="157">
        <v>10.0</v>
      </c>
      <c r="V18" s="153">
        <v>-39.45</v>
      </c>
      <c r="W18" s="156">
        <v>33.13932780445221</v>
      </c>
      <c r="X18" s="19"/>
      <c r="Y18" s="128"/>
    </row>
    <row r="19">
      <c r="A19" s="376" t="s">
        <v>1510</v>
      </c>
      <c r="B19" s="19"/>
      <c r="C19" s="156">
        <v>702.91</v>
      </c>
      <c r="D19" s="19"/>
      <c r="E19" s="156">
        <v>0.0</v>
      </c>
      <c r="F19" s="19"/>
      <c r="G19" s="153">
        <v>252.035308210775</v>
      </c>
      <c r="H19" s="185">
        <v>402.0</v>
      </c>
      <c r="I19" s="19"/>
      <c r="J19" s="157">
        <v>109.31</v>
      </c>
      <c r="K19" s="157">
        <v>6.51</v>
      </c>
      <c r="L19" s="157">
        <v>-14.42</v>
      </c>
      <c r="M19" s="157">
        <v>-15.84</v>
      </c>
      <c r="N19" s="157">
        <v>9.0</v>
      </c>
      <c r="O19" s="157">
        <v>143.0</v>
      </c>
      <c r="P19" s="157">
        <v>146.0</v>
      </c>
      <c r="Q19" s="186">
        <v>180.0</v>
      </c>
      <c r="R19" s="19"/>
      <c r="S19" s="186">
        <v>17.0</v>
      </c>
      <c r="T19" s="19"/>
      <c r="U19" s="157">
        <v>16.0</v>
      </c>
      <c r="V19" s="153">
        <v>20.7</v>
      </c>
      <c r="W19" s="156">
        <v>27.505628650476485</v>
      </c>
      <c r="X19" s="19"/>
      <c r="Y19" s="128"/>
    </row>
    <row r="20">
      <c r="A20" s="376" t="s">
        <v>1511</v>
      </c>
      <c r="B20" s="19"/>
      <c r="C20" s="156">
        <v>1857.03</v>
      </c>
      <c r="D20" s="19"/>
      <c r="E20" s="156">
        <v>-52.25</v>
      </c>
      <c r="F20" s="19"/>
      <c r="G20" s="153">
        <v>0.0</v>
      </c>
      <c r="H20" s="185">
        <v>1088.0</v>
      </c>
      <c r="I20" s="19"/>
      <c r="J20" s="157">
        <v>156.01</v>
      </c>
      <c r="K20" s="157">
        <v>-1.2</v>
      </c>
      <c r="L20" s="157">
        <v>4.8</v>
      </c>
      <c r="M20" s="157">
        <v>2.77</v>
      </c>
      <c r="N20" s="157">
        <v>-2.0</v>
      </c>
      <c r="O20" s="157">
        <v>233.0</v>
      </c>
      <c r="P20" s="157">
        <v>306.5</v>
      </c>
      <c r="Q20" s="186">
        <v>265.5</v>
      </c>
      <c r="R20" s="19"/>
      <c r="S20" s="186">
        <v>25.0</v>
      </c>
      <c r="T20" s="19"/>
      <c r="U20" s="157">
        <v>9.0</v>
      </c>
      <c r="V20" s="153">
        <v>-41.73</v>
      </c>
      <c r="W20" s="156">
        <v>26.582968164794007</v>
      </c>
      <c r="X20" s="19"/>
      <c r="Y20" s="128"/>
    </row>
    <row r="21">
      <c r="A21" s="376" t="s">
        <v>1512</v>
      </c>
      <c r="B21" s="19"/>
      <c r="C21" s="156">
        <v>607.13</v>
      </c>
      <c r="D21" s="19"/>
      <c r="E21" s="156">
        <v>31.17</v>
      </c>
      <c r="F21" s="19"/>
      <c r="G21" s="153">
        <v>26.0099995136261</v>
      </c>
      <c r="H21" s="185">
        <v>242.0</v>
      </c>
      <c r="I21" s="19"/>
      <c r="J21" s="157">
        <v>158.67</v>
      </c>
      <c r="K21" s="157">
        <v>20.99</v>
      </c>
      <c r="L21" s="157">
        <v>26.89</v>
      </c>
      <c r="M21" s="157">
        <v>21.31</v>
      </c>
      <c r="N21" s="157">
        <v>2.0</v>
      </c>
      <c r="O21" s="157">
        <v>62.0</v>
      </c>
      <c r="P21" s="157">
        <v>106.0</v>
      </c>
      <c r="Q21" s="186">
        <v>100.0</v>
      </c>
      <c r="R21" s="19"/>
      <c r="S21" s="186">
        <v>11.0</v>
      </c>
      <c r="T21" s="19"/>
      <c r="U21" s="157">
        <v>6.0</v>
      </c>
      <c r="V21" s="153">
        <v>-60.53</v>
      </c>
      <c r="W21" s="156">
        <v>26.192298342541438</v>
      </c>
      <c r="X21" s="19"/>
      <c r="Y21" s="128"/>
    </row>
    <row r="22">
      <c r="A22" s="170" t="s">
        <v>43</v>
      </c>
      <c r="B22" s="19"/>
      <c r="C22" s="177">
        <v>8133.4</v>
      </c>
      <c r="D22" s="19"/>
      <c r="E22" s="177">
        <v>836.83</v>
      </c>
      <c r="F22" s="19"/>
      <c r="G22" s="174">
        <v>1413.8400999484961</v>
      </c>
      <c r="H22" s="170">
        <v>4648.0</v>
      </c>
      <c r="I22" s="19"/>
      <c r="J22" s="178">
        <v>663.0</v>
      </c>
      <c r="K22" s="178">
        <v>47.2</v>
      </c>
      <c r="L22" s="178">
        <v>39.7</v>
      </c>
      <c r="M22" s="178">
        <v>32.34</v>
      </c>
      <c r="N22" s="178">
        <v>315.0</v>
      </c>
      <c r="O22" s="178">
        <v>1110.0</v>
      </c>
      <c r="P22" s="178">
        <v>1025.0</v>
      </c>
      <c r="Q22" s="193">
        <v>1106.0</v>
      </c>
      <c r="R22" s="19"/>
      <c r="S22" s="193">
        <v>89.0</v>
      </c>
      <c r="T22" s="19"/>
      <c r="U22" s="178">
        <v>74.0</v>
      </c>
      <c r="V22" s="174">
        <v>-188.48</v>
      </c>
      <c r="W22" s="177">
        <v>27.9898515857636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88095.45428571428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1303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81858.29845714285</v>
      </c>
      <c r="E2" s="3"/>
      <c r="F2" s="136">
        <v>0.07619454528286963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1513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1514</v>
      </c>
      <c r="B5" s="19"/>
      <c r="C5" s="150">
        <v>118035.92</v>
      </c>
      <c r="D5" s="19"/>
      <c r="E5" s="150">
        <v>35923.97565217391</v>
      </c>
      <c r="F5" s="19"/>
      <c r="G5" s="151">
        <v>0.023546866140450814</v>
      </c>
      <c r="H5" s="152">
        <v>-0.0038195273334924802</v>
      </c>
      <c r="I5" s="19"/>
      <c r="J5" s="151">
        <v>0.28886130594822323</v>
      </c>
      <c r="K5" s="151">
        <v>0.2862886526406538</v>
      </c>
      <c r="L5" s="151">
        <v>-0.0025726533075694246</v>
      </c>
      <c r="M5" s="151">
        <v>0.22578074453945884</v>
      </c>
      <c r="N5" s="151">
        <v>0.5120693971801127</v>
      </c>
      <c r="O5" s="153">
        <v>59.284741336012054</v>
      </c>
      <c r="P5" s="154">
        <v>34.7581726354454</v>
      </c>
      <c r="Q5" s="155">
        <v>7.20719259441304</v>
      </c>
      <c r="R5" s="19"/>
      <c r="S5" s="156">
        <v>8097.5</v>
      </c>
      <c r="T5" s="19"/>
      <c r="U5" s="157">
        <v>17951.73053436</v>
      </c>
      <c r="V5" s="153">
        <v>12354.78</v>
      </c>
      <c r="W5" s="156">
        <v>10345.9552</v>
      </c>
      <c r="X5" s="19"/>
      <c r="Y5" s="128"/>
    </row>
    <row r="6">
      <c r="A6" s="376" t="s">
        <v>1515</v>
      </c>
      <c r="B6" s="19"/>
      <c r="C6" s="150">
        <v>108513.11</v>
      </c>
      <c r="D6" s="19"/>
      <c r="E6" s="150">
        <v>33025.72913043478</v>
      </c>
      <c r="F6" s="19"/>
      <c r="G6" s="151">
        <v>0.03698641329666891</v>
      </c>
      <c r="H6" s="152">
        <v>-0.011241329825400622</v>
      </c>
      <c r="I6" s="19"/>
      <c r="J6" s="151">
        <v>0.30007461771209026</v>
      </c>
      <c r="K6" s="151">
        <v>0.30303169543292974</v>
      </c>
      <c r="L6" s="151">
        <v>0.0029570777208394452</v>
      </c>
      <c r="M6" s="151">
        <v>0.22915051831064467</v>
      </c>
      <c r="N6" s="151">
        <v>0.5321822137435744</v>
      </c>
      <c r="O6" s="153">
        <v>59.58984623833059</v>
      </c>
      <c r="P6" s="154">
        <v>28.4315550041356</v>
      </c>
      <c r="Q6" s="155">
        <v>5.85772700935353</v>
      </c>
      <c r="R6" s="19"/>
      <c r="S6" s="156">
        <v>4672.36</v>
      </c>
      <c r="T6" s="19"/>
      <c r="U6" s="157">
        <v>8948.90224895</v>
      </c>
      <c r="V6" s="153">
        <v>9544.5</v>
      </c>
      <c r="W6" s="156">
        <v>9596.2064</v>
      </c>
      <c r="X6" s="19"/>
      <c r="Y6" s="128"/>
    </row>
    <row r="7">
      <c r="A7" s="376" t="s">
        <v>1516</v>
      </c>
      <c r="B7" s="19"/>
      <c r="C7" s="150">
        <v>82353.45</v>
      </c>
      <c r="D7" s="19"/>
      <c r="E7" s="150">
        <v>25064.09347826087</v>
      </c>
      <c r="F7" s="19"/>
      <c r="G7" s="151">
        <v>0.03903913121385515</v>
      </c>
      <c r="H7" s="152">
        <v>0.005233990147783251</v>
      </c>
      <c r="I7" s="19"/>
      <c r="J7" s="151">
        <v>0.29931156496783073</v>
      </c>
      <c r="K7" s="151">
        <v>0.2951939596944633</v>
      </c>
      <c r="L7" s="151">
        <v>-0.004117605273367418</v>
      </c>
      <c r="M7" s="151">
        <v>0.2746638981123438</v>
      </c>
      <c r="N7" s="151">
        <v>0.5698578578068071</v>
      </c>
      <c r="O7" s="153">
        <v>50.032472660996355</v>
      </c>
      <c r="P7" s="154">
        <v>26.0425338915471</v>
      </c>
      <c r="Q7" s="155">
        <v>6.99668528286276</v>
      </c>
      <c r="R7" s="19"/>
      <c r="S7" s="156">
        <v>3016.78</v>
      </c>
      <c r="T7" s="19"/>
      <c r="U7" s="157">
        <v>6937.07425416</v>
      </c>
      <c r="V7" s="153">
        <v>7995.96</v>
      </c>
      <c r="W7" s="156">
        <v>8734.1929</v>
      </c>
      <c r="X7" s="19"/>
      <c r="Y7" s="128"/>
    </row>
    <row r="8">
      <c r="A8" s="376" t="s">
        <v>1517</v>
      </c>
      <c r="B8" s="19"/>
      <c r="C8" s="150">
        <v>77840.59</v>
      </c>
      <c r="D8" s="19"/>
      <c r="E8" s="150">
        <v>23690.614347826086</v>
      </c>
      <c r="F8" s="19"/>
      <c r="G8" s="151">
        <v>0.0886869789231197</v>
      </c>
      <c r="H8" s="152">
        <v>0.0859002169197397</v>
      </c>
      <c r="I8" s="19"/>
      <c r="J8" s="151">
        <v>0.2560058961526371</v>
      </c>
      <c r="K8" s="151">
        <v>0.26959691466881225</v>
      </c>
      <c r="L8" s="151">
        <v>0.013591018516175174</v>
      </c>
      <c r="M8" s="151">
        <v>0.28276092845647754</v>
      </c>
      <c r="N8" s="151">
        <v>0.5523578431252898</v>
      </c>
      <c r="O8" s="153">
        <v>59.64796168582375</v>
      </c>
      <c r="P8" s="154">
        <v>31.0760687123</v>
      </c>
      <c r="Q8" s="155">
        <v>4.57348576824497</v>
      </c>
      <c r="R8" s="19"/>
      <c r="S8" s="156">
        <v>2585.05</v>
      </c>
      <c r="T8" s="19"/>
      <c r="U8" s="157">
        <v>6290.70051362</v>
      </c>
      <c r="V8" s="153">
        <v>6212.03</v>
      </c>
      <c r="W8" s="156">
        <v>5966.1483</v>
      </c>
      <c r="X8" s="19"/>
      <c r="Y8" s="128"/>
    </row>
    <row r="9">
      <c r="A9" s="376" t="s">
        <v>1518</v>
      </c>
      <c r="B9" s="19"/>
      <c r="C9" s="150">
        <v>92316.15</v>
      </c>
      <c r="D9" s="19"/>
      <c r="E9" s="150">
        <v>28096.21956521739</v>
      </c>
      <c r="F9" s="19"/>
      <c r="G9" s="151">
        <v>0.2620865860043225</v>
      </c>
      <c r="H9" s="152">
        <v>0.22210599721059973</v>
      </c>
      <c r="I9" s="19"/>
      <c r="J9" s="151">
        <v>0.2796661255912427</v>
      </c>
      <c r="K9" s="151">
        <v>0.27958129536381227</v>
      </c>
      <c r="L9" s="151">
        <v>-8.483022743041169E-5</v>
      </c>
      <c r="M9" s="151">
        <v>0.2426364065225857</v>
      </c>
      <c r="N9" s="151">
        <v>0.522217701886398</v>
      </c>
      <c r="O9" s="153">
        <v>56.119240121580546</v>
      </c>
      <c r="P9" s="154">
        <v>32.5552270977675</v>
      </c>
      <c r="Q9" s="155">
        <v>8.45314702191331</v>
      </c>
      <c r="R9" s="19"/>
      <c r="S9" s="156">
        <v>5817.9</v>
      </c>
      <c r="T9" s="19"/>
      <c r="U9" s="157">
        <v>10997.6198021</v>
      </c>
      <c r="V9" s="153">
        <v>10940.49</v>
      </c>
      <c r="W9" s="156">
        <v>10035.1723</v>
      </c>
      <c r="X9" s="19"/>
      <c r="Y9" s="128"/>
    </row>
    <row r="10">
      <c r="A10" s="376" t="s">
        <v>1519</v>
      </c>
      <c r="B10" s="19"/>
      <c r="C10" s="150">
        <v>88842.19</v>
      </c>
      <c r="D10" s="19"/>
      <c r="E10" s="150">
        <v>27038.927391304347</v>
      </c>
      <c r="F10" s="19"/>
      <c r="G10" s="151">
        <v>0.07726310617594605</v>
      </c>
      <c r="H10" s="152">
        <v>0.05425886632312822</v>
      </c>
      <c r="I10" s="19"/>
      <c r="J10" s="151">
        <v>0.30116355753949786</v>
      </c>
      <c r="K10" s="151">
        <v>0.3050379892706382</v>
      </c>
      <c r="L10" s="151">
        <v>0.003874431731140351</v>
      </c>
      <c r="M10" s="151">
        <v>0.24805942987222623</v>
      </c>
      <c r="N10" s="151">
        <v>0.5530974191428645</v>
      </c>
      <c r="O10" s="153">
        <v>53.74603145795523</v>
      </c>
      <c r="P10" s="154">
        <v>27.8274946921444</v>
      </c>
      <c r="Q10" s="155">
        <v>7.40414361960214</v>
      </c>
      <c r="R10" s="19"/>
      <c r="S10" s="156">
        <v>3046.71</v>
      </c>
      <c r="T10" s="19"/>
      <c r="U10" s="157">
        <v>6898.67714059</v>
      </c>
      <c r="V10" s="153">
        <v>7994.97</v>
      </c>
      <c r="W10" s="156">
        <v>9158.937</v>
      </c>
      <c r="X10" s="19"/>
      <c r="Y10" s="128"/>
    </row>
    <row r="11">
      <c r="A11" s="376" t="s">
        <v>1520</v>
      </c>
      <c r="B11" s="19"/>
      <c r="C11" s="150">
        <v>48766.77</v>
      </c>
      <c r="D11" s="19"/>
      <c r="E11" s="150">
        <v>14842.060434782608</v>
      </c>
      <c r="F11" s="19"/>
      <c r="G11" s="151">
        <v>0.04492381738356677</v>
      </c>
      <c r="H11" s="152">
        <v>-0.015037593984962405</v>
      </c>
      <c r="I11" s="19"/>
      <c r="J11" s="151">
        <v>0.3004847358149822</v>
      </c>
      <c r="K11" s="151">
        <v>0.3349184988056416</v>
      </c>
      <c r="L11" s="151">
        <v>0.034433762990659415</v>
      </c>
      <c r="M11" s="151">
        <v>0.3161128284690579</v>
      </c>
      <c r="N11" s="151">
        <v>0.6510313272746996</v>
      </c>
      <c r="O11" s="153">
        <v>45.19626506024096</v>
      </c>
      <c r="P11" s="154">
        <v>28.8574620746207</v>
      </c>
      <c r="Q11" s="155">
        <v>6.00363247863248</v>
      </c>
      <c r="R11" s="19"/>
      <c r="S11" s="156">
        <v>1812.2</v>
      </c>
      <c r="T11" s="19"/>
      <c r="U11" s="157">
        <v>4479.91453144</v>
      </c>
      <c r="V11" s="153">
        <v>3901.21</v>
      </c>
      <c r="W11" s="156">
        <v>6593.0334</v>
      </c>
      <c r="X11" s="19"/>
      <c r="Y11" s="128"/>
    </row>
    <row r="12">
      <c r="A12" s="170" t="s">
        <v>43</v>
      </c>
      <c r="B12" s="19"/>
      <c r="C12" s="171">
        <v>616668.18</v>
      </c>
      <c r="D12" s="19"/>
      <c r="E12" s="171">
        <v>187681.62</v>
      </c>
      <c r="F12" s="19"/>
      <c r="G12" s="172">
        <v>0.07619454528286963</v>
      </c>
      <c r="H12" s="173">
        <v>0.042472266244057054</v>
      </c>
      <c r="I12" s="19"/>
      <c r="J12" s="172">
        <v>0.2893978249372296</v>
      </c>
      <c r="K12" s="172">
        <v>0.2938599577166443</v>
      </c>
      <c r="L12" s="172">
        <v>0.004462132779414693</v>
      </c>
      <c r="M12" s="172">
        <v>0.25297085038504824</v>
      </c>
      <c r="N12" s="172">
        <v>0.5468308081016926</v>
      </c>
      <c r="O12" s="174">
        <v>55.35621005386</v>
      </c>
      <c r="P12" s="175">
        <v>30.3713673112641</v>
      </c>
      <c r="Q12" s="176">
        <v>6.76575776324318</v>
      </c>
      <c r="R12" s="19"/>
      <c r="S12" s="177">
        <v>29048.5</v>
      </c>
      <c r="T12" s="19"/>
      <c r="U12" s="178">
        <v>62504.61902522</v>
      </c>
      <c r="V12" s="174">
        <v>58943.94</v>
      </c>
      <c r="W12" s="177">
        <v>60429.6455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1521</v>
      </c>
      <c r="B15" s="19"/>
      <c r="C15" s="156">
        <v>1853.65</v>
      </c>
      <c r="D15" s="19"/>
      <c r="E15" s="156">
        <v>549.21</v>
      </c>
      <c r="F15" s="19"/>
      <c r="G15" s="153">
        <v>380.65929936111</v>
      </c>
      <c r="H15" s="185">
        <v>789.0</v>
      </c>
      <c r="I15" s="19"/>
      <c r="J15" s="157">
        <v>76.1</v>
      </c>
      <c r="K15" s="157">
        <v>0.07</v>
      </c>
      <c r="L15" s="157">
        <v>15.87</v>
      </c>
      <c r="M15" s="157">
        <v>5.83</v>
      </c>
      <c r="N15" s="157">
        <v>11.0</v>
      </c>
      <c r="O15" s="157">
        <v>481.0</v>
      </c>
      <c r="P15" s="157">
        <v>465.0</v>
      </c>
      <c r="Q15" s="186">
        <v>404.0</v>
      </c>
      <c r="R15" s="19"/>
      <c r="S15" s="186">
        <v>27.0</v>
      </c>
      <c r="T15" s="19"/>
      <c r="U15" s="157">
        <v>16.0</v>
      </c>
      <c r="V15" s="153">
        <v>-112.23</v>
      </c>
      <c r="W15" s="156">
        <v>29.375012742099898</v>
      </c>
      <c r="X15" s="19"/>
      <c r="Y15" s="128"/>
    </row>
    <row r="16">
      <c r="A16" s="376" t="s">
        <v>1522</v>
      </c>
      <c r="B16" s="19"/>
      <c r="C16" s="156">
        <v>1422.16</v>
      </c>
      <c r="D16" s="19"/>
      <c r="E16" s="156">
        <v>108.41</v>
      </c>
      <c r="F16" s="19"/>
      <c r="G16" s="153">
        <v>73.1379012780636</v>
      </c>
      <c r="H16" s="185">
        <v>437.0</v>
      </c>
      <c r="I16" s="19"/>
      <c r="J16" s="157">
        <v>77.55</v>
      </c>
      <c r="K16" s="157">
        <v>15.62</v>
      </c>
      <c r="L16" s="157">
        <v>2.03</v>
      </c>
      <c r="M16" s="157">
        <v>17.42</v>
      </c>
      <c r="N16" s="157">
        <v>15.0</v>
      </c>
      <c r="O16" s="157">
        <v>551.0</v>
      </c>
      <c r="P16" s="157">
        <v>414.0</v>
      </c>
      <c r="Q16" s="186">
        <v>283.0</v>
      </c>
      <c r="R16" s="19"/>
      <c r="S16" s="186">
        <v>13.0</v>
      </c>
      <c r="T16" s="19"/>
      <c r="U16" s="157">
        <v>24.0</v>
      </c>
      <c r="V16" s="153">
        <v>18.76</v>
      </c>
      <c r="W16" s="156">
        <v>27.27465811965812</v>
      </c>
      <c r="X16" s="19"/>
      <c r="Y16" s="128"/>
    </row>
    <row r="17">
      <c r="A17" s="376" t="s">
        <v>1523</v>
      </c>
      <c r="B17" s="19"/>
      <c r="C17" s="156">
        <v>1154.36</v>
      </c>
      <c r="D17" s="19"/>
      <c r="E17" s="156">
        <v>143.01</v>
      </c>
      <c r="F17" s="19"/>
      <c r="G17" s="153">
        <v>3.57008171081543</v>
      </c>
      <c r="H17" s="185">
        <v>481.0</v>
      </c>
      <c r="I17" s="19"/>
      <c r="J17" s="157">
        <v>26.54</v>
      </c>
      <c r="K17" s="157">
        <v>2.48</v>
      </c>
      <c r="L17" s="157">
        <v>8.44</v>
      </c>
      <c r="M17" s="157">
        <v>-3.93</v>
      </c>
      <c r="N17" s="157">
        <v>-4.0</v>
      </c>
      <c r="O17" s="157">
        <v>206.0</v>
      </c>
      <c r="P17" s="157">
        <v>336.0</v>
      </c>
      <c r="Q17" s="186">
        <v>115.5</v>
      </c>
      <c r="R17" s="19"/>
      <c r="S17" s="186">
        <v>12.0</v>
      </c>
      <c r="T17" s="19"/>
      <c r="U17" s="157">
        <v>9.0</v>
      </c>
      <c r="V17" s="153">
        <v>-5.66</v>
      </c>
      <c r="W17" s="156">
        <v>25.96322233104799</v>
      </c>
      <c r="X17" s="19"/>
      <c r="Y17" s="128"/>
    </row>
    <row r="18">
      <c r="A18" s="376" t="s">
        <v>1524</v>
      </c>
      <c r="B18" s="19"/>
      <c r="C18" s="156">
        <v>763.03</v>
      </c>
      <c r="D18" s="19"/>
      <c r="E18" s="156">
        <v>129.49</v>
      </c>
      <c r="F18" s="19"/>
      <c r="G18" s="153">
        <v>678.427509874106</v>
      </c>
      <c r="H18" s="185">
        <v>1282.0</v>
      </c>
      <c r="I18" s="19"/>
      <c r="J18" s="157">
        <v>72.62</v>
      </c>
      <c r="K18" s="157">
        <v>2.76</v>
      </c>
      <c r="L18" s="157">
        <v>6.17</v>
      </c>
      <c r="M18" s="157">
        <v>8.83</v>
      </c>
      <c r="N18" s="157">
        <v>284.0</v>
      </c>
      <c r="O18" s="157">
        <v>256.0</v>
      </c>
      <c r="P18" s="157">
        <v>266.0</v>
      </c>
      <c r="Q18" s="186">
        <v>130.0</v>
      </c>
      <c r="R18" s="19"/>
      <c r="S18" s="186">
        <v>5.0</v>
      </c>
      <c r="T18" s="19"/>
      <c r="U18" s="157">
        <v>10.0</v>
      </c>
      <c r="V18" s="153">
        <v>-39.53</v>
      </c>
      <c r="W18" s="156">
        <v>32.934588983050844</v>
      </c>
      <c r="X18" s="19"/>
      <c r="Y18" s="128"/>
    </row>
    <row r="19">
      <c r="A19" s="376" t="s">
        <v>1525</v>
      </c>
      <c r="B19" s="19"/>
      <c r="C19" s="156">
        <v>713.36</v>
      </c>
      <c r="D19" s="19"/>
      <c r="E19" s="156">
        <v>0.0</v>
      </c>
      <c r="F19" s="19"/>
      <c r="G19" s="153">
        <v>252.035308210775</v>
      </c>
      <c r="H19" s="185">
        <v>410.0</v>
      </c>
      <c r="I19" s="19"/>
      <c r="J19" s="157">
        <v>109.89</v>
      </c>
      <c r="K19" s="157">
        <v>6.27</v>
      </c>
      <c r="L19" s="157">
        <v>-14.42</v>
      </c>
      <c r="M19" s="157">
        <v>-15.09</v>
      </c>
      <c r="N19" s="157">
        <v>9.0</v>
      </c>
      <c r="O19" s="157">
        <v>383.0</v>
      </c>
      <c r="P19" s="157">
        <v>307.5</v>
      </c>
      <c r="Q19" s="186">
        <v>413.5</v>
      </c>
      <c r="R19" s="19"/>
      <c r="S19" s="186">
        <v>23.0</v>
      </c>
      <c r="T19" s="19"/>
      <c r="U19" s="157">
        <v>22.0</v>
      </c>
      <c r="V19" s="153">
        <v>26.22</v>
      </c>
      <c r="W19" s="156">
        <v>27.504895459976105</v>
      </c>
      <c r="X19" s="19"/>
      <c r="Y19" s="128"/>
    </row>
    <row r="20">
      <c r="A20" s="376" t="s">
        <v>1526</v>
      </c>
      <c r="B20" s="19"/>
      <c r="C20" s="156">
        <v>1933.07</v>
      </c>
      <c r="D20" s="19"/>
      <c r="E20" s="156">
        <v>-52.25</v>
      </c>
      <c r="F20" s="19"/>
      <c r="G20" s="153">
        <v>0.0</v>
      </c>
      <c r="H20" s="185">
        <v>1131.0</v>
      </c>
      <c r="I20" s="19"/>
      <c r="J20" s="157">
        <v>214.88</v>
      </c>
      <c r="K20" s="157">
        <v>8.76</v>
      </c>
      <c r="L20" s="157">
        <v>15.3</v>
      </c>
      <c r="M20" s="157">
        <v>6.58</v>
      </c>
      <c r="N20" s="157">
        <v>6.0</v>
      </c>
      <c r="O20" s="157">
        <v>345.0</v>
      </c>
      <c r="P20" s="157">
        <v>270.0</v>
      </c>
      <c r="Q20" s="186">
        <v>269.0</v>
      </c>
      <c r="R20" s="19"/>
      <c r="S20" s="186">
        <v>29.0</v>
      </c>
      <c r="T20" s="19"/>
      <c r="U20" s="157">
        <v>12.0</v>
      </c>
      <c r="V20" s="153">
        <v>-46.2</v>
      </c>
      <c r="W20" s="156">
        <v>26.447131246237205</v>
      </c>
      <c r="X20" s="19"/>
      <c r="Y20" s="128"/>
    </row>
    <row r="21">
      <c r="A21" s="376" t="s">
        <v>1527</v>
      </c>
      <c r="B21" s="19"/>
      <c r="C21" s="156">
        <v>651.17</v>
      </c>
      <c r="D21" s="19"/>
      <c r="E21" s="156">
        <v>31.17</v>
      </c>
      <c r="F21" s="19"/>
      <c r="G21" s="153">
        <v>26.0099995136261</v>
      </c>
      <c r="H21" s="185">
        <v>251.0</v>
      </c>
      <c r="I21" s="19"/>
      <c r="J21" s="157">
        <v>160.9</v>
      </c>
      <c r="K21" s="157">
        <v>22.33</v>
      </c>
      <c r="L21" s="157">
        <v>26.77</v>
      </c>
      <c r="M21" s="157">
        <v>21.06</v>
      </c>
      <c r="N21" s="157">
        <v>2.0</v>
      </c>
      <c r="O21" s="157">
        <v>251.0</v>
      </c>
      <c r="P21" s="157">
        <v>267.5</v>
      </c>
      <c r="Q21" s="186">
        <v>235.5</v>
      </c>
      <c r="R21" s="19"/>
      <c r="S21" s="186">
        <v>11.0</v>
      </c>
      <c r="T21" s="19"/>
      <c r="U21" s="157">
        <v>6.0</v>
      </c>
      <c r="V21" s="153">
        <v>-58.98</v>
      </c>
      <c r="W21" s="156">
        <v>26.061568836712915</v>
      </c>
      <c r="X21" s="19"/>
      <c r="Y21" s="128"/>
    </row>
    <row r="22">
      <c r="A22" s="170" t="s">
        <v>43</v>
      </c>
      <c r="B22" s="19"/>
      <c r="C22" s="177">
        <v>8490.8</v>
      </c>
      <c r="D22" s="19"/>
      <c r="E22" s="177">
        <v>909.04</v>
      </c>
      <c r="F22" s="19"/>
      <c r="G22" s="174">
        <v>1413.8400999484961</v>
      </c>
      <c r="H22" s="170">
        <v>4781.0</v>
      </c>
      <c r="I22" s="19"/>
      <c r="J22" s="178">
        <v>738.48</v>
      </c>
      <c r="K22" s="178">
        <v>58.29</v>
      </c>
      <c r="L22" s="178">
        <v>60.16</v>
      </c>
      <c r="M22" s="178">
        <v>40.7</v>
      </c>
      <c r="N22" s="178">
        <v>323.0</v>
      </c>
      <c r="O22" s="178">
        <v>2473.0</v>
      </c>
      <c r="P22" s="178">
        <v>2326.0</v>
      </c>
      <c r="Q22" s="193">
        <v>1850.5</v>
      </c>
      <c r="R22" s="19"/>
      <c r="S22" s="193">
        <v>120.0</v>
      </c>
      <c r="T22" s="19"/>
      <c r="U22" s="178">
        <v>99.0</v>
      </c>
      <c r="V22" s="174">
        <v>-217.62</v>
      </c>
      <c r="W22" s="177">
        <v>27.8842315606566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90730.43857142857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1303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84339.88675714286</v>
      </c>
      <c r="E2" s="3"/>
      <c r="F2" s="136">
        <v>0.07577140615195917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1528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1529</v>
      </c>
      <c r="B5" s="19"/>
      <c r="C5" s="150">
        <v>120830.39</v>
      </c>
      <c r="D5" s="19"/>
      <c r="E5" s="150">
        <v>35242.19708333333</v>
      </c>
      <c r="F5" s="19"/>
      <c r="G5" s="151">
        <v>0.01921502946923418</v>
      </c>
      <c r="H5" s="152">
        <v>-0.0074142724745134385</v>
      </c>
      <c r="I5" s="19"/>
      <c r="J5" s="151">
        <v>0.28950705199246646</v>
      </c>
      <c r="K5" s="151">
        <v>0.288758502724356</v>
      </c>
      <c r="L5" s="151">
        <v>-7.485492681104481E-4</v>
      </c>
      <c r="M5" s="151">
        <v>0.22736111834117229</v>
      </c>
      <c r="N5" s="151">
        <v>0.5161196210655283</v>
      </c>
      <c r="O5" s="153">
        <v>58.88420565302144</v>
      </c>
      <c r="P5" s="154">
        <v>34.6423146009751</v>
      </c>
      <c r="Q5" s="155">
        <v>7.1047493614304</v>
      </c>
      <c r="R5" s="19"/>
      <c r="S5" s="156">
        <v>8304.14</v>
      </c>
      <c r="T5" s="19"/>
      <c r="U5" s="157">
        <v>18431.78043737</v>
      </c>
      <c r="V5" s="153">
        <v>12624.02</v>
      </c>
      <c r="W5" s="156">
        <v>9520.2272</v>
      </c>
      <c r="X5" s="19"/>
      <c r="Y5" s="128"/>
    </row>
    <row r="6">
      <c r="A6" s="376" t="s">
        <v>1530</v>
      </c>
      <c r="B6" s="19"/>
      <c r="C6" s="150">
        <v>111988.8</v>
      </c>
      <c r="D6" s="19"/>
      <c r="E6" s="150">
        <v>32663.4</v>
      </c>
      <c r="F6" s="19"/>
      <c r="G6" s="151">
        <v>0.03340616499499578</v>
      </c>
      <c r="H6" s="152">
        <v>-0.012468252135765412</v>
      </c>
      <c r="I6" s="19"/>
      <c r="J6" s="151">
        <v>0.30067310302458816</v>
      </c>
      <c r="K6" s="151">
        <v>0.30350214307145</v>
      </c>
      <c r="L6" s="151">
        <v>0.002829040046861829</v>
      </c>
      <c r="M6" s="151">
        <v>0.22840674960353177</v>
      </c>
      <c r="N6" s="151">
        <v>0.5319088926749818</v>
      </c>
      <c r="O6" s="153">
        <v>59.37900318133616</v>
      </c>
      <c r="P6" s="154">
        <v>28.3777431720172</v>
      </c>
      <c r="Q6" s="155">
        <v>5.81532741664668</v>
      </c>
      <c r="R6" s="19"/>
      <c r="S6" s="156">
        <v>4810.53</v>
      </c>
      <c r="T6" s="19"/>
      <c r="U6" s="157">
        <v>9220.27482437</v>
      </c>
      <c r="V6" s="153">
        <v>9874.47</v>
      </c>
      <c r="W6" s="156">
        <v>8490.2772</v>
      </c>
      <c r="X6" s="19"/>
      <c r="Y6" s="128"/>
    </row>
    <row r="7">
      <c r="A7" s="376" t="s">
        <v>1531</v>
      </c>
      <c r="B7" s="19"/>
      <c r="C7" s="150">
        <v>84914.55</v>
      </c>
      <c r="D7" s="19"/>
      <c r="E7" s="150">
        <v>24766.74375</v>
      </c>
      <c r="F7" s="19"/>
      <c r="G7" s="151">
        <v>0.0326374483845448</v>
      </c>
      <c r="H7" s="152">
        <v>0.0026690391459074734</v>
      </c>
      <c r="I7" s="19"/>
      <c r="J7" s="151">
        <v>0.299545602019913</v>
      </c>
      <c r="K7" s="151">
        <v>0.2957310990872589</v>
      </c>
      <c r="L7" s="151">
        <v>-0.003814502932654062</v>
      </c>
      <c r="M7" s="151">
        <v>0.2763998030961714</v>
      </c>
      <c r="N7" s="151">
        <v>0.5721309021834303</v>
      </c>
      <c r="O7" s="153">
        <v>49.6866881217086</v>
      </c>
      <c r="P7" s="154">
        <v>25.946274850415</v>
      </c>
      <c r="Q7" s="155">
        <v>6.93376798561151</v>
      </c>
      <c r="R7" s="19"/>
      <c r="S7" s="156">
        <v>3116.41</v>
      </c>
      <c r="T7" s="19"/>
      <c r="U7" s="157">
        <v>7180.85201293</v>
      </c>
      <c r="V7" s="153">
        <v>8247.18</v>
      </c>
      <c r="W7" s="156">
        <v>7931.0509</v>
      </c>
      <c r="X7" s="19"/>
      <c r="Y7" s="128"/>
    </row>
    <row r="8">
      <c r="A8" s="376" t="s">
        <v>1532</v>
      </c>
      <c r="B8" s="19"/>
      <c r="C8" s="150">
        <v>79925.4</v>
      </c>
      <c r="D8" s="19"/>
      <c r="E8" s="150">
        <v>23311.575</v>
      </c>
      <c r="F8" s="19"/>
      <c r="G8" s="151">
        <v>0.09383632971069282</v>
      </c>
      <c r="H8" s="152">
        <v>0.09426751592356689</v>
      </c>
      <c r="I8" s="19"/>
      <c r="J8" s="151">
        <v>0.256335658001086</v>
      </c>
      <c r="K8" s="151">
        <v>0.26957225863117357</v>
      </c>
      <c r="L8" s="151">
        <v>0.013236600630087556</v>
      </c>
      <c r="M8" s="151">
        <v>0.2823830409356725</v>
      </c>
      <c r="N8" s="151">
        <v>0.5519552995668461</v>
      </c>
      <c r="O8" s="153">
        <v>59.42408921933085</v>
      </c>
      <c r="P8" s="154">
        <v>31.0203113135915</v>
      </c>
      <c r="Q8" s="155">
        <v>4.54002356637863</v>
      </c>
      <c r="R8" s="19"/>
      <c r="S8" s="156">
        <v>2686.73</v>
      </c>
      <c r="T8" s="19"/>
      <c r="U8" s="157">
        <v>6506.33222371</v>
      </c>
      <c r="V8" s="153">
        <v>6444.62</v>
      </c>
      <c r="W8" s="156">
        <v>5406.0608</v>
      </c>
      <c r="X8" s="19"/>
      <c r="Y8" s="128"/>
    </row>
    <row r="9">
      <c r="A9" s="376" t="s">
        <v>1533</v>
      </c>
      <c r="B9" s="19"/>
      <c r="C9" s="150">
        <v>95025.97</v>
      </c>
      <c r="D9" s="19"/>
      <c r="E9" s="150">
        <v>27715.907916666667</v>
      </c>
      <c r="F9" s="19"/>
      <c r="G9" s="151">
        <v>0.26060226656693386</v>
      </c>
      <c r="H9" s="152">
        <v>0.2210206150726597</v>
      </c>
      <c r="I9" s="19"/>
      <c r="J9" s="151">
        <v>0.28019435108107815</v>
      </c>
      <c r="K9" s="151">
        <v>0.28036608834406007</v>
      </c>
      <c r="L9" s="151">
        <v>1.7173726298189853E-4</v>
      </c>
      <c r="M9" s="151">
        <v>0.24312252850457616</v>
      </c>
      <c r="N9" s="151">
        <v>0.5234886168486362</v>
      </c>
      <c r="O9" s="153">
        <v>55.83194477085782</v>
      </c>
      <c r="P9" s="154">
        <v>32.4536163522013</v>
      </c>
      <c r="Q9" s="155">
        <v>8.30609550561798</v>
      </c>
      <c r="R9" s="19"/>
      <c r="S9" s="156">
        <v>5992.15</v>
      </c>
      <c r="T9" s="19"/>
      <c r="U9" s="157">
        <v>11317.55642881</v>
      </c>
      <c r="V9" s="153">
        <v>11244.99</v>
      </c>
      <c r="W9" s="156">
        <v>9202.9819</v>
      </c>
      <c r="X9" s="19"/>
      <c r="Y9" s="128"/>
    </row>
    <row r="10">
      <c r="A10" s="376" t="s">
        <v>1534</v>
      </c>
      <c r="B10" s="19"/>
      <c r="C10" s="150">
        <v>92090.37</v>
      </c>
      <c r="D10" s="19"/>
      <c r="E10" s="150">
        <v>26859.69125</v>
      </c>
      <c r="F10" s="19"/>
      <c r="G10" s="151">
        <v>0.0790053974658414</v>
      </c>
      <c r="H10" s="152">
        <v>0.06198589894242068</v>
      </c>
      <c r="I10" s="19"/>
      <c r="J10" s="151">
        <v>0.3030058408930271</v>
      </c>
      <c r="K10" s="151">
        <v>0.30709216175372084</v>
      </c>
      <c r="L10" s="151">
        <v>0.004086320860693686</v>
      </c>
      <c r="M10" s="151">
        <v>0.24944512656426507</v>
      </c>
      <c r="N10" s="151">
        <v>0.5565372883179859</v>
      </c>
      <c r="O10" s="153">
        <v>53.4166879350348</v>
      </c>
      <c r="P10" s="154">
        <v>27.7338341680579</v>
      </c>
      <c r="Q10" s="155">
        <v>7.37184842538081</v>
      </c>
      <c r="R10" s="19"/>
      <c r="S10" s="156">
        <v>3167.66</v>
      </c>
      <c r="T10" s="19"/>
      <c r="U10" s="157">
        <v>7159.37096391</v>
      </c>
      <c r="V10" s="153">
        <v>8308.41</v>
      </c>
      <c r="W10" s="156">
        <v>8019.8983</v>
      </c>
      <c r="X10" s="19"/>
      <c r="Y10" s="128"/>
    </row>
    <row r="11">
      <c r="A11" s="376" t="s">
        <v>1535</v>
      </c>
      <c r="B11" s="19"/>
      <c r="C11" s="150">
        <v>50337.59</v>
      </c>
      <c r="D11" s="19"/>
      <c r="E11" s="150">
        <v>14681.797083333333</v>
      </c>
      <c r="F11" s="19"/>
      <c r="G11" s="151">
        <v>0.06130974562031643</v>
      </c>
      <c r="H11" s="152">
        <v>0.0044291338582677165</v>
      </c>
      <c r="I11" s="19"/>
      <c r="J11" s="151">
        <v>0.3010340781114074</v>
      </c>
      <c r="K11" s="151">
        <v>0.33430690066806934</v>
      </c>
      <c r="L11" s="151">
        <v>0.03327282255666193</v>
      </c>
      <c r="M11" s="151">
        <v>0.31691455232560795</v>
      </c>
      <c r="N11" s="151">
        <v>0.6512214529936773</v>
      </c>
      <c r="O11" s="153">
        <v>45.14582062780269</v>
      </c>
      <c r="P11" s="154">
        <v>28.7349455864571</v>
      </c>
      <c r="Q11" s="155">
        <v>5.95525102880658</v>
      </c>
      <c r="R11" s="19"/>
      <c r="S11" s="156">
        <v>1847.87</v>
      </c>
      <c r="T11" s="19"/>
      <c r="U11" s="157">
        <v>4546.97899554</v>
      </c>
      <c r="V11" s="153">
        <v>3965.7</v>
      </c>
      <c r="W11" s="156">
        <v>6097.7229</v>
      </c>
      <c r="X11" s="19"/>
      <c r="Y11" s="128"/>
    </row>
    <row r="12">
      <c r="A12" s="170" t="s">
        <v>43</v>
      </c>
      <c r="B12" s="19"/>
      <c r="C12" s="171">
        <v>635113.07</v>
      </c>
      <c r="D12" s="19"/>
      <c r="E12" s="171">
        <v>185241.31208333332</v>
      </c>
      <c r="F12" s="19"/>
      <c r="G12" s="172">
        <v>0.07577140615195917</v>
      </c>
      <c r="H12" s="173">
        <v>0.04475383196451315</v>
      </c>
      <c r="I12" s="19"/>
      <c r="J12" s="172">
        <v>0.29012120629166077</v>
      </c>
      <c r="K12" s="172">
        <v>0.2948887213106794</v>
      </c>
      <c r="L12" s="172">
        <v>0.004767515019018582</v>
      </c>
      <c r="M12" s="172">
        <v>0.2536843332479365</v>
      </c>
      <c r="N12" s="172">
        <v>0.5485730545586158</v>
      </c>
      <c r="O12" s="174">
        <v>55.0691988207752</v>
      </c>
      <c r="P12" s="175">
        <v>30.2672151999364</v>
      </c>
      <c r="Q12" s="176">
        <v>6.69523717866461</v>
      </c>
      <c r="R12" s="19"/>
      <c r="S12" s="177">
        <v>29925.49</v>
      </c>
      <c r="T12" s="19"/>
      <c r="U12" s="178">
        <v>64363.14588664</v>
      </c>
      <c r="V12" s="174">
        <v>60709.39</v>
      </c>
      <c r="W12" s="177">
        <v>54668.2192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1536</v>
      </c>
      <c r="B15" s="19"/>
      <c r="C15" s="156">
        <v>1958.87</v>
      </c>
      <c r="D15" s="19"/>
      <c r="E15" s="156">
        <v>549.21</v>
      </c>
      <c r="F15" s="19"/>
      <c r="G15" s="153">
        <v>380.65929936111</v>
      </c>
      <c r="H15" s="185">
        <v>808.0</v>
      </c>
      <c r="I15" s="19"/>
      <c r="J15" s="157">
        <v>106.86</v>
      </c>
      <c r="K15" s="157">
        <v>0.07</v>
      </c>
      <c r="L15" s="157">
        <v>20.8</v>
      </c>
      <c r="M15" s="157">
        <v>9.97</v>
      </c>
      <c r="N15" s="157">
        <v>11.0</v>
      </c>
      <c r="O15" s="157">
        <v>400.0</v>
      </c>
      <c r="P15" s="157">
        <v>330.0</v>
      </c>
      <c r="Q15" s="186">
        <v>328.0</v>
      </c>
      <c r="R15" s="19"/>
      <c r="S15" s="186">
        <v>27.0</v>
      </c>
      <c r="T15" s="19"/>
      <c r="U15" s="157">
        <v>16.0</v>
      </c>
      <c r="V15" s="153">
        <v>-111.84</v>
      </c>
      <c r="W15" s="156">
        <v>29.296292803970225</v>
      </c>
      <c r="X15" s="19"/>
      <c r="Y15" s="128"/>
    </row>
    <row r="16">
      <c r="A16" s="376" t="s">
        <v>1537</v>
      </c>
      <c r="B16" s="19"/>
      <c r="C16" s="156">
        <v>1473.06</v>
      </c>
      <c r="D16" s="19"/>
      <c r="E16" s="156">
        <v>108.41</v>
      </c>
      <c r="F16" s="19"/>
      <c r="G16" s="153">
        <v>73.1379012780636</v>
      </c>
      <c r="H16" s="185">
        <v>450.0</v>
      </c>
      <c r="I16" s="19"/>
      <c r="J16" s="157">
        <v>77.55</v>
      </c>
      <c r="K16" s="157">
        <v>15.62</v>
      </c>
      <c r="L16" s="157">
        <v>2.03</v>
      </c>
      <c r="M16" s="157">
        <v>17.42</v>
      </c>
      <c r="N16" s="157">
        <v>15.0</v>
      </c>
      <c r="O16" s="157">
        <v>453.0</v>
      </c>
      <c r="P16" s="157">
        <v>336.5</v>
      </c>
      <c r="Q16" s="186">
        <v>231.0</v>
      </c>
      <c r="R16" s="19"/>
      <c r="S16" s="186">
        <v>11.0</v>
      </c>
      <c r="T16" s="19"/>
      <c r="U16" s="157">
        <v>24.0</v>
      </c>
      <c r="V16" s="153">
        <v>17.18</v>
      </c>
      <c r="W16" s="156">
        <v>27.204300291545188</v>
      </c>
      <c r="X16" s="19"/>
      <c r="Y16" s="128"/>
    </row>
    <row r="17">
      <c r="A17" s="376" t="s">
        <v>1538</v>
      </c>
      <c r="B17" s="19"/>
      <c r="C17" s="156">
        <v>1208.05</v>
      </c>
      <c r="D17" s="19"/>
      <c r="E17" s="156">
        <v>183.91</v>
      </c>
      <c r="F17" s="19"/>
      <c r="G17" s="153">
        <v>3.57008171081543</v>
      </c>
      <c r="H17" s="185">
        <v>496.0</v>
      </c>
      <c r="I17" s="19"/>
      <c r="J17" s="157">
        <v>24.45</v>
      </c>
      <c r="K17" s="157">
        <v>4.65</v>
      </c>
      <c r="L17" s="157">
        <v>9.4</v>
      </c>
      <c r="M17" s="157">
        <v>-2.73</v>
      </c>
      <c r="N17" s="157">
        <v>-4.0</v>
      </c>
      <c r="O17" s="157">
        <v>153.0</v>
      </c>
      <c r="P17" s="157">
        <v>260.5</v>
      </c>
      <c r="Q17" s="186">
        <v>115.5</v>
      </c>
      <c r="R17" s="19"/>
      <c r="S17" s="186">
        <v>11.0</v>
      </c>
      <c r="T17" s="19"/>
      <c r="U17" s="157">
        <v>8.0</v>
      </c>
      <c r="V17" s="153">
        <v>-5.23</v>
      </c>
      <c r="W17" s="156">
        <v>25.907193813131315</v>
      </c>
      <c r="X17" s="19"/>
      <c r="Y17" s="128"/>
    </row>
    <row r="18">
      <c r="A18" s="376" t="s">
        <v>1539</v>
      </c>
      <c r="B18" s="19"/>
      <c r="C18" s="156">
        <v>840.91</v>
      </c>
      <c r="D18" s="19"/>
      <c r="E18" s="156">
        <v>129.49</v>
      </c>
      <c r="F18" s="19"/>
      <c r="G18" s="153">
        <v>678.427509874106</v>
      </c>
      <c r="H18" s="185">
        <v>1321.0</v>
      </c>
      <c r="I18" s="19"/>
      <c r="J18" s="157">
        <v>72.62</v>
      </c>
      <c r="K18" s="157">
        <v>2.76</v>
      </c>
      <c r="L18" s="157">
        <v>6.17</v>
      </c>
      <c r="M18" s="157">
        <v>8.83</v>
      </c>
      <c r="N18" s="157">
        <v>284.0</v>
      </c>
      <c r="O18" s="157">
        <v>226.0</v>
      </c>
      <c r="P18" s="157">
        <v>229.5</v>
      </c>
      <c r="Q18" s="186">
        <v>100.5</v>
      </c>
      <c r="R18" s="19"/>
      <c r="S18" s="186">
        <v>5.0</v>
      </c>
      <c r="T18" s="19"/>
      <c r="U18" s="157">
        <v>9.0</v>
      </c>
      <c r="V18" s="153">
        <v>-38.94</v>
      </c>
      <c r="W18" s="156">
        <v>32.791154478225145</v>
      </c>
      <c r="X18" s="19"/>
      <c r="Y18" s="128"/>
    </row>
    <row r="19">
      <c r="A19" s="376" t="s">
        <v>1540</v>
      </c>
      <c r="B19" s="19"/>
      <c r="C19" s="156">
        <v>737.91</v>
      </c>
      <c r="D19" s="19"/>
      <c r="E19" s="156">
        <v>0.0</v>
      </c>
      <c r="F19" s="19"/>
      <c r="G19" s="153">
        <v>252.035308210775</v>
      </c>
      <c r="H19" s="185">
        <v>421.0</v>
      </c>
      <c r="I19" s="19"/>
      <c r="J19" s="157">
        <v>109.57</v>
      </c>
      <c r="K19" s="157">
        <v>7.87</v>
      </c>
      <c r="L19" s="157">
        <v>-14.42</v>
      </c>
      <c r="M19" s="157">
        <v>-16.33</v>
      </c>
      <c r="N19" s="157">
        <v>9.0</v>
      </c>
      <c r="O19" s="157">
        <v>354.0</v>
      </c>
      <c r="P19" s="157">
        <v>248.0</v>
      </c>
      <c r="Q19" s="186">
        <v>368.0</v>
      </c>
      <c r="R19" s="19"/>
      <c r="S19" s="186">
        <v>21.0</v>
      </c>
      <c r="T19" s="19"/>
      <c r="U19" s="157">
        <v>22.0</v>
      </c>
      <c r="V19" s="153">
        <v>-5.48</v>
      </c>
      <c r="W19" s="156">
        <v>27.452302345786272</v>
      </c>
      <c r="X19" s="19"/>
      <c r="Y19" s="128"/>
    </row>
    <row r="20">
      <c r="A20" s="376" t="s">
        <v>1541</v>
      </c>
      <c r="B20" s="19"/>
      <c r="C20" s="156">
        <v>2030.67</v>
      </c>
      <c r="D20" s="19"/>
      <c r="E20" s="156">
        <v>29.6</v>
      </c>
      <c r="F20" s="19"/>
      <c r="G20" s="153">
        <v>0.0</v>
      </c>
      <c r="H20" s="185">
        <v>1171.0</v>
      </c>
      <c r="I20" s="19"/>
      <c r="J20" s="157">
        <v>232.42</v>
      </c>
      <c r="K20" s="157">
        <v>8.76</v>
      </c>
      <c r="L20" s="157">
        <v>15.3</v>
      </c>
      <c r="M20" s="157">
        <v>6.58</v>
      </c>
      <c r="N20" s="157">
        <v>6.0</v>
      </c>
      <c r="O20" s="157">
        <v>299.0</v>
      </c>
      <c r="P20" s="157">
        <v>248.0</v>
      </c>
      <c r="Q20" s="186">
        <v>185.5</v>
      </c>
      <c r="R20" s="19"/>
      <c r="S20" s="186">
        <v>29.0</v>
      </c>
      <c r="T20" s="19"/>
      <c r="U20" s="157">
        <v>0.0</v>
      </c>
      <c r="V20" s="153">
        <v>-42.62</v>
      </c>
      <c r="W20" s="156">
        <v>26.427307803887437</v>
      </c>
      <c r="X20" s="19"/>
      <c r="Y20" s="128"/>
    </row>
    <row r="21">
      <c r="A21" s="376" t="s">
        <v>1542</v>
      </c>
      <c r="B21" s="19"/>
      <c r="C21" s="156">
        <v>699.87</v>
      </c>
      <c r="D21" s="19"/>
      <c r="E21" s="156">
        <v>31.17</v>
      </c>
      <c r="F21" s="19"/>
      <c r="G21" s="153">
        <v>26.0099995136261</v>
      </c>
      <c r="H21" s="185">
        <v>262.0</v>
      </c>
      <c r="I21" s="19"/>
      <c r="J21" s="157">
        <v>160.48</v>
      </c>
      <c r="K21" s="157">
        <v>22.22</v>
      </c>
      <c r="L21" s="157">
        <v>26.77</v>
      </c>
      <c r="M21" s="157">
        <v>20.93</v>
      </c>
      <c r="N21" s="157">
        <v>2.0</v>
      </c>
      <c r="O21" s="157">
        <v>235.0</v>
      </c>
      <c r="P21" s="157">
        <v>227.5</v>
      </c>
      <c r="Q21" s="186">
        <v>190.5</v>
      </c>
      <c r="R21" s="19"/>
      <c r="S21" s="186">
        <v>11.0</v>
      </c>
      <c r="T21" s="19"/>
      <c r="U21" s="157">
        <v>5.0</v>
      </c>
      <c r="V21" s="153">
        <v>-57.69</v>
      </c>
      <c r="W21" s="156">
        <v>25.91770179948586</v>
      </c>
      <c r="X21" s="19"/>
      <c r="Y21" s="128"/>
    </row>
    <row r="22">
      <c r="A22" s="170" t="s">
        <v>43</v>
      </c>
      <c r="B22" s="19"/>
      <c r="C22" s="177">
        <v>8949.34</v>
      </c>
      <c r="D22" s="19"/>
      <c r="E22" s="177">
        <v>1031.79</v>
      </c>
      <c r="F22" s="19"/>
      <c r="G22" s="174">
        <v>1413.8400999484961</v>
      </c>
      <c r="H22" s="170">
        <v>4929.0</v>
      </c>
      <c r="I22" s="19"/>
      <c r="J22" s="178">
        <v>783.95</v>
      </c>
      <c r="K22" s="178">
        <v>61.95</v>
      </c>
      <c r="L22" s="178">
        <v>66.05</v>
      </c>
      <c r="M22" s="178">
        <v>44.67</v>
      </c>
      <c r="N22" s="178">
        <v>323.0</v>
      </c>
      <c r="O22" s="178">
        <v>2120.0</v>
      </c>
      <c r="P22" s="178">
        <v>1880.0</v>
      </c>
      <c r="Q22" s="193">
        <v>1519.0</v>
      </c>
      <c r="R22" s="19"/>
      <c r="S22" s="193">
        <v>115.0</v>
      </c>
      <c r="T22" s="19"/>
      <c r="U22" s="178">
        <v>84.0</v>
      </c>
      <c r="V22" s="174">
        <v>-244.62</v>
      </c>
      <c r="W22" s="177">
        <v>27.8060585136989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94034.25857142857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1303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87498.65934285714</v>
      </c>
      <c r="E2" s="3"/>
      <c r="F2" s="136">
        <v>0.07469370705398076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1543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1544</v>
      </c>
      <c r="B5" s="19"/>
      <c r="C5" s="150">
        <v>125061.24</v>
      </c>
      <c r="D5" s="19"/>
      <c r="E5" s="150">
        <v>35017.1472</v>
      </c>
      <c r="F5" s="19"/>
      <c r="G5" s="151">
        <v>0.016006604513638112</v>
      </c>
      <c r="H5" s="152">
        <v>-0.009801737580752952</v>
      </c>
      <c r="I5" s="19"/>
      <c r="J5" s="151">
        <v>0.2898691073269384</v>
      </c>
      <c r="K5" s="151">
        <v>0.28988486360762133</v>
      </c>
      <c r="L5" s="151">
        <v>1.57562806829678E-5</v>
      </c>
      <c r="M5" s="151">
        <v>0.22785357397703718</v>
      </c>
      <c r="N5" s="151">
        <v>0.5177384375846585</v>
      </c>
      <c r="O5" s="153">
        <v>58.74177548144669</v>
      </c>
      <c r="P5" s="154">
        <v>34.3446919079436</v>
      </c>
      <c r="Q5" s="155">
        <v>7.01949700046147</v>
      </c>
      <c r="R5" s="19"/>
      <c r="S5" s="156">
        <v>8633.78</v>
      </c>
      <c r="T5" s="19"/>
      <c r="U5" s="157">
        <v>19152.53383211</v>
      </c>
      <c r="V5" s="153">
        <v>13074.74</v>
      </c>
      <c r="W5" s="156">
        <v>11801.959</v>
      </c>
      <c r="X5" s="19"/>
      <c r="Y5" s="128"/>
    </row>
    <row r="6">
      <c r="A6" s="376" t="s">
        <v>1545</v>
      </c>
      <c r="B6" s="19"/>
      <c r="C6" s="150">
        <v>116714.17</v>
      </c>
      <c r="D6" s="19"/>
      <c r="E6" s="150">
        <v>32679.9676</v>
      </c>
      <c r="F6" s="19"/>
      <c r="G6" s="151">
        <v>0.03291349444300093</v>
      </c>
      <c r="H6" s="152">
        <v>-0.01087438970261873</v>
      </c>
      <c r="I6" s="19"/>
      <c r="J6" s="151">
        <v>0.3009839336560419</v>
      </c>
      <c r="K6" s="151">
        <v>0.30407448384373553</v>
      </c>
      <c r="L6" s="151">
        <v>0.0030905501876935765</v>
      </c>
      <c r="M6" s="151">
        <v>0.22911569263612122</v>
      </c>
      <c r="N6" s="151">
        <v>0.5331901764798568</v>
      </c>
      <c r="O6" s="153">
        <v>59.51767975522692</v>
      </c>
      <c r="P6" s="154">
        <v>28.4372142966713</v>
      </c>
      <c r="Q6" s="155">
        <v>5.86383836058024</v>
      </c>
      <c r="R6" s="19"/>
      <c r="S6" s="156">
        <v>5007.33</v>
      </c>
      <c r="T6" s="19"/>
      <c r="U6" s="157">
        <v>9590.79780798</v>
      </c>
      <c r="V6" s="153">
        <v>10289.22</v>
      </c>
      <c r="W6" s="156">
        <v>10843.5769</v>
      </c>
      <c r="X6" s="19"/>
      <c r="Y6" s="128"/>
    </row>
    <row r="7">
      <c r="A7" s="376" t="s">
        <v>1546</v>
      </c>
      <c r="B7" s="19"/>
      <c r="C7" s="150">
        <v>87896.48</v>
      </c>
      <c r="D7" s="19"/>
      <c r="E7" s="150">
        <v>24611.0144</v>
      </c>
      <c r="F7" s="19"/>
      <c r="G7" s="151">
        <v>0.033918371771617335</v>
      </c>
      <c r="H7" s="152">
        <v>2.8506271379703536E-4</v>
      </c>
      <c r="I7" s="19"/>
      <c r="J7" s="151">
        <v>0.299982092570715</v>
      </c>
      <c r="K7" s="151">
        <v>0.2962424320063784</v>
      </c>
      <c r="L7" s="151">
        <v>-0.0037396605643365923</v>
      </c>
      <c r="M7" s="151">
        <v>0.2774302281502058</v>
      </c>
      <c r="N7" s="151">
        <v>0.5736726601565842</v>
      </c>
      <c r="O7" s="153">
        <v>49.380044943820224</v>
      </c>
      <c r="P7" s="154">
        <v>25.9615978422619</v>
      </c>
      <c r="Q7" s="155">
        <v>6.95087136529944</v>
      </c>
      <c r="R7" s="19"/>
      <c r="S7" s="156">
        <v>3224.24</v>
      </c>
      <c r="T7" s="19"/>
      <c r="U7" s="157">
        <v>7444.2853029</v>
      </c>
      <c r="V7" s="153">
        <v>8522.38</v>
      </c>
      <c r="W7" s="156">
        <v>10128.9576</v>
      </c>
      <c r="X7" s="19"/>
      <c r="Y7" s="128"/>
    </row>
    <row r="8">
      <c r="A8" s="376" t="s">
        <v>1547</v>
      </c>
      <c r="B8" s="19"/>
      <c r="C8" s="150">
        <v>82594.03</v>
      </c>
      <c r="D8" s="19"/>
      <c r="E8" s="150">
        <v>23126.3284</v>
      </c>
      <c r="F8" s="19"/>
      <c r="G8" s="151">
        <v>0.09532446307209416</v>
      </c>
      <c r="H8" s="152">
        <v>0.10180623973727422</v>
      </c>
      <c r="I8" s="19"/>
      <c r="J8" s="151">
        <v>0.2572522493453825</v>
      </c>
      <c r="K8" s="151">
        <v>0.270060872438359</v>
      </c>
      <c r="L8" s="151">
        <v>0.012808623092976574</v>
      </c>
      <c r="M8" s="151">
        <v>0.2846777485007088</v>
      </c>
      <c r="N8" s="151">
        <v>0.5547386209390679</v>
      </c>
      <c r="O8" s="153">
        <v>59.037905646890636</v>
      </c>
      <c r="P8" s="154">
        <v>31.1113575757576</v>
      </c>
      <c r="Q8" s="155">
        <v>4.55077987421384</v>
      </c>
      <c r="R8" s="19"/>
      <c r="S8" s="156">
        <v>2798.66</v>
      </c>
      <c r="T8" s="19"/>
      <c r="U8" s="157">
        <v>6784.473199</v>
      </c>
      <c r="V8" s="153">
        <v>6735.1</v>
      </c>
      <c r="W8" s="156">
        <v>5905.7553</v>
      </c>
      <c r="X8" s="19"/>
      <c r="Y8" s="128"/>
    </row>
    <row r="9">
      <c r="A9" s="376" t="s">
        <v>1548</v>
      </c>
      <c r="B9" s="19"/>
      <c r="C9" s="150">
        <v>98004.68</v>
      </c>
      <c r="D9" s="19"/>
      <c r="E9" s="150">
        <v>27441.3104</v>
      </c>
      <c r="F9" s="19"/>
      <c r="G9" s="151">
        <v>0.24101818780425455</v>
      </c>
      <c r="H9" s="152">
        <v>0.20218931101094656</v>
      </c>
      <c r="I9" s="19"/>
      <c r="J9" s="151">
        <v>0.28070455410904865</v>
      </c>
      <c r="K9" s="151">
        <v>0.28137529962854835</v>
      </c>
      <c r="L9" s="151">
        <v>6.707455194996811E-4</v>
      </c>
      <c r="M9" s="151">
        <v>0.2471572061660729</v>
      </c>
      <c r="N9" s="151">
        <v>0.5285325057946212</v>
      </c>
      <c r="O9" s="153">
        <v>55.432511312217194</v>
      </c>
      <c r="P9" s="154">
        <v>32.1480886185925</v>
      </c>
      <c r="Q9" s="155">
        <v>8.18558485095588</v>
      </c>
      <c r="R9" s="19"/>
      <c r="S9" s="156">
        <v>6252.91</v>
      </c>
      <c r="T9" s="19"/>
      <c r="U9" s="157">
        <v>11758.44285039</v>
      </c>
      <c r="V9" s="153">
        <v>11619.23</v>
      </c>
      <c r="W9" s="156">
        <v>11836.7152</v>
      </c>
      <c r="X9" s="19"/>
      <c r="Y9" s="128"/>
    </row>
    <row r="10">
      <c r="A10" s="376" t="s">
        <v>1549</v>
      </c>
      <c r="B10" s="19"/>
      <c r="C10" s="150">
        <v>96092.08</v>
      </c>
      <c r="D10" s="19"/>
      <c r="E10" s="150">
        <v>26905.7824</v>
      </c>
      <c r="F10" s="19"/>
      <c r="G10" s="151">
        <v>0.08718272239414425</v>
      </c>
      <c r="H10" s="152">
        <v>0.06591230551626591</v>
      </c>
      <c r="I10" s="19"/>
      <c r="J10" s="151">
        <v>0.3026307683213851</v>
      </c>
      <c r="K10" s="151">
        <v>0.30678017376666217</v>
      </c>
      <c r="L10" s="151">
        <v>0.004149405445277071</v>
      </c>
      <c r="M10" s="151">
        <v>0.2487086760948457</v>
      </c>
      <c r="N10" s="151">
        <v>0.5554888498615078</v>
      </c>
      <c r="O10" s="153">
        <v>53.59290574456219</v>
      </c>
      <c r="P10" s="154">
        <v>27.9549805378627</v>
      </c>
      <c r="Q10" s="155">
        <v>7.45497311827957</v>
      </c>
      <c r="R10" s="19"/>
      <c r="S10" s="156">
        <v>3310.75</v>
      </c>
      <c r="T10" s="19"/>
      <c r="U10" s="157">
        <v>7491.10087249</v>
      </c>
      <c r="V10" s="153">
        <v>8683.36</v>
      </c>
      <c r="W10" s="156">
        <v>7895.394</v>
      </c>
      <c r="X10" s="19"/>
      <c r="Y10" s="128"/>
    </row>
    <row r="11">
      <c r="A11" s="376" t="s">
        <v>1550</v>
      </c>
      <c r="B11" s="19"/>
      <c r="C11" s="150">
        <v>51877.13</v>
      </c>
      <c r="D11" s="19"/>
      <c r="E11" s="150">
        <v>14525.5964</v>
      </c>
      <c r="F11" s="19"/>
      <c r="G11" s="151">
        <v>0.06681476168925923</v>
      </c>
      <c r="H11" s="152">
        <v>0.00861244019138756</v>
      </c>
      <c r="I11" s="19"/>
      <c r="J11" s="151">
        <v>0.30112884039652926</v>
      </c>
      <c r="K11" s="151">
        <v>0.33448839016344967</v>
      </c>
      <c r="L11" s="151">
        <v>0.03335954976692041</v>
      </c>
      <c r="M11" s="151">
        <v>0.3187697237684506</v>
      </c>
      <c r="N11" s="151">
        <v>0.6532581139319003</v>
      </c>
      <c r="O11" s="153">
        <v>44.91526406926407</v>
      </c>
      <c r="P11" s="154">
        <v>28.6080588235294</v>
      </c>
      <c r="Q11" s="155">
        <v>5.90714627151052</v>
      </c>
      <c r="R11" s="19"/>
      <c r="S11" s="156">
        <v>1914.7</v>
      </c>
      <c r="T11" s="19"/>
      <c r="U11" s="157">
        <v>4719.91663386</v>
      </c>
      <c r="V11" s="153">
        <v>4061.69</v>
      </c>
      <c r="W11" s="156">
        <v>7579.7386</v>
      </c>
      <c r="X11" s="19"/>
      <c r="Y11" s="128"/>
    </row>
    <row r="12">
      <c r="A12" s="170" t="s">
        <v>43</v>
      </c>
      <c r="B12" s="19"/>
      <c r="C12" s="171">
        <v>658239.81</v>
      </c>
      <c r="D12" s="19"/>
      <c r="E12" s="171">
        <v>184307.1468</v>
      </c>
      <c r="F12" s="19"/>
      <c r="G12" s="172">
        <v>0.07469370705398076</v>
      </c>
      <c r="H12" s="173">
        <v>0.043726235741444866</v>
      </c>
      <c r="I12" s="19"/>
      <c r="J12" s="172">
        <v>0.29048353972999597</v>
      </c>
      <c r="K12" s="172">
        <v>0.29547708942125517</v>
      </c>
      <c r="L12" s="172">
        <v>0.004993549691259178</v>
      </c>
      <c r="M12" s="172">
        <v>0.2549114686636775</v>
      </c>
      <c r="N12" s="172">
        <v>0.5503885580849326</v>
      </c>
      <c r="O12" s="174">
        <v>54.9219699624531</v>
      </c>
      <c r="P12" s="175">
        <v>30.1919586840092</v>
      </c>
      <c r="Q12" s="176">
        <v>6.68112232289951</v>
      </c>
      <c r="R12" s="19"/>
      <c r="S12" s="177">
        <v>31142.37</v>
      </c>
      <c r="T12" s="19"/>
      <c r="U12" s="178">
        <v>66941.55049873</v>
      </c>
      <c r="V12" s="174">
        <v>62985.72</v>
      </c>
      <c r="W12" s="177">
        <v>65992.0966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1551</v>
      </c>
      <c r="B15" s="19"/>
      <c r="C15" s="156">
        <v>2093.22</v>
      </c>
      <c r="D15" s="19"/>
      <c r="E15" s="156">
        <v>549.21</v>
      </c>
      <c r="F15" s="19"/>
      <c r="G15" s="153">
        <v>380.65929936111</v>
      </c>
      <c r="H15" s="185">
        <v>833.0</v>
      </c>
      <c r="I15" s="19"/>
      <c r="J15" s="157">
        <v>136.97</v>
      </c>
      <c r="K15" s="157">
        <v>0.07</v>
      </c>
      <c r="L15" s="157">
        <v>24.89</v>
      </c>
      <c r="M15" s="157">
        <v>14.07</v>
      </c>
      <c r="N15" s="157">
        <v>11.0</v>
      </c>
      <c r="O15" s="157">
        <v>559.0</v>
      </c>
      <c r="P15" s="157">
        <v>522.0</v>
      </c>
      <c r="Q15" s="186">
        <v>537.0</v>
      </c>
      <c r="R15" s="19"/>
      <c r="S15" s="186">
        <v>30.0</v>
      </c>
      <c r="T15" s="19"/>
      <c r="U15" s="157">
        <v>21.0</v>
      </c>
      <c r="V15" s="153">
        <v>-124.48</v>
      </c>
      <c r="W15" s="156">
        <v>29.23521157064308</v>
      </c>
      <c r="X15" s="19"/>
      <c r="Y15" s="128"/>
    </row>
    <row r="16">
      <c r="A16" s="376" t="s">
        <v>1552</v>
      </c>
      <c r="B16" s="19"/>
      <c r="C16" s="156">
        <v>1529.1</v>
      </c>
      <c r="D16" s="19"/>
      <c r="E16" s="156">
        <v>108.41</v>
      </c>
      <c r="F16" s="19"/>
      <c r="G16" s="153">
        <v>73.1379012780636</v>
      </c>
      <c r="H16" s="185">
        <v>464.0</v>
      </c>
      <c r="I16" s="19"/>
      <c r="J16" s="157">
        <v>82.8</v>
      </c>
      <c r="K16" s="157">
        <v>10.82</v>
      </c>
      <c r="L16" s="157">
        <v>2.03</v>
      </c>
      <c r="M16" s="157">
        <v>22.06</v>
      </c>
      <c r="N16" s="157">
        <v>15.0</v>
      </c>
      <c r="O16" s="157">
        <v>540.0</v>
      </c>
      <c r="P16" s="157">
        <v>518.0</v>
      </c>
      <c r="Q16" s="186">
        <v>361.0</v>
      </c>
      <c r="R16" s="19"/>
      <c r="S16" s="186">
        <v>12.0</v>
      </c>
      <c r="T16" s="19"/>
      <c r="U16" s="157">
        <v>23.0</v>
      </c>
      <c r="V16" s="153">
        <v>13.08</v>
      </c>
      <c r="W16" s="156">
        <v>27.21385494402985</v>
      </c>
      <c r="X16" s="19"/>
      <c r="Y16" s="128"/>
    </row>
    <row r="17">
      <c r="A17" s="376" t="s">
        <v>1553</v>
      </c>
      <c r="B17" s="19"/>
      <c r="C17" s="156">
        <v>1296.19</v>
      </c>
      <c r="D17" s="19"/>
      <c r="E17" s="156">
        <v>183.91</v>
      </c>
      <c r="F17" s="19"/>
      <c r="G17" s="153">
        <v>3.57008171081543</v>
      </c>
      <c r="H17" s="185">
        <v>513.0</v>
      </c>
      <c r="I17" s="19"/>
      <c r="J17" s="157">
        <v>32.72</v>
      </c>
      <c r="K17" s="157">
        <v>3.13</v>
      </c>
      <c r="L17" s="157">
        <v>8.61</v>
      </c>
      <c r="M17" s="157">
        <v>-3.73</v>
      </c>
      <c r="N17" s="157">
        <v>-4.0</v>
      </c>
      <c r="O17" s="157">
        <v>378.0</v>
      </c>
      <c r="P17" s="157">
        <v>506.5</v>
      </c>
      <c r="Q17" s="186">
        <v>304.0</v>
      </c>
      <c r="R17" s="19"/>
      <c r="S17" s="186">
        <v>17.0</v>
      </c>
      <c r="T17" s="19"/>
      <c r="U17" s="157">
        <v>14.0</v>
      </c>
      <c r="V17" s="153">
        <v>-4.37</v>
      </c>
      <c r="W17" s="156">
        <v>25.83445120097294</v>
      </c>
      <c r="X17" s="19"/>
      <c r="Y17" s="128"/>
    </row>
    <row r="18">
      <c r="A18" s="376" t="s">
        <v>1554</v>
      </c>
      <c r="B18" s="19"/>
      <c r="C18" s="156">
        <v>939.84</v>
      </c>
      <c r="D18" s="19"/>
      <c r="E18" s="156">
        <v>129.49</v>
      </c>
      <c r="F18" s="19"/>
      <c r="G18" s="153">
        <v>678.427509874106</v>
      </c>
      <c r="H18" s="185">
        <v>1367.0</v>
      </c>
      <c r="I18" s="19"/>
      <c r="J18" s="157">
        <v>72.62</v>
      </c>
      <c r="K18" s="157">
        <v>2.76</v>
      </c>
      <c r="L18" s="157">
        <v>6.17</v>
      </c>
      <c r="M18" s="157">
        <v>8.83</v>
      </c>
      <c r="N18" s="157">
        <v>284.0</v>
      </c>
      <c r="O18" s="157">
        <v>296.0</v>
      </c>
      <c r="P18" s="157">
        <v>336.5</v>
      </c>
      <c r="Q18" s="186">
        <v>124.5</v>
      </c>
      <c r="R18" s="19"/>
      <c r="S18" s="186">
        <v>11.0</v>
      </c>
      <c r="T18" s="19"/>
      <c r="U18" s="157">
        <v>14.0</v>
      </c>
      <c r="V18" s="153">
        <v>-38.53</v>
      </c>
      <c r="W18" s="156">
        <v>32.58335835638088</v>
      </c>
      <c r="X18" s="19"/>
      <c r="Y18" s="128"/>
    </row>
    <row r="19">
      <c r="A19" s="376" t="s">
        <v>1555</v>
      </c>
      <c r="B19" s="19"/>
      <c r="C19" s="156">
        <v>789.17</v>
      </c>
      <c r="D19" s="19"/>
      <c r="E19" s="156">
        <v>0.0</v>
      </c>
      <c r="F19" s="19"/>
      <c r="G19" s="153">
        <v>252.035308210775</v>
      </c>
      <c r="H19" s="185">
        <v>434.0</v>
      </c>
      <c r="I19" s="19"/>
      <c r="J19" s="157">
        <v>115.2</v>
      </c>
      <c r="K19" s="157">
        <v>16.07</v>
      </c>
      <c r="L19" s="157">
        <v>-14.42</v>
      </c>
      <c r="M19" s="157">
        <v>-15.5</v>
      </c>
      <c r="N19" s="157">
        <v>9.0</v>
      </c>
      <c r="O19" s="157">
        <v>417.0</v>
      </c>
      <c r="P19" s="157">
        <v>463.0</v>
      </c>
      <c r="Q19" s="186">
        <v>471.0</v>
      </c>
      <c r="R19" s="19"/>
      <c r="S19" s="186">
        <v>27.0</v>
      </c>
      <c r="T19" s="19"/>
      <c r="U19" s="157">
        <v>28.0</v>
      </c>
      <c r="V19" s="153">
        <v>-5.08</v>
      </c>
      <c r="W19" s="156">
        <v>27.370999440089587</v>
      </c>
      <c r="X19" s="19"/>
      <c r="Y19" s="128"/>
    </row>
    <row r="20">
      <c r="A20" s="376" t="s">
        <v>1556</v>
      </c>
      <c r="B20" s="19"/>
      <c r="C20" s="156">
        <v>2185.06</v>
      </c>
      <c r="D20" s="19"/>
      <c r="E20" s="156">
        <v>29.6</v>
      </c>
      <c r="F20" s="19"/>
      <c r="G20" s="153">
        <v>0.0</v>
      </c>
      <c r="H20" s="185">
        <v>1211.0</v>
      </c>
      <c r="I20" s="19"/>
      <c r="J20" s="157">
        <v>239.81</v>
      </c>
      <c r="K20" s="157">
        <v>7.18</v>
      </c>
      <c r="L20" s="157">
        <v>15.65</v>
      </c>
      <c r="M20" s="157">
        <v>7.97</v>
      </c>
      <c r="N20" s="157">
        <v>6.0</v>
      </c>
      <c r="O20" s="157">
        <v>384.0</v>
      </c>
      <c r="P20" s="157">
        <v>360.0</v>
      </c>
      <c r="Q20" s="186">
        <v>199.0</v>
      </c>
      <c r="R20" s="19"/>
      <c r="S20" s="186">
        <v>16.0</v>
      </c>
      <c r="T20" s="19"/>
      <c r="U20" s="157">
        <v>9.0</v>
      </c>
      <c r="V20" s="153">
        <v>-43.32</v>
      </c>
      <c r="W20" s="156">
        <v>26.43193718732629</v>
      </c>
      <c r="X20" s="19"/>
      <c r="Y20" s="128"/>
    </row>
    <row r="21">
      <c r="A21" s="376" t="s">
        <v>1557</v>
      </c>
      <c r="B21" s="19"/>
      <c r="C21" s="156">
        <v>753.4</v>
      </c>
      <c r="D21" s="19"/>
      <c r="E21" s="156">
        <v>31.17</v>
      </c>
      <c r="F21" s="19"/>
      <c r="G21" s="153">
        <v>26.0099995136261</v>
      </c>
      <c r="H21" s="185">
        <v>267.0</v>
      </c>
      <c r="I21" s="19"/>
      <c r="J21" s="157">
        <v>166.85</v>
      </c>
      <c r="K21" s="157">
        <v>24.22</v>
      </c>
      <c r="L21" s="157">
        <v>26.77</v>
      </c>
      <c r="M21" s="157">
        <v>20.93</v>
      </c>
      <c r="N21" s="157">
        <v>2.0</v>
      </c>
      <c r="O21" s="157">
        <v>309.0</v>
      </c>
      <c r="P21" s="157">
        <v>360.5</v>
      </c>
      <c r="Q21" s="186">
        <v>260.0</v>
      </c>
      <c r="R21" s="19"/>
      <c r="S21" s="186">
        <v>16.0</v>
      </c>
      <c r="T21" s="19"/>
      <c r="U21" s="157">
        <v>10.0</v>
      </c>
      <c r="V21" s="153">
        <v>-74.71</v>
      </c>
      <c r="W21" s="156">
        <v>25.846572139303483</v>
      </c>
      <c r="X21" s="19"/>
      <c r="Y21" s="128"/>
    </row>
    <row r="22">
      <c r="A22" s="170" t="s">
        <v>43</v>
      </c>
      <c r="B22" s="19"/>
      <c r="C22" s="177">
        <v>9585.98</v>
      </c>
      <c r="D22" s="19"/>
      <c r="E22" s="177">
        <v>1031.79</v>
      </c>
      <c r="F22" s="19"/>
      <c r="G22" s="174">
        <v>1413.8400999484961</v>
      </c>
      <c r="H22" s="170">
        <v>5089.0</v>
      </c>
      <c r="I22" s="19"/>
      <c r="J22" s="178">
        <v>846.97</v>
      </c>
      <c r="K22" s="178">
        <v>64.25</v>
      </c>
      <c r="L22" s="178">
        <v>69.7</v>
      </c>
      <c r="M22" s="178">
        <v>54.63</v>
      </c>
      <c r="N22" s="178">
        <v>323.0</v>
      </c>
      <c r="O22" s="178">
        <v>2883.0</v>
      </c>
      <c r="P22" s="178">
        <v>3066.5</v>
      </c>
      <c r="Q22" s="193">
        <v>2256.5</v>
      </c>
      <c r="R22" s="19"/>
      <c r="S22" s="193">
        <v>129.0</v>
      </c>
      <c r="T22" s="19"/>
      <c r="U22" s="178">
        <v>119.0</v>
      </c>
      <c r="V22" s="174">
        <v>-277.41</v>
      </c>
      <c r="W22" s="177">
        <v>27.7467862468578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99578.28714285714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1303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92864.48322857142</v>
      </c>
      <c r="E2" s="3"/>
      <c r="F2" s="136">
        <v>0.0722967886200447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1558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1559</v>
      </c>
      <c r="B5" s="19"/>
      <c r="C5" s="150">
        <v>133834.72</v>
      </c>
      <c r="D5" s="19"/>
      <c r="E5" s="150">
        <v>36032.42461538462</v>
      </c>
      <c r="F5" s="19"/>
      <c r="G5" s="151">
        <v>0.01699549341518604</v>
      </c>
      <c r="H5" s="152">
        <v>-0.0035505430242272346</v>
      </c>
      <c r="I5" s="19"/>
      <c r="J5" s="151">
        <v>0.2912346661613668</v>
      </c>
      <c r="K5" s="151">
        <v>0.29103303014344856</v>
      </c>
      <c r="L5" s="151">
        <v>-2.016360179182203E-4</v>
      </c>
      <c r="M5" s="151">
        <v>0.22519913890805016</v>
      </c>
      <c r="N5" s="151">
        <v>0.5162321690514987</v>
      </c>
      <c r="O5" s="153">
        <v>59.35020842572062</v>
      </c>
      <c r="P5" s="154">
        <v>34.1443123543124</v>
      </c>
      <c r="Q5" s="155">
        <v>7.08021773384902</v>
      </c>
      <c r="R5" s="19"/>
      <c r="S5" s="156">
        <v>9191.79</v>
      </c>
      <c r="T5" s="19"/>
      <c r="U5" s="157">
        <v>20369.13711329</v>
      </c>
      <c r="V5" s="153">
        <v>13910.2</v>
      </c>
      <c r="W5" s="156">
        <v>9140.516</v>
      </c>
      <c r="X5" s="19"/>
      <c r="Y5" s="128"/>
    </row>
    <row r="6">
      <c r="A6" s="376" t="s">
        <v>1560</v>
      </c>
      <c r="B6" s="19"/>
      <c r="C6" s="150">
        <v>123913.47</v>
      </c>
      <c r="D6" s="19"/>
      <c r="E6" s="150">
        <v>33361.318846153845</v>
      </c>
      <c r="F6" s="19"/>
      <c r="G6" s="151">
        <v>0.032428151713770365</v>
      </c>
      <c r="H6" s="152">
        <v>-0.011306532663316583</v>
      </c>
      <c r="I6" s="19"/>
      <c r="J6" s="151">
        <v>0.3019712868988335</v>
      </c>
      <c r="K6" s="151">
        <v>0.30495065871369753</v>
      </c>
      <c r="L6" s="151">
        <v>0.0029793718148640336</v>
      </c>
      <c r="M6" s="151">
        <v>0.22711282962215487</v>
      </c>
      <c r="N6" s="151">
        <v>0.5320634883358524</v>
      </c>
      <c r="O6" s="153">
        <v>60.06469704314106</v>
      </c>
      <c r="P6" s="154">
        <v>28.4662739965096</v>
      </c>
      <c r="Q6" s="155">
        <v>5.8662863972186</v>
      </c>
      <c r="R6" s="19"/>
      <c r="S6" s="156">
        <v>5265.63</v>
      </c>
      <c r="T6" s="19"/>
      <c r="U6" s="157">
        <v>10137.39841154</v>
      </c>
      <c r="V6" s="153">
        <v>10829.93</v>
      </c>
      <c r="W6" s="156">
        <v>8564.2237</v>
      </c>
      <c r="X6" s="19"/>
      <c r="Y6" s="128"/>
    </row>
    <row r="7">
      <c r="A7" s="376" t="s">
        <v>1561</v>
      </c>
      <c r="B7" s="19"/>
      <c r="C7" s="150">
        <v>93009.49</v>
      </c>
      <c r="D7" s="19"/>
      <c r="E7" s="150">
        <v>25041.01653846154</v>
      </c>
      <c r="F7" s="19"/>
      <c r="G7" s="151">
        <v>0.032099684629065504</v>
      </c>
      <c r="H7" s="152">
        <v>0.004592112371690978</v>
      </c>
      <c r="I7" s="19"/>
      <c r="J7" s="151">
        <v>0.30083790374509095</v>
      </c>
      <c r="K7" s="151">
        <v>0.29767763268027814</v>
      </c>
      <c r="L7" s="151">
        <v>-0.0031602710648128488</v>
      </c>
      <c r="M7" s="151">
        <v>0.2737108041340728</v>
      </c>
      <c r="N7" s="151">
        <v>0.5713884368143509</v>
      </c>
      <c r="O7" s="153">
        <v>49.89779506437768</v>
      </c>
      <c r="P7" s="154">
        <v>25.7771608218208</v>
      </c>
      <c r="Q7" s="155">
        <v>6.83965485921889</v>
      </c>
      <c r="R7" s="19"/>
      <c r="S7" s="156">
        <v>3390.7</v>
      </c>
      <c r="T7" s="19"/>
      <c r="U7" s="157">
        <v>7853.95607876</v>
      </c>
      <c r="V7" s="153">
        <v>8923.58</v>
      </c>
      <c r="W7" s="156">
        <v>8480.7791</v>
      </c>
      <c r="X7" s="19"/>
      <c r="Y7" s="128"/>
    </row>
    <row r="8">
      <c r="A8" s="376" t="s">
        <v>1562</v>
      </c>
      <c r="B8" s="19"/>
      <c r="C8" s="150">
        <v>85950.1</v>
      </c>
      <c r="D8" s="19"/>
      <c r="E8" s="150">
        <v>23140.41153846154</v>
      </c>
      <c r="F8" s="19"/>
      <c r="G8" s="151">
        <v>0.09114310825909049</v>
      </c>
      <c r="H8" s="152">
        <v>0.10172820109976434</v>
      </c>
      <c r="I8" s="19"/>
      <c r="J8" s="151">
        <v>0.25788067727669894</v>
      </c>
      <c r="K8" s="151">
        <v>0.2697286937420666</v>
      </c>
      <c r="L8" s="151">
        <v>0.011848016465367695</v>
      </c>
      <c r="M8" s="151">
        <v>0.284941989596289</v>
      </c>
      <c r="N8" s="151">
        <v>0.5546706833383557</v>
      </c>
      <c r="O8" s="153">
        <v>58.91028101439342</v>
      </c>
      <c r="P8" s="154">
        <v>31.2119344413666</v>
      </c>
      <c r="Q8" s="155">
        <v>4.57085885885886</v>
      </c>
      <c r="R8" s="19"/>
      <c r="S8" s="156">
        <v>2937.24</v>
      </c>
      <c r="T8" s="19"/>
      <c r="U8" s="157">
        <v>7140.20619676</v>
      </c>
      <c r="V8" s="153">
        <v>7043.08</v>
      </c>
      <c r="W8" s="156">
        <v>5027.9629</v>
      </c>
      <c r="X8" s="19"/>
      <c r="Y8" s="128"/>
    </row>
    <row r="9">
      <c r="A9" s="376" t="s">
        <v>1563</v>
      </c>
      <c r="B9" s="19"/>
      <c r="C9" s="150">
        <v>103556.76</v>
      </c>
      <c r="D9" s="19"/>
      <c r="E9" s="150">
        <v>27880.666153846152</v>
      </c>
      <c r="F9" s="19"/>
      <c r="G9" s="151">
        <v>0.22625361830735993</v>
      </c>
      <c r="H9" s="152">
        <v>0.1969558599695586</v>
      </c>
      <c r="I9" s="19"/>
      <c r="J9" s="151">
        <v>0.28192857713972513</v>
      </c>
      <c r="K9" s="151">
        <v>0.2830867951063745</v>
      </c>
      <c r="L9" s="151">
        <v>0.0011582179666494007</v>
      </c>
      <c r="M9" s="151">
        <v>0.24528358264588423</v>
      </c>
      <c r="N9" s="151">
        <v>0.5283703777522588</v>
      </c>
      <c r="O9" s="153">
        <v>55.94638573743922</v>
      </c>
      <c r="P9" s="154">
        <v>32.3256186921056</v>
      </c>
      <c r="Q9" s="155">
        <v>8.22018767217631</v>
      </c>
      <c r="R9" s="19"/>
      <c r="S9" s="156">
        <v>6525.97</v>
      </c>
      <c r="T9" s="19"/>
      <c r="U9" s="157">
        <v>12293.64068042</v>
      </c>
      <c r="V9" s="153">
        <v>12169.7</v>
      </c>
      <c r="W9" s="156">
        <v>10097.2603</v>
      </c>
      <c r="X9" s="19"/>
      <c r="Y9" s="128"/>
    </row>
    <row r="10">
      <c r="A10" s="376" t="s">
        <v>1564</v>
      </c>
      <c r="B10" s="19"/>
      <c r="C10" s="150">
        <v>101712.87</v>
      </c>
      <c r="D10" s="19"/>
      <c r="E10" s="150">
        <v>27384.23423076923</v>
      </c>
      <c r="F10" s="19"/>
      <c r="G10" s="151">
        <v>0.08969544241393673</v>
      </c>
      <c r="H10" s="152">
        <v>0.06673813990887162</v>
      </c>
      <c r="I10" s="19"/>
      <c r="J10" s="151">
        <v>0.3026608137200337</v>
      </c>
      <c r="K10" s="151">
        <v>0.30691100841024344</v>
      </c>
      <c r="L10" s="151">
        <v>0.004250194690209803</v>
      </c>
      <c r="M10" s="151">
        <v>0.24788256884305793</v>
      </c>
      <c r="N10" s="151">
        <v>0.5547935772533014</v>
      </c>
      <c r="O10" s="153">
        <v>53.759445031712474</v>
      </c>
      <c r="P10" s="154">
        <v>28.2576409743076</v>
      </c>
      <c r="Q10" s="155">
        <v>7.82678359600068</v>
      </c>
      <c r="R10" s="19"/>
      <c r="S10" s="156">
        <v>3512.47</v>
      </c>
      <c r="T10" s="19"/>
      <c r="U10" s="157">
        <v>7926.90718174</v>
      </c>
      <c r="V10" s="153">
        <v>9201.55</v>
      </c>
      <c r="W10" s="156">
        <v>5955.3801</v>
      </c>
      <c r="X10" s="19"/>
      <c r="Y10" s="128"/>
    </row>
    <row r="11">
      <c r="A11" s="376" t="s">
        <v>1565</v>
      </c>
      <c r="B11" s="19"/>
      <c r="C11" s="150">
        <v>55070.6</v>
      </c>
      <c r="D11" s="19"/>
      <c r="E11" s="150">
        <v>14826.7</v>
      </c>
      <c r="F11" s="19"/>
      <c r="G11" s="151">
        <v>0.06408336190582763</v>
      </c>
      <c r="H11" s="152">
        <v>0.010379061371841155</v>
      </c>
      <c r="I11" s="19"/>
      <c r="J11" s="151">
        <v>0.3025558101782076</v>
      </c>
      <c r="K11" s="151">
        <v>0.33419102206985213</v>
      </c>
      <c r="L11" s="151">
        <v>0.031635211891644546</v>
      </c>
      <c r="M11" s="151">
        <v>0.31508853725944513</v>
      </c>
      <c r="N11" s="151">
        <v>0.6492795593292973</v>
      </c>
      <c r="O11" s="153">
        <v>45.51289256198347</v>
      </c>
      <c r="P11" s="154">
        <v>28.9602222222222</v>
      </c>
      <c r="Q11" s="155">
        <v>6.09105563052931</v>
      </c>
      <c r="R11" s="19"/>
      <c r="S11" s="156">
        <v>2013.51</v>
      </c>
      <c r="T11" s="19"/>
      <c r="U11" s="157">
        <v>4967.12942394</v>
      </c>
      <c r="V11" s="153">
        <v>4293.43</v>
      </c>
      <c r="W11" s="156">
        <v>6756.8764</v>
      </c>
      <c r="X11" s="19"/>
      <c r="Y11" s="128"/>
    </row>
    <row r="12">
      <c r="A12" s="170" t="s">
        <v>43</v>
      </c>
      <c r="B12" s="19"/>
      <c r="C12" s="171">
        <v>697048.01</v>
      </c>
      <c r="D12" s="19"/>
      <c r="E12" s="171">
        <v>187666.7719230769</v>
      </c>
      <c r="F12" s="19"/>
      <c r="G12" s="172">
        <v>0.0722967886200447</v>
      </c>
      <c r="H12" s="173">
        <v>0.04488100942341479</v>
      </c>
      <c r="I12" s="19"/>
      <c r="J12" s="172">
        <v>0.2914911269885126</v>
      </c>
      <c r="K12" s="172">
        <v>0.29631290719845826</v>
      </c>
      <c r="L12" s="172">
        <v>0.004821780209945653</v>
      </c>
      <c r="M12" s="172">
        <v>0.25277460113543687</v>
      </c>
      <c r="N12" s="172">
        <v>0.5490875083338951</v>
      </c>
      <c r="O12" s="174">
        <v>55.34762664761</v>
      </c>
      <c r="P12" s="175">
        <v>30.2415403399338</v>
      </c>
      <c r="Q12" s="176">
        <v>6.7583832102604</v>
      </c>
      <c r="R12" s="19"/>
      <c r="S12" s="177">
        <v>32837.31</v>
      </c>
      <c r="T12" s="19"/>
      <c r="U12" s="178">
        <v>70688.37508645</v>
      </c>
      <c r="V12" s="174">
        <v>66371.47</v>
      </c>
      <c r="W12" s="177">
        <v>54022.9985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1566</v>
      </c>
      <c r="B15" s="19"/>
      <c r="C15" s="156">
        <v>2296.6</v>
      </c>
      <c r="D15" s="19"/>
      <c r="E15" s="156">
        <v>584.73</v>
      </c>
      <c r="F15" s="19"/>
      <c r="G15" s="153">
        <v>380.65929936111</v>
      </c>
      <c r="H15" s="185">
        <v>889.0</v>
      </c>
      <c r="I15" s="19"/>
      <c r="J15" s="157">
        <v>131.47</v>
      </c>
      <c r="K15" s="157">
        <v>0.07</v>
      </c>
      <c r="L15" s="157">
        <v>24.63</v>
      </c>
      <c r="M15" s="157">
        <v>16.35</v>
      </c>
      <c r="N15" s="157">
        <v>13.0</v>
      </c>
      <c r="O15" s="157">
        <v>369.0</v>
      </c>
      <c r="P15" s="157">
        <v>325.0</v>
      </c>
      <c r="Q15" s="186">
        <v>395.0</v>
      </c>
      <c r="R15" s="19"/>
      <c r="S15" s="186">
        <v>28.0</v>
      </c>
      <c r="T15" s="19"/>
      <c r="U15" s="157">
        <v>18.0</v>
      </c>
      <c r="V15" s="153">
        <v>-117.32</v>
      </c>
      <c r="W15" s="156">
        <v>29.118223508459483</v>
      </c>
      <c r="X15" s="19"/>
      <c r="Y15" s="128"/>
    </row>
    <row r="16">
      <c r="A16" s="376" t="s">
        <v>1567</v>
      </c>
      <c r="B16" s="19"/>
      <c r="C16" s="156">
        <v>1635.97</v>
      </c>
      <c r="D16" s="19"/>
      <c r="E16" s="156">
        <v>126.75</v>
      </c>
      <c r="F16" s="19"/>
      <c r="G16" s="153">
        <v>73.1379012780636</v>
      </c>
      <c r="H16" s="185">
        <v>483.0</v>
      </c>
      <c r="I16" s="19"/>
      <c r="J16" s="157">
        <v>83.79</v>
      </c>
      <c r="K16" s="157">
        <v>14.18</v>
      </c>
      <c r="L16" s="157">
        <v>2.03</v>
      </c>
      <c r="M16" s="157">
        <v>21.3</v>
      </c>
      <c r="N16" s="157">
        <v>12.0</v>
      </c>
      <c r="O16" s="157">
        <v>384.0</v>
      </c>
      <c r="P16" s="157">
        <v>347.0</v>
      </c>
      <c r="Q16" s="186">
        <v>234.0</v>
      </c>
      <c r="R16" s="19"/>
      <c r="S16" s="186">
        <v>9.0</v>
      </c>
      <c r="T16" s="19"/>
      <c r="U16" s="157">
        <v>22.0</v>
      </c>
      <c r="V16" s="153">
        <v>35.02</v>
      </c>
      <c r="W16" s="156">
        <v>27.259350935093508</v>
      </c>
      <c r="X16" s="19"/>
      <c r="Y16" s="128"/>
    </row>
    <row r="17">
      <c r="A17" s="376" t="s">
        <v>1568</v>
      </c>
      <c r="B17" s="19"/>
      <c r="C17" s="156">
        <v>1476.14</v>
      </c>
      <c r="D17" s="19"/>
      <c r="E17" s="156">
        <v>183.91</v>
      </c>
      <c r="F17" s="19"/>
      <c r="G17" s="153">
        <v>3.57008171081543</v>
      </c>
      <c r="H17" s="185">
        <v>543.0</v>
      </c>
      <c r="I17" s="19"/>
      <c r="J17" s="157">
        <v>38.23</v>
      </c>
      <c r="K17" s="157">
        <v>4.23</v>
      </c>
      <c r="L17" s="157">
        <v>7.61</v>
      </c>
      <c r="M17" s="157">
        <v>-0.95</v>
      </c>
      <c r="N17" s="157">
        <v>-4.0</v>
      </c>
      <c r="O17" s="157">
        <v>272.0</v>
      </c>
      <c r="P17" s="157">
        <v>390.0</v>
      </c>
      <c r="Q17" s="186">
        <v>240.0</v>
      </c>
      <c r="R17" s="19"/>
      <c r="S17" s="186">
        <v>13.0</v>
      </c>
      <c r="T17" s="19"/>
      <c r="U17" s="157">
        <v>12.0</v>
      </c>
      <c r="V17" s="153">
        <v>-12.87</v>
      </c>
      <c r="W17" s="156">
        <v>25.688147935779817</v>
      </c>
      <c r="X17" s="19"/>
      <c r="Y17" s="128"/>
    </row>
    <row r="18">
      <c r="A18" s="376" t="s">
        <v>1569</v>
      </c>
      <c r="B18" s="19"/>
      <c r="C18" s="156">
        <v>1060.91</v>
      </c>
      <c r="D18" s="19"/>
      <c r="E18" s="156">
        <v>129.49</v>
      </c>
      <c r="F18" s="19"/>
      <c r="G18" s="153">
        <v>678.427509874106</v>
      </c>
      <c r="H18" s="185">
        <v>1428.0</v>
      </c>
      <c r="I18" s="19"/>
      <c r="J18" s="157">
        <v>70.72</v>
      </c>
      <c r="K18" s="157">
        <v>2.26</v>
      </c>
      <c r="L18" s="157">
        <v>5.92</v>
      </c>
      <c r="M18" s="157">
        <v>8.61</v>
      </c>
      <c r="N18" s="157">
        <v>283.0</v>
      </c>
      <c r="O18" s="157">
        <v>247.0</v>
      </c>
      <c r="P18" s="157">
        <v>274.0</v>
      </c>
      <c r="Q18" s="186">
        <v>84.5</v>
      </c>
      <c r="R18" s="19"/>
      <c r="S18" s="186">
        <v>11.0</v>
      </c>
      <c r="T18" s="19"/>
      <c r="U18" s="157">
        <v>11.0</v>
      </c>
      <c r="V18" s="153">
        <v>-148.44</v>
      </c>
      <c r="W18" s="156">
        <v>32.40858383685801</v>
      </c>
      <c r="X18" s="19"/>
      <c r="Y18" s="128"/>
    </row>
    <row r="19">
      <c r="A19" s="376" t="s">
        <v>1570</v>
      </c>
      <c r="B19" s="19"/>
      <c r="C19" s="156">
        <v>828.47</v>
      </c>
      <c r="D19" s="19"/>
      <c r="E19" s="156">
        <v>0.0</v>
      </c>
      <c r="F19" s="19"/>
      <c r="G19" s="153">
        <v>252.035308210775</v>
      </c>
      <c r="H19" s="185">
        <v>459.0</v>
      </c>
      <c r="I19" s="19"/>
      <c r="J19" s="157">
        <v>124.38</v>
      </c>
      <c r="K19" s="157">
        <v>21.16</v>
      </c>
      <c r="L19" s="157">
        <v>-14.42</v>
      </c>
      <c r="M19" s="157">
        <v>-13.34</v>
      </c>
      <c r="N19" s="157">
        <v>9.0</v>
      </c>
      <c r="O19" s="157">
        <v>326.0</v>
      </c>
      <c r="P19" s="157">
        <v>305.0</v>
      </c>
      <c r="Q19" s="186">
        <v>387.5</v>
      </c>
      <c r="R19" s="19"/>
      <c r="S19" s="186">
        <v>26.0</v>
      </c>
      <c r="T19" s="19"/>
      <c r="U19" s="157">
        <v>26.0</v>
      </c>
      <c r="V19" s="153">
        <v>-4.44</v>
      </c>
      <c r="W19" s="156">
        <v>27.46727731986174</v>
      </c>
      <c r="X19" s="19"/>
      <c r="Y19" s="128"/>
    </row>
    <row r="20">
      <c r="A20" s="376" t="s">
        <v>1571</v>
      </c>
      <c r="B20" s="19"/>
      <c r="C20" s="156">
        <v>2390.75</v>
      </c>
      <c r="D20" s="19"/>
      <c r="E20" s="156">
        <v>29.6</v>
      </c>
      <c r="F20" s="19"/>
      <c r="G20" s="153">
        <v>0.0</v>
      </c>
      <c r="H20" s="185">
        <v>1278.0</v>
      </c>
      <c r="I20" s="19"/>
      <c r="J20" s="157">
        <v>257.08</v>
      </c>
      <c r="K20" s="157">
        <v>7.18</v>
      </c>
      <c r="L20" s="157">
        <v>15.65</v>
      </c>
      <c r="M20" s="157">
        <v>7.97</v>
      </c>
      <c r="N20" s="157">
        <v>6.0</v>
      </c>
      <c r="O20" s="157">
        <v>280.0</v>
      </c>
      <c r="P20" s="157">
        <v>221.5</v>
      </c>
      <c r="Q20" s="186">
        <v>114.0</v>
      </c>
      <c r="R20" s="19"/>
      <c r="S20" s="186">
        <v>15.0</v>
      </c>
      <c r="T20" s="19"/>
      <c r="U20" s="157">
        <v>6.0</v>
      </c>
      <c r="V20" s="153">
        <v>-48.36</v>
      </c>
      <c r="W20" s="156">
        <v>26.456845285001314</v>
      </c>
      <c r="X20" s="19"/>
      <c r="Y20" s="128"/>
    </row>
    <row r="21">
      <c r="A21" s="376" t="s">
        <v>1572</v>
      </c>
      <c r="B21" s="19"/>
      <c r="C21" s="156">
        <v>869.46</v>
      </c>
      <c r="D21" s="19"/>
      <c r="E21" s="156">
        <v>31.17</v>
      </c>
      <c r="F21" s="19"/>
      <c r="G21" s="153">
        <v>26.0099995136261</v>
      </c>
      <c r="H21" s="185">
        <v>278.0</v>
      </c>
      <c r="I21" s="19"/>
      <c r="J21" s="157">
        <v>172.05</v>
      </c>
      <c r="K21" s="157">
        <v>24.84</v>
      </c>
      <c r="L21" s="157">
        <v>26.77</v>
      </c>
      <c r="M21" s="157">
        <v>20.93</v>
      </c>
      <c r="N21" s="157">
        <v>2.0</v>
      </c>
      <c r="O21" s="157">
        <v>251.0</v>
      </c>
      <c r="P21" s="157">
        <v>290.5</v>
      </c>
      <c r="Q21" s="186">
        <v>207.0</v>
      </c>
      <c r="R21" s="19"/>
      <c r="S21" s="186">
        <v>11.0</v>
      </c>
      <c r="T21" s="19"/>
      <c r="U21" s="157">
        <v>7.0</v>
      </c>
      <c r="V21" s="153">
        <v>-67.58</v>
      </c>
      <c r="W21" s="156">
        <v>25.795972871842842</v>
      </c>
      <c r="X21" s="19"/>
      <c r="Y21" s="128"/>
    </row>
    <row r="22">
      <c r="A22" s="170" t="s">
        <v>43</v>
      </c>
      <c r="B22" s="19"/>
      <c r="C22" s="177">
        <v>10558.3</v>
      </c>
      <c r="D22" s="19"/>
      <c r="E22" s="177">
        <v>1085.65</v>
      </c>
      <c r="F22" s="19"/>
      <c r="G22" s="174">
        <v>1413.8400999484961</v>
      </c>
      <c r="H22" s="170">
        <v>5358.0</v>
      </c>
      <c r="I22" s="19"/>
      <c r="J22" s="178">
        <v>877.72</v>
      </c>
      <c r="K22" s="178">
        <v>73.92</v>
      </c>
      <c r="L22" s="178">
        <v>68.19</v>
      </c>
      <c r="M22" s="178">
        <v>60.87</v>
      </c>
      <c r="N22" s="178">
        <v>321.0</v>
      </c>
      <c r="O22" s="178">
        <v>2129.0</v>
      </c>
      <c r="P22" s="178">
        <v>2153.0</v>
      </c>
      <c r="Q22" s="193">
        <v>1662.0</v>
      </c>
      <c r="R22" s="19"/>
      <c r="S22" s="193">
        <v>113.0</v>
      </c>
      <c r="T22" s="19"/>
      <c r="U22" s="178">
        <v>102.0</v>
      </c>
      <c r="V22" s="174">
        <v>-363.99</v>
      </c>
      <c r="W22" s="177">
        <v>27.7056324611118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105533.04571428572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1303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97731.47854285715</v>
      </c>
      <c r="E2" s="3"/>
      <c r="F2" s="136">
        <v>0.07982655422538638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1573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1574</v>
      </c>
      <c r="B5" s="19"/>
      <c r="C5" s="150">
        <v>141627.91</v>
      </c>
      <c r="D5" s="19"/>
      <c r="E5" s="150">
        <v>36718.347037037034</v>
      </c>
      <c r="F5" s="19"/>
      <c r="G5" s="151">
        <v>0.017921462133002147</v>
      </c>
      <c r="H5" s="152">
        <v>7.942811755361397E-4</v>
      </c>
      <c r="I5" s="19"/>
      <c r="J5" s="151">
        <v>0.29174390838641906</v>
      </c>
      <c r="K5" s="151">
        <v>0.29206560910204776</v>
      </c>
      <c r="L5" s="151">
        <v>3.2170071562872036E-4</v>
      </c>
      <c r="M5" s="151">
        <v>0.2242600501553684</v>
      </c>
      <c r="N5" s="151">
        <v>0.5163256592574161</v>
      </c>
      <c r="O5" s="153">
        <v>59.55757359125315</v>
      </c>
      <c r="P5" s="154">
        <v>34.1310380889476</v>
      </c>
      <c r="Q5" s="155">
        <v>7.08738143631436</v>
      </c>
      <c r="R5" s="19"/>
      <c r="S5" s="156">
        <v>9722.33</v>
      </c>
      <c r="T5" s="19"/>
      <c r="U5" s="157">
        <v>21575.55044278</v>
      </c>
      <c r="V5" s="153">
        <v>14753.89</v>
      </c>
      <c r="W5" s="156">
        <v>10493.3453</v>
      </c>
      <c r="X5" s="19"/>
      <c r="Y5" s="128"/>
    </row>
    <row r="6">
      <c r="A6" s="376" t="s">
        <v>1575</v>
      </c>
      <c r="B6" s="19"/>
      <c r="C6" s="150">
        <v>131626.64</v>
      </c>
      <c r="D6" s="19"/>
      <c r="E6" s="150">
        <v>34125.42518518519</v>
      </c>
      <c r="F6" s="19"/>
      <c r="G6" s="151">
        <v>0.04026351553544596</v>
      </c>
      <c r="H6" s="152">
        <v>-0.002589125672176857</v>
      </c>
      <c r="I6" s="19"/>
      <c r="J6" s="151">
        <v>0.3022304603384239</v>
      </c>
      <c r="K6" s="151">
        <v>0.3049010131991518</v>
      </c>
      <c r="L6" s="151">
        <v>0.0026705528607278892</v>
      </c>
      <c r="M6" s="151">
        <v>0.2243793558811499</v>
      </c>
      <c r="N6" s="151">
        <v>0.5292803690803016</v>
      </c>
      <c r="O6" s="153">
        <v>60.68540341171047</v>
      </c>
      <c r="P6" s="154">
        <v>28.5310150891632</v>
      </c>
      <c r="Q6" s="155">
        <v>6.0258000682361</v>
      </c>
      <c r="R6" s="19"/>
      <c r="S6" s="156">
        <v>5583.79</v>
      </c>
      <c r="T6" s="19"/>
      <c r="U6" s="157">
        <v>10725.23398019</v>
      </c>
      <c r="V6" s="153">
        <v>11475.61</v>
      </c>
      <c r="W6" s="156">
        <v>10078.352</v>
      </c>
      <c r="X6" s="19"/>
      <c r="Y6" s="128"/>
    </row>
    <row r="7">
      <c r="A7" s="376" t="s">
        <v>1576</v>
      </c>
      <c r="B7" s="19"/>
      <c r="C7" s="150">
        <v>98662.9</v>
      </c>
      <c r="D7" s="19"/>
      <c r="E7" s="150">
        <v>25579.27037037037</v>
      </c>
      <c r="F7" s="19"/>
      <c r="G7" s="151">
        <v>0.04126753441905709</v>
      </c>
      <c r="H7" s="152">
        <v>0.01729478575116159</v>
      </c>
      <c r="I7" s="19"/>
      <c r="J7" s="151">
        <v>0.3015724248932476</v>
      </c>
      <c r="K7" s="151">
        <v>0.2983965837209326</v>
      </c>
      <c r="L7" s="151">
        <v>-0.0031758411723150242</v>
      </c>
      <c r="M7" s="151">
        <v>0.2697494610436142</v>
      </c>
      <c r="N7" s="151">
        <v>0.5681460447645468</v>
      </c>
      <c r="O7" s="153">
        <v>50.57042542286007</v>
      </c>
      <c r="P7" s="154">
        <v>26.1302765284025</v>
      </c>
      <c r="Q7" s="155">
        <v>6.99409597257926</v>
      </c>
      <c r="R7" s="19"/>
      <c r="S7" s="156">
        <v>3569.46</v>
      </c>
      <c r="T7" s="19"/>
      <c r="U7" s="157">
        <v>8297.06530264</v>
      </c>
      <c r="V7" s="153">
        <v>9483.77</v>
      </c>
      <c r="W7" s="156">
        <v>8278.2746</v>
      </c>
      <c r="X7" s="19"/>
      <c r="Y7" s="128"/>
    </row>
    <row r="8">
      <c r="A8" s="376" t="s">
        <v>1577</v>
      </c>
      <c r="B8" s="19"/>
      <c r="C8" s="150">
        <v>90905.26</v>
      </c>
      <c r="D8" s="19"/>
      <c r="E8" s="150">
        <v>23568.030370370372</v>
      </c>
      <c r="F8" s="19"/>
      <c r="G8" s="151">
        <v>0.10824928018162475</v>
      </c>
      <c r="H8" s="152">
        <v>0.10893328307576329</v>
      </c>
      <c r="I8" s="19"/>
      <c r="J8" s="151">
        <v>0.2598680208383981</v>
      </c>
      <c r="K8" s="151">
        <v>0.271564096511027</v>
      </c>
      <c r="L8" s="151">
        <v>0.011696075672628845</v>
      </c>
      <c r="M8" s="151">
        <v>0.2794686193076176</v>
      </c>
      <c r="N8" s="151">
        <v>0.5510327158186445</v>
      </c>
      <c r="O8" s="153">
        <v>59.727503285151116</v>
      </c>
      <c r="P8" s="154">
        <v>31.4209292132369</v>
      </c>
      <c r="Q8" s="155">
        <v>4.75130011454754</v>
      </c>
      <c r="R8" s="19"/>
      <c r="S8" s="156">
        <v>3086.07</v>
      </c>
      <c r="T8" s="19"/>
      <c r="U8" s="157">
        <v>7497.68621759</v>
      </c>
      <c r="V8" s="153">
        <v>7402.95</v>
      </c>
      <c r="W8" s="156">
        <v>4932.9459</v>
      </c>
      <c r="X8" s="19"/>
      <c r="Y8" s="128"/>
    </row>
    <row r="9">
      <c r="A9" s="376" t="s">
        <v>1578</v>
      </c>
      <c r="B9" s="19"/>
      <c r="C9" s="150">
        <v>109371.83</v>
      </c>
      <c r="D9" s="19"/>
      <c r="E9" s="150">
        <v>28355.65962962963</v>
      </c>
      <c r="F9" s="19"/>
      <c r="G9" s="151">
        <v>0.22713841627409684</v>
      </c>
      <c r="H9" s="152">
        <v>0.2009251228678809</v>
      </c>
      <c r="I9" s="19"/>
      <c r="J9" s="151">
        <v>0.2827362402183451</v>
      </c>
      <c r="K9" s="151">
        <v>0.28394299153630326</v>
      </c>
      <c r="L9" s="151">
        <v>0.0012067513179581982</v>
      </c>
      <c r="M9" s="151">
        <v>0.2450909306354296</v>
      </c>
      <c r="N9" s="151">
        <v>0.5290339221717328</v>
      </c>
      <c r="O9" s="153">
        <v>56.40630737493554</v>
      </c>
      <c r="P9" s="154">
        <v>32.3099882491187</v>
      </c>
      <c r="Q9" s="155">
        <v>8.14148745519713</v>
      </c>
      <c r="R9" s="19"/>
      <c r="S9" s="156">
        <v>6835.11</v>
      </c>
      <c r="T9" s="19"/>
      <c r="U9" s="157">
        <v>13035.48441848</v>
      </c>
      <c r="V9" s="153">
        <v>12882.92</v>
      </c>
      <c r="W9" s="156">
        <v>10203.7872</v>
      </c>
      <c r="X9" s="19"/>
      <c r="Y9" s="128"/>
    </row>
    <row r="10">
      <c r="A10" s="376" t="s">
        <v>1579</v>
      </c>
      <c r="B10" s="19"/>
      <c r="C10" s="150">
        <v>108046.63</v>
      </c>
      <c r="D10" s="19"/>
      <c r="E10" s="150">
        <v>28012.08925925926</v>
      </c>
      <c r="F10" s="19"/>
      <c r="G10" s="151">
        <v>0.10205205810979337</v>
      </c>
      <c r="H10" s="152">
        <v>0.08425096030729834</v>
      </c>
      <c r="I10" s="19"/>
      <c r="J10" s="151">
        <v>0.3037362664619896</v>
      </c>
      <c r="K10" s="151">
        <v>0.3076275382212291</v>
      </c>
      <c r="L10" s="151">
        <v>0.0038912717592395063</v>
      </c>
      <c r="M10" s="151">
        <v>0.24505186510675991</v>
      </c>
      <c r="N10" s="151">
        <v>0.552679403327989</v>
      </c>
      <c r="O10" s="153">
        <v>54.349411468812875</v>
      </c>
      <c r="P10" s="154">
        <v>28.5207433489828</v>
      </c>
      <c r="Q10" s="155">
        <v>7.95616487455197</v>
      </c>
      <c r="R10" s="19"/>
      <c r="S10" s="156">
        <v>3716.65</v>
      </c>
      <c r="T10" s="19"/>
      <c r="U10" s="157">
        <v>8386.73500185</v>
      </c>
      <c r="V10" s="153">
        <v>9796.93</v>
      </c>
      <c r="W10" s="156">
        <v>7399.851</v>
      </c>
      <c r="X10" s="19"/>
      <c r="Y10" s="128"/>
    </row>
    <row r="11">
      <c r="A11" s="376" t="s">
        <v>1580</v>
      </c>
      <c r="B11" s="19"/>
      <c r="C11" s="150">
        <v>58490.15</v>
      </c>
      <c r="D11" s="19"/>
      <c r="E11" s="150">
        <v>15164.112962962963</v>
      </c>
      <c r="F11" s="19"/>
      <c r="G11" s="151">
        <v>0.07308837945887053</v>
      </c>
      <c r="H11" s="152">
        <v>0.015053763440860216</v>
      </c>
      <c r="I11" s="19"/>
      <c r="J11" s="151">
        <v>0.30156735792265876</v>
      </c>
      <c r="K11" s="151">
        <v>0.33170793372901247</v>
      </c>
      <c r="L11" s="151">
        <v>0.03014057580635372</v>
      </c>
      <c r="M11" s="151">
        <v>0.3071952525339737</v>
      </c>
      <c r="N11" s="151">
        <v>0.6389031862629861</v>
      </c>
      <c r="O11" s="153">
        <v>46.237272727272725</v>
      </c>
      <c r="P11" s="154">
        <v>29.2801007994439</v>
      </c>
      <c r="Q11" s="155">
        <v>6.12802189988623</v>
      </c>
      <c r="R11" s="19"/>
      <c r="S11" s="156">
        <v>2110.27</v>
      </c>
      <c r="T11" s="19"/>
      <c r="U11" s="157">
        <v>5227.77397596</v>
      </c>
      <c r="V11" s="153">
        <v>4592.68</v>
      </c>
      <c r="W11" s="156">
        <v>6838.9196</v>
      </c>
      <c r="X11" s="19"/>
      <c r="Y11" s="128"/>
    </row>
    <row r="12">
      <c r="A12" s="170" t="s">
        <v>43</v>
      </c>
      <c r="B12" s="19"/>
      <c r="C12" s="171">
        <v>738731.32</v>
      </c>
      <c r="D12" s="19"/>
      <c r="E12" s="171">
        <v>191522.93481481483</v>
      </c>
      <c r="F12" s="19"/>
      <c r="G12" s="172">
        <v>0.07982655422538638</v>
      </c>
      <c r="H12" s="173">
        <v>0.0535150154150649</v>
      </c>
      <c r="I12" s="19"/>
      <c r="J12" s="172">
        <v>0.29220071513957196</v>
      </c>
      <c r="K12" s="172">
        <v>0.29688756799968896</v>
      </c>
      <c r="L12" s="172">
        <v>0.004686852860116991</v>
      </c>
      <c r="M12" s="172">
        <v>0.24984209780086217</v>
      </c>
      <c r="N12" s="172">
        <v>0.5467296658005512</v>
      </c>
      <c r="O12" s="174">
        <v>55.9136633363609</v>
      </c>
      <c r="P12" s="175">
        <v>30.370213833037</v>
      </c>
      <c r="Q12" s="176">
        <v>6.84326991356302</v>
      </c>
      <c r="R12" s="19"/>
      <c r="S12" s="177">
        <v>34623.68</v>
      </c>
      <c r="T12" s="19"/>
      <c r="U12" s="178">
        <v>74745.52933949</v>
      </c>
      <c r="V12" s="174">
        <v>70388.75</v>
      </c>
      <c r="W12" s="177">
        <v>58225.4756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1581</v>
      </c>
      <c r="B15" s="19"/>
      <c r="C15" s="156">
        <v>2351.32</v>
      </c>
      <c r="D15" s="19"/>
      <c r="E15" s="156">
        <v>597.7</v>
      </c>
      <c r="F15" s="19"/>
      <c r="G15" s="153">
        <v>380.65929936111</v>
      </c>
      <c r="H15" s="185">
        <v>935.0</v>
      </c>
      <c r="I15" s="19"/>
      <c r="J15" s="157">
        <v>125.3</v>
      </c>
      <c r="K15" s="157">
        <v>4.1</v>
      </c>
      <c r="L15" s="157">
        <v>26.57</v>
      </c>
      <c r="M15" s="157">
        <v>19.26</v>
      </c>
      <c r="N15" s="157">
        <v>10.0</v>
      </c>
      <c r="O15" s="157">
        <v>392.0</v>
      </c>
      <c r="P15" s="157">
        <v>420.0</v>
      </c>
      <c r="Q15" s="186">
        <v>400.0</v>
      </c>
      <c r="R15" s="19"/>
      <c r="S15" s="186">
        <v>33.0</v>
      </c>
      <c r="T15" s="19"/>
      <c r="U15" s="157">
        <v>22.0</v>
      </c>
      <c r="V15" s="153">
        <v>-102.38</v>
      </c>
      <c r="W15" s="156">
        <v>29.103765796124684</v>
      </c>
      <c r="X15" s="19"/>
      <c r="Y15" s="128"/>
    </row>
    <row r="16">
      <c r="A16" s="376" t="s">
        <v>1582</v>
      </c>
      <c r="B16" s="19"/>
      <c r="C16" s="156">
        <v>1754.55</v>
      </c>
      <c r="D16" s="19"/>
      <c r="E16" s="156">
        <v>157.18</v>
      </c>
      <c r="F16" s="19"/>
      <c r="G16" s="153">
        <v>73.1379012780636</v>
      </c>
      <c r="H16" s="185">
        <v>510.0</v>
      </c>
      <c r="I16" s="19"/>
      <c r="J16" s="157">
        <v>83.79</v>
      </c>
      <c r="K16" s="157">
        <v>14.18</v>
      </c>
      <c r="L16" s="157">
        <v>2.03</v>
      </c>
      <c r="M16" s="157">
        <v>21.3</v>
      </c>
      <c r="N16" s="157">
        <v>6.0</v>
      </c>
      <c r="O16" s="157">
        <v>454.0</v>
      </c>
      <c r="P16" s="157">
        <v>364.0</v>
      </c>
      <c r="Q16" s="186">
        <v>307.5</v>
      </c>
      <c r="R16" s="19"/>
      <c r="S16" s="186">
        <v>13.0</v>
      </c>
      <c r="T16" s="19"/>
      <c r="U16" s="157">
        <v>27.0</v>
      </c>
      <c r="V16" s="153">
        <v>25.81</v>
      </c>
      <c r="W16" s="156">
        <v>27.29360223973455</v>
      </c>
      <c r="X16" s="19"/>
      <c r="Y16" s="128"/>
    </row>
    <row r="17">
      <c r="A17" s="376" t="s">
        <v>1583</v>
      </c>
      <c r="B17" s="19"/>
      <c r="C17" s="156">
        <v>1567.52</v>
      </c>
      <c r="D17" s="19"/>
      <c r="E17" s="156">
        <v>252.73</v>
      </c>
      <c r="F17" s="19"/>
      <c r="G17" s="153">
        <v>3.57008171081543</v>
      </c>
      <c r="H17" s="185">
        <v>572.0</v>
      </c>
      <c r="I17" s="19"/>
      <c r="J17" s="157">
        <v>48.92</v>
      </c>
      <c r="K17" s="157">
        <v>4.78</v>
      </c>
      <c r="L17" s="157">
        <v>10.52</v>
      </c>
      <c r="M17" s="157">
        <v>-2.75</v>
      </c>
      <c r="N17" s="157">
        <v>-4.0</v>
      </c>
      <c r="O17" s="157">
        <v>335.0</v>
      </c>
      <c r="P17" s="157">
        <v>343.0</v>
      </c>
      <c r="Q17" s="186">
        <v>271.5</v>
      </c>
      <c r="R17" s="19"/>
      <c r="S17" s="186">
        <v>13.0</v>
      </c>
      <c r="T17" s="19"/>
      <c r="U17" s="157">
        <v>12.0</v>
      </c>
      <c r="V17" s="153">
        <v>-12.69</v>
      </c>
      <c r="W17" s="156">
        <v>25.65891169322171</v>
      </c>
      <c r="X17" s="19"/>
      <c r="Y17" s="128"/>
    </row>
    <row r="18">
      <c r="A18" s="376" t="s">
        <v>1584</v>
      </c>
      <c r="B18" s="19"/>
      <c r="C18" s="156">
        <v>1208.13</v>
      </c>
      <c r="D18" s="19"/>
      <c r="E18" s="156">
        <v>129.49</v>
      </c>
      <c r="F18" s="19"/>
      <c r="G18" s="153">
        <v>728.647510260344</v>
      </c>
      <c r="H18" s="185">
        <v>1509.0</v>
      </c>
      <c r="I18" s="19"/>
      <c r="J18" s="157">
        <v>85.02</v>
      </c>
      <c r="K18" s="157">
        <v>2.01</v>
      </c>
      <c r="L18" s="157">
        <v>5.87</v>
      </c>
      <c r="M18" s="157">
        <v>8.52</v>
      </c>
      <c r="N18" s="157">
        <v>282.0</v>
      </c>
      <c r="O18" s="157">
        <v>226.0</v>
      </c>
      <c r="P18" s="157">
        <v>226.0</v>
      </c>
      <c r="Q18" s="186">
        <v>113.5</v>
      </c>
      <c r="R18" s="19"/>
      <c r="S18" s="186">
        <v>11.0</v>
      </c>
      <c r="T18" s="19"/>
      <c r="U18" s="157">
        <v>6.0</v>
      </c>
      <c r="V18" s="153">
        <v>-40.22</v>
      </c>
      <c r="W18" s="156">
        <v>32.67540316774658</v>
      </c>
      <c r="X18" s="19"/>
      <c r="Y18" s="128"/>
    </row>
    <row r="19">
      <c r="A19" s="376" t="s">
        <v>1585</v>
      </c>
      <c r="B19" s="19"/>
      <c r="C19" s="156">
        <v>941.09</v>
      </c>
      <c r="D19" s="19"/>
      <c r="E19" s="156">
        <v>0.0</v>
      </c>
      <c r="F19" s="19"/>
      <c r="G19" s="153">
        <v>252.035308210775</v>
      </c>
      <c r="H19" s="185">
        <v>485.0</v>
      </c>
      <c r="I19" s="19"/>
      <c r="J19" s="157">
        <v>139.81</v>
      </c>
      <c r="K19" s="157">
        <v>22.39</v>
      </c>
      <c r="L19" s="157">
        <v>-14.42</v>
      </c>
      <c r="M19" s="157">
        <v>-17.26</v>
      </c>
      <c r="N19" s="157">
        <v>9.0</v>
      </c>
      <c r="O19" s="157">
        <v>301.0</v>
      </c>
      <c r="P19" s="157">
        <v>258.5</v>
      </c>
      <c r="Q19" s="186">
        <v>361.5</v>
      </c>
      <c r="R19" s="19"/>
      <c r="S19" s="186">
        <v>29.0</v>
      </c>
      <c r="T19" s="19"/>
      <c r="U19" s="157">
        <v>32.0</v>
      </c>
      <c r="V19" s="153">
        <v>-4.26</v>
      </c>
      <c r="W19" s="156">
        <v>27.436519989942166</v>
      </c>
      <c r="X19" s="19"/>
      <c r="Y19" s="128"/>
    </row>
    <row r="20">
      <c r="A20" s="376" t="s">
        <v>1586</v>
      </c>
      <c r="B20" s="19"/>
      <c r="C20" s="156">
        <v>2570.41</v>
      </c>
      <c r="D20" s="19"/>
      <c r="E20" s="156">
        <v>29.6</v>
      </c>
      <c r="F20" s="19"/>
      <c r="G20" s="153">
        <v>0.0</v>
      </c>
      <c r="H20" s="185">
        <v>1369.0</v>
      </c>
      <c r="I20" s="19"/>
      <c r="J20" s="157">
        <v>254.35</v>
      </c>
      <c r="K20" s="157">
        <v>7.18</v>
      </c>
      <c r="L20" s="157">
        <v>15.65</v>
      </c>
      <c r="M20" s="157">
        <v>7.97</v>
      </c>
      <c r="N20" s="157">
        <v>6.0</v>
      </c>
      <c r="O20" s="157">
        <v>358.0</v>
      </c>
      <c r="P20" s="157">
        <v>316.5</v>
      </c>
      <c r="Q20" s="186">
        <v>132.5</v>
      </c>
      <c r="R20" s="19"/>
      <c r="S20" s="186">
        <v>19.0</v>
      </c>
      <c r="T20" s="19"/>
      <c r="U20" s="157">
        <v>5.0</v>
      </c>
      <c r="V20" s="153">
        <v>-49.47</v>
      </c>
      <c r="W20" s="156">
        <v>26.443112648221344</v>
      </c>
      <c r="X20" s="19"/>
      <c r="Y20" s="128"/>
    </row>
    <row r="21">
      <c r="A21" s="376" t="s">
        <v>1587</v>
      </c>
      <c r="B21" s="19"/>
      <c r="C21" s="156">
        <v>874.27</v>
      </c>
      <c r="D21" s="19"/>
      <c r="E21" s="156">
        <v>31.17</v>
      </c>
      <c r="F21" s="19"/>
      <c r="G21" s="153">
        <v>26.0099995136261</v>
      </c>
      <c r="H21" s="185">
        <v>295.0</v>
      </c>
      <c r="I21" s="19"/>
      <c r="J21" s="157">
        <v>173.35</v>
      </c>
      <c r="K21" s="157">
        <v>28.27</v>
      </c>
      <c r="L21" s="157">
        <v>26.77</v>
      </c>
      <c r="M21" s="157">
        <v>20.93</v>
      </c>
      <c r="N21" s="157">
        <v>2.0</v>
      </c>
      <c r="O21" s="157">
        <v>223.0</v>
      </c>
      <c r="P21" s="157">
        <v>257.0</v>
      </c>
      <c r="Q21" s="186">
        <v>196.0</v>
      </c>
      <c r="R21" s="19"/>
      <c r="S21" s="186">
        <v>17.0</v>
      </c>
      <c r="T21" s="19"/>
      <c r="U21" s="157">
        <v>11.0</v>
      </c>
      <c r="V21" s="153">
        <v>-35.39</v>
      </c>
      <c r="W21" s="156">
        <v>25.95449268941072</v>
      </c>
      <c r="X21" s="19"/>
      <c r="Y21" s="128"/>
    </row>
    <row r="22">
      <c r="A22" s="170" t="s">
        <v>43</v>
      </c>
      <c r="B22" s="19"/>
      <c r="C22" s="177">
        <v>11267.29</v>
      </c>
      <c r="D22" s="19"/>
      <c r="E22" s="177">
        <v>1197.87</v>
      </c>
      <c r="F22" s="19"/>
      <c r="G22" s="174">
        <v>1464.0601003347342</v>
      </c>
      <c r="H22" s="170">
        <v>5675.0</v>
      </c>
      <c r="I22" s="19"/>
      <c r="J22" s="178">
        <v>910.54</v>
      </c>
      <c r="K22" s="178">
        <v>82.91</v>
      </c>
      <c r="L22" s="178">
        <v>72.99</v>
      </c>
      <c r="M22" s="178">
        <v>57.97</v>
      </c>
      <c r="N22" s="178">
        <v>311.0</v>
      </c>
      <c r="O22" s="178">
        <v>2289.0</v>
      </c>
      <c r="P22" s="178">
        <v>2185.0</v>
      </c>
      <c r="Q22" s="193">
        <v>1782.5</v>
      </c>
      <c r="R22" s="19"/>
      <c r="S22" s="193">
        <v>135.0</v>
      </c>
      <c r="T22" s="19"/>
      <c r="U22" s="178">
        <v>115.0</v>
      </c>
      <c r="V22" s="174">
        <v>-218.6</v>
      </c>
      <c r="W22" s="177">
        <v>27.7339346067672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109499.03571428571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1303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101697.21882857142</v>
      </c>
      <c r="E2" s="3"/>
      <c r="F2" s="136">
        <v>0.07671612828336655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1588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1589</v>
      </c>
      <c r="B5" s="19"/>
      <c r="C5" s="150">
        <v>146576.89</v>
      </c>
      <c r="D5" s="19"/>
      <c r="E5" s="150">
        <v>36644.2225</v>
      </c>
      <c r="F5" s="19"/>
      <c r="G5" s="151">
        <v>0.019900237223196574</v>
      </c>
      <c r="H5" s="152">
        <v>0.007680491551459293</v>
      </c>
      <c r="I5" s="19"/>
      <c r="J5" s="151">
        <v>0.29229130185529245</v>
      </c>
      <c r="K5" s="151">
        <v>0.2932324133770337</v>
      </c>
      <c r="L5" s="151">
        <v>9.411115217412513E-4</v>
      </c>
      <c r="M5" s="151">
        <v>0.22484399689473558</v>
      </c>
      <c r="N5" s="151">
        <v>0.5180764102717693</v>
      </c>
      <c r="O5" s="153">
        <v>59.36690562980964</v>
      </c>
      <c r="P5" s="154">
        <v>34.0473842739379</v>
      </c>
      <c r="Q5" s="155">
        <v>7.06138092451726</v>
      </c>
      <c r="R5" s="19"/>
      <c r="S5" s="156">
        <v>10142.17</v>
      </c>
      <c r="T5" s="19"/>
      <c r="U5" s="157">
        <v>22497.2208762</v>
      </c>
      <c r="V5" s="153">
        <v>15357.6</v>
      </c>
      <c r="W5" s="156">
        <v>8876.8921</v>
      </c>
      <c r="X5" s="19"/>
      <c r="Y5" s="128"/>
    </row>
    <row r="6">
      <c r="A6" s="376" t="s">
        <v>1590</v>
      </c>
      <c r="B6" s="19"/>
      <c r="C6" s="150">
        <v>136660.79</v>
      </c>
      <c r="D6" s="19"/>
      <c r="E6" s="150">
        <v>34165.1975</v>
      </c>
      <c r="F6" s="19"/>
      <c r="G6" s="151">
        <v>0.037296331902279004</v>
      </c>
      <c r="H6" s="152">
        <v>-0.0011494252873563218</v>
      </c>
      <c r="I6" s="19"/>
      <c r="J6" s="151">
        <v>0.3029527342846474</v>
      </c>
      <c r="K6" s="151">
        <v>0.3032055573511612</v>
      </c>
      <c r="L6" s="151">
        <v>2.5282306651381133E-4</v>
      </c>
      <c r="M6" s="151">
        <v>0.224370927462076</v>
      </c>
      <c r="N6" s="151">
        <v>0.5275764848132373</v>
      </c>
      <c r="O6" s="153">
        <v>60.81922118380062</v>
      </c>
      <c r="P6" s="154">
        <v>28.4248347872059</v>
      </c>
      <c r="Q6" s="155">
        <v>5.96332940328814</v>
      </c>
      <c r="R6" s="19"/>
      <c r="S6" s="156">
        <v>5783.05</v>
      </c>
      <c r="T6" s="19"/>
      <c r="U6" s="157">
        <v>11147.24018524</v>
      </c>
      <c r="V6" s="153">
        <v>11898.59</v>
      </c>
      <c r="W6" s="156">
        <v>8775.137</v>
      </c>
      <c r="X6" s="19"/>
      <c r="Y6" s="128"/>
    </row>
    <row r="7">
      <c r="A7" s="376" t="s">
        <v>1591</v>
      </c>
      <c r="B7" s="19"/>
      <c r="C7" s="150">
        <v>102347.84</v>
      </c>
      <c r="D7" s="19"/>
      <c r="E7" s="150">
        <v>25586.96</v>
      </c>
      <c r="F7" s="19"/>
      <c r="G7" s="151">
        <v>0.03278409348474147</v>
      </c>
      <c r="H7" s="152">
        <v>0.016340678385739046</v>
      </c>
      <c r="I7" s="19"/>
      <c r="J7" s="151">
        <v>0.30353713375875835</v>
      </c>
      <c r="K7" s="151">
        <v>0.3001880831095214</v>
      </c>
      <c r="L7" s="151">
        <v>-0.003349050649236955</v>
      </c>
      <c r="M7" s="151">
        <v>0.2687171072687025</v>
      </c>
      <c r="N7" s="151">
        <v>0.568905190378224</v>
      </c>
      <c r="O7" s="153">
        <v>50.69234274393264</v>
      </c>
      <c r="P7" s="154">
        <v>26.0072736030829</v>
      </c>
      <c r="Q7" s="155">
        <v>6.92107081174439</v>
      </c>
      <c r="R7" s="19"/>
      <c r="S7" s="156">
        <v>3700.66</v>
      </c>
      <c r="T7" s="19"/>
      <c r="U7" s="157">
        <v>8605.77021478</v>
      </c>
      <c r="V7" s="153">
        <v>9838.5</v>
      </c>
      <c r="W7" s="156">
        <v>6998.7442</v>
      </c>
      <c r="X7" s="19"/>
      <c r="Y7" s="128"/>
    </row>
    <row r="8">
      <c r="A8" s="376" t="s">
        <v>1592</v>
      </c>
      <c r="B8" s="19"/>
      <c r="C8" s="150">
        <v>93624.69</v>
      </c>
      <c r="D8" s="19"/>
      <c r="E8" s="150">
        <v>23406.1725</v>
      </c>
      <c r="F8" s="19"/>
      <c r="G8" s="151">
        <v>0.10490535334063195</v>
      </c>
      <c r="H8" s="152">
        <v>0.11569343065693431</v>
      </c>
      <c r="I8" s="19"/>
      <c r="J8" s="151">
        <v>0.2610047627394013</v>
      </c>
      <c r="K8" s="151">
        <v>0.2723533760165187</v>
      </c>
      <c r="L8" s="151">
        <v>0.011348613277117394</v>
      </c>
      <c r="M8" s="151">
        <v>0.27833878542081153</v>
      </c>
      <c r="N8" s="151">
        <v>0.5506921614373302</v>
      </c>
      <c r="O8" s="153">
        <v>59.48201397712833</v>
      </c>
      <c r="P8" s="154">
        <v>31.4157660521297</v>
      </c>
      <c r="Q8" s="155">
        <v>4.69442052980132</v>
      </c>
      <c r="R8" s="19"/>
      <c r="S8" s="156">
        <v>3210.3</v>
      </c>
      <c r="T8" s="19"/>
      <c r="U8" s="157">
        <v>7828.94366586</v>
      </c>
      <c r="V8" s="153">
        <v>7623.56</v>
      </c>
      <c r="W8" s="156">
        <v>4185.1813</v>
      </c>
      <c r="X8" s="19"/>
      <c r="Y8" s="128"/>
    </row>
    <row r="9">
      <c r="A9" s="376" t="s">
        <v>1593</v>
      </c>
      <c r="B9" s="19"/>
      <c r="C9" s="150">
        <v>113541.47</v>
      </c>
      <c r="D9" s="19"/>
      <c r="E9" s="150">
        <v>28385.3675</v>
      </c>
      <c r="F9" s="19"/>
      <c r="G9" s="151">
        <v>0.21571392501239098</v>
      </c>
      <c r="H9" s="152">
        <v>0.19314727825366124</v>
      </c>
      <c r="I9" s="19"/>
      <c r="J9" s="151">
        <v>0.28317600608834814</v>
      </c>
      <c r="K9" s="151">
        <v>0.2846358894243663</v>
      </c>
      <c r="L9" s="151">
        <v>0.0014598833360181087</v>
      </c>
      <c r="M9" s="151">
        <v>0.24520059675112538</v>
      </c>
      <c r="N9" s="151">
        <v>0.5298364861754916</v>
      </c>
      <c r="O9" s="153">
        <v>56.46020387866733</v>
      </c>
      <c r="P9" s="154">
        <v>32.249222180404</v>
      </c>
      <c r="Q9" s="155">
        <v>8.0702498433584</v>
      </c>
      <c r="R9" s="19"/>
      <c r="S9" s="156">
        <v>7113.5</v>
      </c>
      <c r="T9" s="19"/>
      <c r="U9" s="157">
        <v>13537.46676922</v>
      </c>
      <c r="V9" s="153">
        <v>13410.9</v>
      </c>
      <c r="W9" s="156">
        <v>8180.1961</v>
      </c>
      <c r="X9" s="19"/>
      <c r="Y9" s="128"/>
    </row>
    <row r="10">
      <c r="A10" s="376" t="s">
        <v>1594</v>
      </c>
      <c r="B10" s="19"/>
      <c r="C10" s="150">
        <v>112328.69</v>
      </c>
      <c r="D10" s="19"/>
      <c r="E10" s="150">
        <v>28082.1725</v>
      </c>
      <c r="F10" s="19"/>
      <c r="G10" s="151">
        <v>0.09970717343536853</v>
      </c>
      <c r="H10" s="152">
        <v>0.08098159509202454</v>
      </c>
      <c r="I10" s="19"/>
      <c r="J10" s="151">
        <v>0.30364192798829936</v>
      </c>
      <c r="K10" s="151">
        <v>0.30712589722180506</v>
      </c>
      <c r="L10" s="151">
        <v>0.0034839692335057056</v>
      </c>
      <c r="M10" s="151">
        <v>0.24435775668709392</v>
      </c>
      <c r="N10" s="151">
        <v>0.551483653908899</v>
      </c>
      <c r="O10" s="153">
        <v>54.58148202137998</v>
      </c>
      <c r="P10" s="154">
        <v>28.7204949902796</v>
      </c>
      <c r="Q10" s="155">
        <v>8.02341060362635</v>
      </c>
      <c r="R10" s="19"/>
      <c r="S10" s="156">
        <v>3875.32</v>
      </c>
      <c r="T10" s="19"/>
      <c r="U10" s="157">
        <v>8754.84683715</v>
      </c>
      <c r="V10" s="153">
        <v>10258.89</v>
      </c>
      <c r="W10" s="156">
        <v>6156.774</v>
      </c>
      <c r="X10" s="19"/>
      <c r="Y10" s="128"/>
    </row>
    <row r="11">
      <c r="A11" s="376" t="s">
        <v>1595</v>
      </c>
      <c r="B11" s="19"/>
      <c r="C11" s="150">
        <v>61412.88</v>
      </c>
      <c r="D11" s="19"/>
      <c r="E11" s="150">
        <v>15353.22</v>
      </c>
      <c r="F11" s="19"/>
      <c r="G11" s="151">
        <v>0.07660662122973358</v>
      </c>
      <c r="H11" s="152">
        <v>0.021469859620148638</v>
      </c>
      <c r="I11" s="19"/>
      <c r="J11" s="151">
        <v>0.3013221330769702</v>
      </c>
      <c r="K11" s="151">
        <v>0.3341108900934136</v>
      </c>
      <c r="L11" s="151">
        <v>0.03278875701644346</v>
      </c>
      <c r="M11" s="151">
        <v>0.3004773656601026</v>
      </c>
      <c r="N11" s="151">
        <v>0.6345882557535162</v>
      </c>
      <c r="O11" s="153">
        <v>46.88006106870229</v>
      </c>
      <c r="P11" s="154">
        <v>28.9928359683794</v>
      </c>
      <c r="Q11" s="155">
        <v>6.05663680781759</v>
      </c>
      <c r="R11" s="19"/>
      <c r="S11" s="156">
        <v>2242.7</v>
      </c>
      <c r="T11" s="19"/>
      <c r="U11" s="157">
        <v>5555.445814</v>
      </c>
      <c r="V11" s="153">
        <v>4832.62</v>
      </c>
      <c r="W11" s="156">
        <v>5721.8546</v>
      </c>
      <c r="X11" s="19"/>
      <c r="Y11" s="128"/>
    </row>
    <row r="12">
      <c r="A12" s="170" t="s">
        <v>43</v>
      </c>
      <c r="B12" s="19"/>
      <c r="C12" s="171">
        <v>766493.25</v>
      </c>
      <c r="D12" s="19"/>
      <c r="E12" s="171">
        <v>191623.3125</v>
      </c>
      <c r="F12" s="19"/>
      <c r="G12" s="172">
        <v>0.07671612828336655</v>
      </c>
      <c r="H12" s="173">
        <v>0.05482560480181532</v>
      </c>
      <c r="I12" s="19"/>
      <c r="J12" s="172">
        <v>0.2929089721272823</v>
      </c>
      <c r="K12" s="172">
        <v>0.2974269473345003</v>
      </c>
      <c r="L12" s="172">
        <v>0.004517975207218068</v>
      </c>
      <c r="M12" s="172">
        <v>0.2490871815244296</v>
      </c>
      <c r="N12" s="172">
        <v>0.5465141288589299</v>
      </c>
      <c r="O12" s="174">
        <v>55.9974612799532</v>
      </c>
      <c r="P12" s="175">
        <v>30.3176706299678</v>
      </c>
      <c r="Q12" s="176">
        <v>6.80440851493993</v>
      </c>
      <c r="R12" s="19"/>
      <c r="S12" s="177">
        <v>36067.7</v>
      </c>
      <c r="T12" s="19"/>
      <c r="U12" s="178">
        <v>77926.93436245</v>
      </c>
      <c r="V12" s="174">
        <v>73220.66</v>
      </c>
      <c r="W12" s="177">
        <v>48894.7793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1596</v>
      </c>
      <c r="B15" s="19"/>
      <c r="C15" s="156">
        <v>2522.71</v>
      </c>
      <c r="D15" s="19"/>
      <c r="E15" s="156">
        <v>597.7</v>
      </c>
      <c r="F15" s="19"/>
      <c r="G15" s="153">
        <v>464.344297605157</v>
      </c>
      <c r="H15" s="185">
        <v>971.0</v>
      </c>
      <c r="I15" s="19"/>
      <c r="J15" s="157">
        <v>184.21</v>
      </c>
      <c r="K15" s="157">
        <v>3.94</v>
      </c>
      <c r="L15" s="157">
        <v>31.41</v>
      </c>
      <c r="M15" s="157">
        <v>14.74</v>
      </c>
      <c r="N15" s="157">
        <v>8.0</v>
      </c>
      <c r="O15" s="157">
        <v>311.0</v>
      </c>
      <c r="P15" s="157">
        <v>340.0</v>
      </c>
      <c r="Q15" s="186">
        <v>308.0</v>
      </c>
      <c r="R15" s="19"/>
      <c r="S15" s="186">
        <v>32.0</v>
      </c>
      <c r="T15" s="19"/>
      <c r="U15" s="157">
        <v>19.0</v>
      </c>
      <c r="V15" s="153">
        <v>-115.57</v>
      </c>
      <c r="W15" s="156">
        <v>28.960414811817078</v>
      </c>
      <c r="X15" s="19"/>
      <c r="Y15" s="128"/>
    </row>
    <row r="16">
      <c r="A16" s="376" t="s">
        <v>1597</v>
      </c>
      <c r="B16" s="19"/>
      <c r="C16" s="156">
        <v>1815.8</v>
      </c>
      <c r="D16" s="19"/>
      <c r="E16" s="156">
        <v>157.18</v>
      </c>
      <c r="F16" s="19"/>
      <c r="G16" s="153">
        <v>121.842900426909</v>
      </c>
      <c r="H16" s="185">
        <v>535.0</v>
      </c>
      <c r="I16" s="19"/>
      <c r="J16" s="157">
        <v>90.5</v>
      </c>
      <c r="K16" s="157">
        <v>23.18</v>
      </c>
      <c r="L16" s="157">
        <v>-1.43</v>
      </c>
      <c r="M16" s="157">
        <v>22.25</v>
      </c>
      <c r="N16" s="157">
        <v>-1.0</v>
      </c>
      <c r="O16" s="157">
        <v>356.0</v>
      </c>
      <c r="P16" s="157">
        <v>264.0</v>
      </c>
      <c r="Q16" s="186">
        <v>214.0</v>
      </c>
      <c r="R16" s="19"/>
      <c r="S16" s="186">
        <v>11.0</v>
      </c>
      <c r="T16" s="19"/>
      <c r="U16" s="157">
        <v>27.0</v>
      </c>
      <c r="V16" s="153">
        <v>30.85</v>
      </c>
      <c r="W16" s="156">
        <v>27.22501693564455</v>
      </c>
      <c r="X16" s="19"/>
      <c r="Y16" s="128"/>
    </row>
    <row r="17">
      <c r="A17" s="376" t="s">
        <v>1598</v>
      </c>
      <c r="B17" s="19"/>
      <c r="C17" s="156">
        <v>1607.01</v>
      </c>
      <c r="D17" s="19"/>
      <c r="E17" s="156">
        <v>252.73</v>
      </c>
      <c r="F17" s="19"/>
      <c r="G17" s="153">
        <v>3.57008171081543</v>
      </c>
      <c r="H17" s="185">
        <v>593.0</v>
      </c>
      <c r="I17" s="19"/>
      <c r="J17" s="157">
        <v>41.69</v>
      </c>
      <c r="K17" s="157">
        <v>4.63</v>
      </c>
      <c r="L17" s="157">
        <v>9.68</v>
      </c>
      <c r="M17" s="157">
        <v>-3.64</v>
      </c>
      <c r="N17" s="157">
        <v>-6.0</v>
      </c>
      <c r="O17" s="157">
        <v>256.0</v>
      </c>
      <c r="P17" s="157">
        <v>247.0</v>
      </c>
      <c r="Q17" s="186">
        <v>200.0</v>
      </c>
      <c r="R17" s="19"/>
      <c r="S17" s="186">
        <v>7.0</v>
      </c>
      <c r="T17" s="19"/>
      <c r="U17" s="157">
        <v>7.0</v>
      </c>
      <c r="V17" s="153">
        <v>-12.98</v>
      </c>
      <c r="W17" s="156">
        <v>25.58161131292164</v>
      </c>
      <c r="X17" s="19"/>
      <c r="Y17" s="128"/>
    </row>
    <row r="18">
      <c r="A18" s="376" t="s">
        <v>1599</v>
      </c>
      <c r="B18" s="19"/>
      <c r="C18" s="156">
        <v>1342.97</v>
      </c>
      <c r="D18" s="19"/>
      <c r="E18" s="156">
        <v>199.54</v>
      </c>
      <c r="F18" s="19"/>
      <c r="G18" s="153">
        <v>797.497428506613</v>
      </c>
      <c r="H18" s="185">
        <v>1560.0</v>
      </c>
      <c r="I18" s="19"/>
      <c r="J18" s="157">
        <v>88.27</v>
      </c>
      <c r="K18" s="157">
        <v>-2.06</v>
      </c>
      <c r="L18" s="157">
        <v>3.26</v>
      </c>
      <c r="M18" s="157">
        <v>6.05</v>
      </c>
      <c r="N18" s="157">
        <v>281.0</v>
      </c>
      <c r="O18" s="157">
        <v>168.0</v>
      </c>
      <c r="P18" s="157">
        <v>168.0</v>
      </c>
      <c r="Q18" s="186">
        <v>80.0</v>
      </c>
      <c r="R18" s="19"/>
      <c r="S18" s="186">
        <v>0.0</v>
      </c>
      <c r="T18" s="19"/>
      <c r="U18" s="157">
        <v>0.0</v>
      </c>
      <c r="V18" s="153">
        <v>-52.33</v>
      </c>
      <c r="W18" s="156">
        <v>32.42486298994103</v>
      </c>
      <c r="X18" s="19"/>
      <c r="Y18" s="128"/>
    </row>
    <row r="19">
      <c r="A19" s="376" t="s">
        <v>1600</v>
      </c>
      <c r="B19" s="19"/>
      <c r="C19" s="156">
        <v>971.02</v>
      </c>
      <c r="D19" s="19"/>
      <c r="E19" s="156">
        <v>0.0</v>
      </c>
      <c r="F19" s="19"/>
      <c r="G19" s="153">
        <v>252.035308210775</v>
      </c>
      <c r="H19" s="185">
        <v>509.0</v>
      </c>
      <c r="I19" s="19"/>
      <c r="J19" s="157">
        <v>151.12</v>
      </c>
      <c r="K19" s="157">
        <v>21.17</v>
      </c>
      <c r="L19" s="157">
        <v>-17.65</v>
      </c>
      <c r="M19" s="157">
        <v>-17.59</v>
      </c>
      <c r="N19" s="157">
        <v>9.0</v>
      </c>
      <c r="O19" s="157">
        <v>216.0</v>
      </c>
      <c r="P19" s="157">
        <v>168.0</v>
      </c>
      <c r="Q19" s="186">
        <v>272.0</v>
      </c>
      <c r="R19" s="19"/>
      <c r="S19" s="186">
        <v>25.0</v>
      </c>
      <c r="T19" s="19"/>
      <c r="U19" s="157">
        <v>31.0</v>
      </c>
      <c r="V19" s="153">
        <v>9.49</v>
      </c>
      <c r="W19" s="156">
        <v>27.37697438376027</v>
      </c>
      <c r="X19" s="19"/>
      <c r="Y19" s="128"/>
    </row>
    <row r="20">
      <c r="A20" s="376" t="s">
        <v>1601</v>
      </c>
      <c r="B20" s="19"/>
      <c r="C20" s="156">
        <v>2655.07</v>
      </c>
      <c r="D20" s="19"/>
      <c r="E20" s="156">
        <v>29.6</v>
      </c>
      <c r="F20" s="19"/>
      <c r="G20" s="153">
        <v>0.0</v>
      </c>
      <c r="H20" s="185">
        <v>1422.0</v>
      </c>
      <c r="I20" s="19"/>
      <c r="J20" s="157">
        <v>253.63</v>
      </c>
      <c r="K20" s="157">
        <v>2.49</v>
      </c>
      <c r="L20" s="157">
        <v>13.7</v>
      </c>
      <c r="M20" s="157">
        <v>11.17</v>
      </c>
      <c r="N20" s="157">
        <v>10.0</v>
      </c>
      <c r="O20" s="157">
        <v>247.0</v>
      </c>
      <c r="P20" s="157">
        <v>209.0</v>
      </c>
      <c r="Q20" s="186">
        <v>48.0</v>
      </c>
      <c r="R20" s="19"/>
      <c r="S20" s="186">
        <v>10.0</v>
      </c>
      <c r="T20" s="19"/>
      <c r="U20" s="157">
        <v>7.0</v>
      </c>
      <c r="V20" s="153">
        <v>-54.6</v>
      </c>
      <c r="W20" s="156">
        <v>26.411577698695137</v>
      </c>
      <c r="X20" s="19"/>
      <c r="Y20" s="128"/>
    </row>
    <row r="21">
      <c r="A21" s="376" t="s">
        <v>1602</v>
      </c>
      <c r="B21" s="19"/>
      <c r="C21" s="156">
        <v>923.94</v>
      </c>
      <c r="D21" s="19"/>
      <c r="E21" s="156">
        <v>31.17</v>
      </c>
      <c r="F21" s="19"/>
      <c r="G21" s="153">
        <v>26.0099995136261</v>
      </c>
      <c r="H21" s="185">
        <v>313.0</v>
      </c>
      <c r="I21" s="19"/>
      <c r="J21" s="157">
        <v>185.38</v>
      </c>
      <c r="K21" s="157">
        <v>29.31</v>
      </c>
      <c r="L21" s="157">
        <v>32.51</v>
      </c>
      <c r="M21" s="157">
        <v>25.16</v>
      </c>
      <c r="N21" s="157">
        <v>1.0</v>
      </c>
      <c r="O21" s="157">
        <v>128.0</v>
      </c>
      <c r="P21" s="157">
        <v>198.0</v>
      </c>
      <c r="Q21" s="186">
        <v>152.0</v>
      </c>
      <c r="R21" s="19"/>
      <c r="S21" s="186">
        <v>12.0</v>
      </c>
      <c r="T21" s="19"/>
      <c r="U21" s="157">
        <v>9.0</v>
      </c>
      <c r="V21" s="153">
        <v>-31.9</v>
      </c>
      <c r="W21" s="156">
        <v>25.98441487114491</v>
      </c>
      <c r="X21" s="19"/>
      <c r="Y21" s="128"/>
    </row>
    <row r="22">
      <c r="A22" s="170" t="s">
        <v>43</v>
      </c>
      <c r="B22" s="19"/>
      <c r="C22" s="177">
        <v>11838.52</v>
      </c>
      <c r="D22" s="19"/>
      <c r="E22" s="177">
        <v>1267.92</v>
      </c>
      <c r="F22" s="19"/>
      <c r="G22" s="174">
        <v>1665.3000159738956</v>
      </c>
      <c r="H22" s="170">
        <v>5903.0</v>
      </c>
      <c r="I22" s="19"/>
      <c r="J22" s="178">
        <v>994.8</v>
      </c>
      <c r="K22" s="178">
        <v>82.66</v>
      </c>
      <c r="L22" s="178">
        <v>71.48</v>
      </c>
      <c r="M22" s="178">
        <v>58.14</v>
      </c>
      <c r="N22" s="178">
        <v>302.0</v>
      </c>
      <c r="O22" s="178">
        <v>1682.0</v>
      </c>
      <c r="P22" s="178">
        <v>1594.0</v>
      </c>
      <c r="Q22" s="193">
        <v>1274.0</v>
      </c>
      <c r="R22" s="19"/>
      <c r="S22" s="193">
        <v>97.0</v>
      </c>
      <c r="T22" s="19"/>
      <c r="U22" s="178">
        <v>100.0</v>
      </c>
      <c r="V22" s="174">
        <v>-227.04</v>
      </c>
      <c r="W22" s="177">
        <v>27.6443566270333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2441.482857142857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1603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2637.4842857142858</v>
      </c>
      <c r="E2" s="3"/>
      <c r="F2" s="136">
        <v>-0.07431378061020269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1604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1605</v>
      </c>
      <c r="B5" s="19"/>
      <c r="C5" s="150">
        <v>2978.4</v>
      </c>
      <c r="D5" s="19"/>
      <c r="E5" s="150">
        <v>20848.8</v>
      </c>
      <c r="F5" s="19"/>
      <c r="G5" s="151">
        <v>-0.13339753903988222</v>
      </c>
      <c r="H5" s="152">
        <v>-0.1015625</v>
      </c>
      <c r="I5" s="19"/>
      <c r="J5" s="151">
        <v>0.3202558420628525</v>
      </c>
      <c r="K5" s="151">
        <v>0.28917277733011015</v>
      </c>
      <c r="L5" s="151">
        <v>-0.031083064732742412</v>
      </c>
      <c r="M5" s="151">
        <v>0.34013631479989254</v>
      </c>
      <c r="N5" s="151">
        <v>0.6293090921300026</v>
      </c>
      <c r="O5" s="153">
        <v>48.82622950819672</v>
      </c>
      <c r="P5" s="154">
        <v>29.875625</v>
      </c>
      <c r="Q5" s="155">
        <v>4.55521739130435</v>
      </c>
      <c r="R5" s="19"/>
      <c r="S5" s="156">
        <v>257.48</v>
      </c>
      <c r="T5" s="19"/>
      <c r="U5" s="157">
        <v>608.09652349</v>
      </c>
      <c r="V5" s="153">
        <v>374.95</v>
      </c>
      <c r="W5" s="156">
        <v>9845.8001</v>
      </c>
      <c r="X5" s="19"/>
      <c r="Y5" s="128"/>
    </row>
    <row r="6">
      <c r="A6" s="376" t="s">
        <v>1606</v>
      </c>
      <c r="B6" s="19"/>
      <c r="C6" s="150">
        <v>3390.27</v>
      </c>
      <c r="D6" s="19"/>
      <c r="E6" s="150">
        <v>23731.89</v>
      </c>
      <c r="F6" s="19"/>
      <c r="G6" s="151">
        <v>-0.09509307254159838</v>
      </c>
      <c r="H6" s="152">
        <v>0.07432432432432433</v>
      </c>
      <c r="I6" s="19"/>
      <c r="J6" s="151">
        <v>0.3144970754541674</v>
      </c>
      <c r="K6" s="151">
        <v>0.3133512965044082</v>
      </c>
      <c r="L6" s="151">
        <v>-0.0011457789497591638</v>
      </c>
      <c r="M6" s="151">
        <v>0.27503428930439167</v>
      </c>
      <c r="N6" s="151">
        <v>0.5883855858087998</v>
      </c>
      <c r="O6" s="153">
        <v>50.6010447761194</v>
      </c>
      <c r="P6" s="154">
        <v>28.7777777777778</v>
      </c>
      <c r="Q6" s="155">
        <v>7.63011111111111</v>
      </c>
      <c r="R6" s="19"/>
      <c r="S6" s="156">
        <v>157.85</v>
      </c>
      <c r="T6" s="19"/>
      <c r="U6" s="157">
        <v>292.79539773</v>
      </c>
      <c r="V6" s="153">
        <v>295.49</v>
      </c>
      <c r="W6" s="156">
        <v>9247.7592</v>
      </c>
      <c r="X6" s="19"/>
      <c r="Y6" s="128"/>
    </row>
    <row r="7">
      <c r="A7" s="376" t="s">
        <v>1607</v>
      </c>
      <c r="B7" s="19"/>
      <c r="C7" s="150">
        <v>2616.22</v>
      </c>
      <c r="D7" s="19"/>
      <c r="E7" s="150">
        <v>18313.54</v>
      </c>
      <c r="F7" s="19"/>
      <c r="G7" s="151">
        <v>-0.16026217132292522</v>
      </c>
      <c r="H7" s="152">
        <v>-0.16129032258064516</v>
      </c>
      <c r="I7" s="19"/>
      <c r="J7" s="151">
        <v>0.2873917331111298</v>
      </c>
      <c r="K7" s="151">
        <v>0.2924902722248129</v>
      </c>
      <c r="L7" s="151">
        <v>0.0050985391136831</v>
      </c>
      <c r="M7" s="151">
        <v>0.342665601516692</v>
      </c>
      <c r="N7" s="151">
        <v>0.635155873741505</v>
      </c>
      <c r="O7" s="153">
        <v>46.71821428571429</v>
      </c>
      <c r="P7" s="154">
        <v>24.7264102564103</v>
      </c>
      <c r="Q7" s="155">
        <v>3.69012944983819</v>
      </c>
      <c r="R7" s="19"/>
      <c r="S7" s="156">
        <v>111.52</v>
      </c>
      <c r="T7" s="19"/>
      <c r="U7" s="157">
        <v>262.00694088</v>
      </c>
      <c r="V7" s="153">
        <v>289.46</v>
      </c>
      <c r="W7" s="156">
        <v>8715.7853</v>
      </c>
      <c r="X7" s="19"/>
      <c r="Y7" s="128"/>
    </row>
    <row r="8">
      <c r="A8" s="376" t="s">
        <v>1608</v>
      </c>
      <c r="B8" s="19"/>
      <c r="C8" s="150">
        <v>1692.02</v>
      </c>
      <c r="D8" s="19"/>
      <c r="E8" s="150">
        <v>11844.14</v>
      </c>
      <c r="F8" s="19"/>
      <c r="G8" s="151">
        <v>-0.09503612859748303</v>
      </c>
      <c r="H8" s="152">
        <v>-0.1388888888888889</v>
      </c>
      <c r="I8" s="19"/>
      <c r="J8" s="151">
        <v>0.2950910745735866</v>
      </c>
      <c r="K8" s="151">
        <v>0.2725569437713502</v>
      </c>
      <c r="L8" s="151">
        <v>-0.02253413080223638</v>
      </c>
      <c r="M8" s="151">
        <v>0.5529544568031111</v>
      </c>
      <c r="N8" s="151">
        <v>0.8255114005744613</v>
      </c>
      <c r="O8" s="153">
        <v>37.60044444444444</v>
      </c>
      <c r="P8" s="154">
        <v>26.1280952380952</v>
      </c>
      <c r="Q8" s="155">
        <v>2.82698412698413</v>
      </c>
      <c r="R8" s="19"/>
      <c r="S8" s="156">
        <v>76.67</v>
      </c>
      <c r="T8" s="19"/>
      <c r="U8" s="157">
        <v>168.58886566</v>
      </c>
      <c r="V8" s="153">
        <v>190.67</v>
      </c>
      <c r="W8" s="156">
        <v>5494.1064</v>
      </c>
      <c r="X8" s="19"/>
      <c r="Y8" s="128"/>
    </row>
    <row r="9">
      <c r="A9" s="376" t="s">
        <v>1609</v>
      </c>
      <c r="B9" s="19"/>
      <c r="C9" s="150">
        <v>2764.59</v>
      </c>
      <c r="D9" s="19"/>
      <c r="E9" s="150">
        <v>19352.13</v>
      </c>
      <c r="F9" s="19"/>
      <c r="G9" s="151">
        <v>0.3394006928126741</v>
      </c>
      <c r="H9" s="152">
        <v>0.3493975903614458</v>
      </c>
      <c r="I9" s="19"/>
      <c r="J9" s="151">
        <v>0.300001085151867</v>
      </c>
      <c r="K9" s="151">
        <v>0.3458893362126029</v>
      </c>
      <c r="L9" s="151">
        <v>0.04588825106073595</v>
      </c>
      <c r="M9" s="151">
        <v>0.27213304685324047</v>
      </c>
      <c r="N9" s="151">
        <v>0.6180223830658435</v>
      </c>
      <c r="O9" s="153">
        <v>48.50157894736842</v>
      </c>
      <c r="P9" s="154">
        <v>37.9439393939394</v>
      </c>
      <c r="Q9" s="155">
        <v>9.35044642857143</v>
      </c>
      <c r="R9" s="19"/>
      <c r="S9" s="156">
        <v>188.19</v>
      </c>
      <c r="T9" s="19"/>
      <c r="U9" s="157">
        <v>340.84292139</v>
      </c>
      <c r="V9" s="153">
        <v>326.99</v>
      </c>
      <c r="W9" s="156">
        <v>9599.6149</v>
      </c>
      <c r="X9" s="19"/>
      <c r="Y9" s="128"/>
    </row>
    <row r="10">
      <c r="A10" s="376" t="s">
        <v>1610</v>
      </c>
      <c r="B10" s="19"/>
      <c r="C10" s="150">
        <v>2640.84</v>
      </c>
      <c r="D10" s="19"/>
      <c r="E10" s="150">
        <v>18485.88</v>
      </c>
      <c r="F10" s="19"/>
      <c r="G10" s="151">
        <v>-0.015045614244474448</v>
      </c>
      <c r="H10" s="152">
        <v>0.09433962264150944</v>
      </c>
      <c r="I10" s="19"/>
      <c r="J10" s="151">
        <v>0.30862907256781935</v>
      </c>
      <c r="K10" s="151">
        <v>0.3076945593068872</v>
      </c>
      <c r="L10" s="151">
        <v>-9.345132609321277E-4</v>
      </c>
      <c r="M10" s="151">
        <v>0.2769625195013708</v>
      </c>
      <c r="N10" s="151">
        <v>0.584657078808258</v>
      </c>
      <c r="O10" s="153">
        <v>49.82716981132076</v>
      </c>
      <c r="P10" s="154">
        <v>21.4928571428571</v>
      </c>
      <c r="Q10" s="155">
        <v>3.0968115942029</v>
      </c>
      <c r="R10" s="19"/>
      <c r="S10" s="156">
        <v>101.68</v>
      </c>
      <c r="T10" s="19"/>
      <c r="U10" s="157">
        <v>225.67914644</v>
      </c>
      <c r="V10" s="153">
        <v>238.48</v>
      </c>
      <c r="W10" s="156">
        <v>8057.3416</v>
      </c>
      <c r="X10" s="19"/>
      <c r="Y10" s="128"/>
    </row>
    <row r="11">
      <c r="A11" s="376" t="s">
        <v>1611</v>
      </c>
      <c r="B11" s="19"/>
      <c r="C11" s="150">
        <v>1008.04</v>
      </c>
      <c r="D11" s="19"/>
      <c r="E11" s="150">
        <v>7056.28</v>
      </c>
      <c r="F11" s="19"/>
      <c r="G11" s="151">
        <v>-0.34903004158809703</v>
      </c>
      <c r="H11" s="152">
        <v>-0.3472222222222222</v>
      </c>
      <c r="I11" s="19"/>
      <c r="J11" s="151">
        <v>0.3378040553946272</v>
      </c>
      <c r="K11" s="151">
        <v>0.432833816118408</v>
      </c>
      <c r="L11" s="151">
        <v>0.0950297607237808</v>
      </c>
      <c r="M11" s="151">
        <v>0.5464691877306456</v>
      </c>
      <c r="N11" s="151">
        <v>0.9793030038490536</v>
      </c>
      <c r="O11" s="153">
        <v>27.244324324324324</v>
      </c>
      <c r="P11" s="154">
        <v>23.1738095238095</v>
      </c>
      <c r="Q11" s="155">
        <v>3.03085106382979</v>
      </c>
      <c r="R11" s="19"/>
      <c r="S11" s="156">
        <v>65.28</v>
      </c>
      <c r="T11" s="19"/>
      <c r="U11" s="157">
        <v>117.19232436</v>
      </c>
      <c r="V11" s="153">
        <v>99.75</v>
      </c>
      <c r="W11" s="156">
        <v>5498.8376</v>
      </c>
      <c r="X11" s="19"/>
      <c r="Y11" s="128"/>
    </row>
    <row r="12">
      <c r="A12" s="170" t="s">
        <v>43</v>
      </c>
      <c r="B12" s="19"/>
      <c r="C12" s="171">
        <v>17090.38</v>
      </c>
      <c r="D12" s="19"/>
      <c r="E12" s="171">
        <v>119632.66</v>
      </c>
      <c r="F12" s="19"/>
      <c r="G12" s="172">
        <v>-0.07431378061020269</v>
      </c>
      <c r="H12" s="173">
        <v>-0.02455661664392906</v>
      </c>
      <c r="I12" s="19"/>
      <c r="J12" s="172">
        <v>0.30755313808118956</v>
      </c>
      <c r="K12" s="172">
        <v>0.3133421550603322</v>
      </c>
      <c r="L12" s="172">
        <v>0.0057890169791426525</v>
      </c>
      <c r="M12" s="172">
        <v>0.3400868734340606</v>
      </c>
      <c r="N12" s="172">
        <v>0.6534290284943928</v>
      </c>
      <c r="O12" s="174">
        <v>45.4531382978723</v>
      </c>
      <c r="P12" s="175">
        <v>28.2883419689119</v>
      </c>
      <c r="Q12" s="176">
        <v>5.35089834515366</v>
      </c>
      <c r="R12" s="19"/>
      <c r="S12" s="177">
        <v>958.67</v>
      </c>
      <c r="T12" s="19"/>
      <c r="U12" s="178">
        <v>2015.20211995</v>
      </c>
      <c r="V12" s="174">
        <v>1815.79</v>
      </c>
      <c r="W12" s="177">
        <v>56459.2451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1612</v>
      </c>
      <c r="B15" s="19"/>
      <c r="C15" s="156">
        <v>66.06</v>
      </c>
      <c r="D15" s="19"/>
      <c r="E15" s="156">
        <v>0.0</v>
      </c>
      <c r="F15" s="19"/>
      <c r="G15" s="153">
        <v>0.0</v>
      </c>
      <c r="H15" s="185">
        <v>22.0</v>
      </c>
      <c r="I15" s="19"/>
      <c r="J15" s="157">
        <v>2.53</v>
      </c>
      <c r="K15" s="157">
        <v>-0.15</v>
      </c>
      <c r="L15" s="157">
        <v>0.24</v>
      </c>
      <c r="M15" s="157">
        <v>-6.44</v>
      </c>
      <c r="N15" s="157">
        <v>-1.0</v>
      </c>
      <c r="O15" s="157">
        <v>386.0</v>
      </c>
      <c r="P15" s="157">
        <v>386.0</v>
      </c>
      <c r="Q15" s="186">
        <v>309.0</v>
      </c>
      <c r="R15" s="19"/>
      <c r="S15" s="186">
        <v>37.0</v>
      </c>
      <c r="T15" s="19"/>
      <c r="U15" s="157">
        <v>19.0</v>
      </c>
      <c r="V15" s="153">
        <v>0.05</v>
      </c>
      <c r="W15" s="156">
        <v>26.997090909090907</v>
      </c>
      <c r="X15" s="19"/>
      <c r="Y15" s="128"/>
    </row>
    <row r="16">
      <c r="A16" s="376" t="s">
        <v>1613</v>
      </c>
      <c r="B16" s="19"/>
      <c r="C16" s="156">
        <v>40.85</v>
      </c>
      <c r="D16" s="19"/>
      <c r="E16" s="156">
        <v>0.0</v>
      </c>
      <c r="F16" s="19"/>
      <c r="G16" s="153">
        <v>0.0</v>
      </c>
      <c r="H16" s="185">
        <v>11.0</v>
      </c>
      <c r="I16" s="19"/>
      <c r="J16" s="157">
        <v>0.0</v>
      </c>
      <c r="K16" s="157">
        <v>0.0</v>
      </c>
      <c r="L16" s="157">
        <v>0.0</v>
      </c>
      <c r="M16" s="157">
        <v>0.0</v>
      </c>
      <c r="N16" s="157">
        <v>0.0</v>
      </c>
      <c r="O16" s="157">
        <v>425.0</v>
      </c>
      <c r="P16" s="157">
        <v>454.0</v>
      </c>
      <c r="Q16" s="186">
        <v>362.5</v>
      </c>
      <c r="R16" s="19"/>
      <c r="S16" s="186">
        <v>10.0</v>
      </c>
      <c r="T16" s="19"/>
      <c r="U16" s="157">
        <v>25.0</v>
      </c>
      <c r="V16" s="153">
        <v>-29.9</v>
      </c>
      <c r="W16" s="156">
        <v>23.02285714285714</v>
      </c>
      <c r="X16" s="19"/>
      <c r="Y16" s="128"/>
    </row>
    <row r="17">
      <c r="A17" s="376" t="s">
        <v>1614</v>
      </c>
      <c r="B17" s="19"/>
      <c r="C17" s="156">
        <v>43.95</v>
      </c>
      <c r="D17" s="19"/>
      <c r="E17" s="156">
        <v>0.0</v>
      </c>
      <c r="F17" s="19"/>
      <c r="G17" s="153">
        <v>0.0</v>
      </c>
      <c r="H17" s="185">
        <v>15.0</v>
      </c>
      <c r="I17" s="19"/>
      <c r="J17" s="157">
        <v>4.6</v>
      </c>
      <c r="K17" s="157">
        <v>1.59</v>
      </c>
      <c r="L17" s="157">
        <v>0.87</v>
      </c>
      <c r="M17" s="157">
        <v>0.79</v>
      </c>
      <c r="N17" s="157">
        <v>0.0</v>
      </c>
      <c r="O17" s="157">
        <v>359.0</v>
      </c>
      <c r="P17" s="157">
        <v>341.5</v>
      </c>
      <c r="Q17" s="186">
        <v>241.0</v>
      </c>
      <c r="R17" s="19"/>
      <c r="S17" s="186">
        <v>11.0</v>
      </c>
      <c r="T17" s="19"/>
      <c r="U17" s="157">
        <v>12.0</v>
      </c>
      <c r="V17" s="153">
        <v>2.61</v>
      </c>
      <c r="W17" s="156">
        <v>26.21625</v>
      </c>
      <c r="X17" s="19"/>
      <c r="Y17" s="128"/>
    </row>
    <row r="18">
      <c r="A18" s="376" t="s">
        <v>1615</v>
      </c>
      <c r="B18" s="19"/>
      <c r="C18" s="156">
        <v>22.09</v>
      </c>
      <c r="D18" s="19"/>
      <c r="E18" s="156">
        <v>0.0</v>
      </c>
      <c r="F18" s="19"/>
      <c r="G18" s="153">
        <v>0.0</v>
      </c>
      <c r="H18" s="185">
        <v>36.0</v>
      </c>
      <c r="I18" s="19"/>
      <c r="J18" s="157">
        <v>-2.54</v>
      </c>
      <c r="K18" s="157">
        <v>-0.35</v>
      </c>
      <c r="L18" s="157">
        <v>-0.09</v>
      </c>
      <c r="M18" s="157">
        <v>-0.37</v>
      </c>
      <c r="N18" s="157">
        <v>0.0</v>
      </c>
      <c r="O18" s="157">
        <v>334.0</v>
      </c>
      <c r="P18" s="157">
        <v>387.5</v>
      </c>
      <c r="Q18" s="186">
        <v>168.0</v>
      </c>
      <c r="R18" s="19"/>
      <c r="S18" s="186">
        <v>5.0</v>
      </c>
      <c r="T18" s="19"/>
      <c r="U18" s="157">
        <v>5.0</v>
      </c>
      <c r="V18" s="153">
        <v>-2.31</v>
      </c>
      <c r="W18" s="156">
        <v>29.79842105263158</v>
      </c>
      <c r="X18" s="19"/>
      <c r="Y18" s="128"/>
    </row>
    <row r="19">
      <c r="A19" s="376" t="s">
        <v>1616</v>
      </c>
      <c r="B19" s="19"/>
      <c r="C19" s="156">
        <v>18.71</v>
      </c>
      <c r="D19" s="19"/>
      <c r="E19" s="156">
        <v>0.0</v>
      </c>
      <c r="F19" s="19"/>
      <c r="G19" s="153">
        <v>0.0</v>
      </c>
      <c r="H19" s="185">
        <v>12.0</v>
      </c>
      <c r="I19" s="19"/>
      <c r="J19" s="157">
        <v>-2.72</v>
      </c>
      <c r="K19" s="157">
        <v>0.85</v>
      </c>
      <c r="L19" s="157">
        <v>0.0</v>
      </c>
      <c r="M19" s="157">
        <v>-4.19</v>
      </c>
      <c r="N19" s="157">
        <v>0.0</v>
      </c>
      <c r="O19" s="157">
        <v>408.0</v>
      </c>
      <c r="P19" s="157">
        <v>370.5</v>
      </c>
      <c r="Q19" s="186">
        <v>402.0</v>
      </c>
      <c r="R19" s="19"/>
      <c r="S19" s="186">
        <v>11.0</v>
      </c>
      <c r="T19" s="19"/>
      <c r="U19" s="157">
        <v>16.0</v>
      </c>
      <c r="V19" s="153">
        <v>0.03</v>
      </c>
      <c r="W19" s="156">
        <v>25.750093457943926</v>
      </c>
      <c r="X19" s="19"/>
      <c r="Y19" s="128"/>
    </row>
    <row r="20">
      <c r="A20" s="376" t="s">
        <v>1617</v>
      </c>
      <c r="B20" s="19"/>
      <c r="C20" s="156">
        <v>104.82</v>
      </c>
      <c r="D20" s="19"/>
      <c r="E20" s="156">
        <v>0.0</v>
      </c>
      <c r="F20" s="19"/>
      <c r="G20" s="153">
        <v>0.0</v>
      </c>
      <c r="H20" s="185">
        <v>38.0</v>
      </c>
      <c r="I20" s="19"/>
      <c r="J20" s="157">
        <v>0.0</v>
      </c>
      <c r="K20" s="157">
        <v>0.0</v>
      </c>
      <c r="L20" s="157">
        <v>0.0</v>
      </c>
      <c r="M20" s="157">
        <v>0.0</v>
      </c>
      <c r="N20" s="157">
        <v>0.0</v>
      </c>
      <c r="O20" s="157">
        <v>314.0</v>
      </c>
      <c r="P20" s="157">
        <v>282.5</v>
      </c>
      <c r="Q20" s="186">
        <v>186.5</v>
      </c>
      <c r="R20" s="19"/>
      <c r="S20" s="186">
        <v>16.0</v>
      </c>
      <c r="T20" s="19"/>
      <c r="U20" s="157">
        <v>12.0</v>
      </c>
      <c r="V20" s="153">
        <v>0.29</v>
      </c>
      <c r="W20" s="156">
        <v>23.791711711711713</v>
      </c>
      <c r="X20" s="19"/>
      <c r="Y20" s="128"/>
    </row>
    <row r="21">
      <c r="A21" s="376" t="s">
        <v>1618</v>
      </c>
      <c r="B21" s="19"/>
      <c r="C21" s="156">
        <v>41.99</v>
      </c>
      <c r="D21" s="19"/>
      <c r="E21" s="156">
        <v>0.0</v>
      </c>
      <c r="F21" s="19"/>
      <c r="G21" s="153">
        <v>0.0</v>
      </c>
      <c r="H21" s="185">
        <v>5.0</v>
      </c>
      <c r="I21" s="19"/>
      <c r="J21" s="157">
        <v>27.22</v>
      </c>
      <c r="K21" s="157">
        <v>0.45</v>
      </c>
      <c r="L21" s="157">
        <v>0.0</v>
      </c>
      <c r="M21" s="157">
        <v>0.0</v>
      </c>
      <c r="N21" s="157">
        <v>0.0</v>
      </c>
      <c r="O21" s="157">
        <v>127.0</v>
      </c>
      <c r="P21" s="157">
        <v>184.0</v>
      </c>
      <c r="Q21" s="186">
        <v>139.0</v>
      </c>
      <c r="R21" s="19"/>
      <c r="S21" s="186">
        <v>11.0</v>
      </c>
      <c r="T21" s="19"/>
      <c r="U21" s="157">
        <v>9.0</v>
      </c>
      <c r="V21" s="153">
        <v>-3.13</v>
      </c>
      <c r="W21" s="156">
        <v>24.024761904761906</v>
      </c>
      <c r="X21" s="19"/>
      <c r="Y21" s="128"/>
    </row>
    <row r="22">
      <c r="A22" s="170" t="s">
        <v>43</v>
      </c>
      <c r="B22" s="19"/>
      <c r="C22" s="177">
        <v>338.47</v>
      </c>
      <c r="D22" s="19"/>
      <c r="E22" s="177">
        <v>0.0</v>
      </c>
      <c r="F22" s="19"/>
      <c r="G22" s="174">
        <v>0.0</v>
      </c>
      <c r="H22" s="170">
        <v>139.0</v>
      </c>
      <c r="I22" s="19"/>
      <c r="J22" s="178">
        <v>29.09</v>
      </c>
      <c r="K22" s="178">
        <v>2.39</v>
      </c>
      <c r="L22" s="178">
        <v>1.02</v>
      </c>
      <c r="M22" s="178">
        <v>-10.21</v>
      </c>
      <c r="N22" s="178">
        <v>-1.0</v>
      </c>
      <c r="O22" s="178">
        <v>2353.0</v>
      </c>
      <c r="P22" s="178">
        <v>2406.0</v>
      </c>
      <c r="Q22" s="193">
        <v>1808.0</v>
      </c>
      <c r="R22" s="19"/>
      <c r="S22" s="193">
        <v>101.0</v>
      </c>
      <c r="T22" s="19"/>
      <c r="U22" s="178">
        <v>98.0</v>
      </c>
      <c r="V22" s="174">
        <v>-32.36</v>
      </c>
      <c r="W22" s="177">
        <v>25.3350597014925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5039.4914285714285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1619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4780.165714285714</v>
      </c>
      <c r="E2" s="3"/>
      <c r="F2" s="136">
        <v>0.05425036071672351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1604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1620</v>
      </c>
      <c r="B5" s="19"/>
      <c r="C5" s="150">
        <v>6443.2</v>
      </c>
      <c r="D5" s="19"/>
      <c r="E5" s="150">
        <v>22551.2</v>
      </c>
      <c r="F5" s="19"/>
      <c r="G5" s="151">
        <v>0.04017034823557521</v>
      </c>
      <c r="H5" s="152">
        <v>0.10300429184549356</v>
      </c>
      <c r="I5" s="19"/>
      <c r="J5" s="151">
        <v>0.3141404891979141</v>
      </c>
      <c r="K5" s="151">
        <v>0.31589602992301963</v>
      </c>
      <c r="L5" s="151">
        <v>0.0017555407251055376</v>
      </c>
      <c r="M5" s="151">
        <v>0.2608506332257263</v>
      </c>
      <c r="N5" s="151">
        <v>0.576746663148746</v>
      </c>
      <c r="O5" s="153">
        <v>51.13650793650794</v>
      </c>
      <c r="P5" s="154">
        <v>29.9091397849462</v>
      </c>
      <c r="Q5" s="155">
        <v>5.46940104166667</v>
      </c>
      <c r="R5" s="19"/>
      <c r="S5" s="156">
        <v>493.64</v>
      </c>
      <c r="T5" s="19"/>
      <c r="U5" s="157">
        <v>1169.58195871</v>
      </c>
      <c r="V5" s="153">
        <v>725.92</v>
      </c>
      <c r="W5" s="156">
        <v>9845.8001</v>
      </c>
      <c r="X5" s="19"/>
      <c r="Y5" s="128"/>
    </row>
    <row r="6">
      <c r="A6" s="376" t="s">
        <v>1621</v>
      </c>
      <c r="B6" s="19"/>
      <c r="C6" s="150">
        <v>7147.24</v>
      </c>
      <c r="D6" s="19"/>
      <c r="E6" s="150">
        <v>25015.34</v>
      </c>
      <c r="F6" s="19"/>
      <c r="G6" s="151">
        <v>0.017281968510437215</v>
      </c>
      <c r="H6" s="152">
        <v>0.16666666666666666</v>
      </c>
      <c r="I6" s="19"/>
      <c r="J6" s="151">
        <v>0.32317789804176156</v>
      </c>
      <c r="K6" s="151">
        <v>0.3202677397149109</v>
      </c>
      <c r="L6" s="151">
        <v>-0.0029101583268506446</v>
      </c>
      <c r="M6" s="151">
        <v>0.2547714922123785</v>
      </c>
      <c r="N6" s="151">
        <v>0.5750392319272895</v>
      </c>
      <c r="O6" s="153">
        <v>53.73864661654135</v>
      </c>
      <c r="P6" s="154">
        <v>31.6306712962963</v>
      </c>
      <c r="Q6" s="155">
        <v>5.08133543638275</v>
      </c>
      <c r="R6" s="19"/>
      <c r="S6" s="156">
        <v>338.25</v>
      </c>
      <c r="T6" s="19"/>
      <c r="U6" s="157">
        <v>627.48666904</v>
      </c>
      <c r="V6" s="153">
        <v>672.71</v>
      </c>
      <c r="W6" s="156">
        <v>9247.7592</v>
      </c>
      <c r="X6" s="19"/>
      <c r="Y6" s="128"/>
    </row>
    <row r="7">
      <c r="A7" s="376" t="s">
        <v>1622</v>
      </c>
      <c r="B7" s="19"/>
      <c r="C7" s="150">
        <v>5507.78</v>
      </c>
      <c r="D7" s="19"/>
      <c r="E7" s="150">
        <v>19277.23</v>
      </c>
      <c r="F7" s="19"/>
      <c r="G7" s="151">
        <v>-0.008919718930785357</v>
      </c>
      <c r="H7" s="152">
        <v>0.01809954751131222</v>
      </c>
      <c r="I7" s="19"/>
      <c r="J7" s="151">
        <v>0.2986303011376634</v>
      </c>
      <c r="K7" s="151">
        <v>0.3001153277727142</v>
      </c>
      <c r="L7" s="151">
        <v>0.0014850266350507828</v>
      </c>
      <c r="M7" s="151">
        <v>0.3173237856268769</v>
      </c>
      <c r="N7" s="151">
        <v>0.6174391133995911</v>
      </c>
      <c r="O7" s="153">
        <v>50.530091743119264</v>
      </c>
      <c r="P7" s="154">
        <v>25.6299719887955</v>
      </c>
      <c r="Q7" s="155">
        <v>4.96944444444444</v>
      </c>
      <c r="R7" s="19"/>
      <c r="S7" s="156">
        <v>203.77</v>
      </c>
      <c r="T7" s="19"/>
      <c r="U7" s="157">
        <v>480.73651178</v>
      </c>
      <c r="V7" s="153">
        <v>554.94</v>
      </c>
      <c r="W7" s="156">
        <v>8715.7853</v>
      </c>
      <c r="X7" s="19"/>
      <c r="Y7" s="128"/>
    </row>
    <row r="8">
      <c r="A8" s="376" t="s">
        <v>1623</v>
      </c>
      <c r="B8" s="19"/>
      <c r="C8" s="150">
        <v>3259.35</v>
      </c>
      <c r="D8" s="19"/>
      <c r="E8" s="150">
        <v>11407.725</v>
      </c>
      <c r="F8" s="19"/>
      <c r="G8" s="151">
        <v>-0.018327209204264804</v>
      </c>
      <c r="H8" s="152">
        <v>0.031007751937984496</v>
      </c>
      <c r="I8" s="19"/>
      <c r="J8" s="151">
        <v>0.2917268780585086</v>
      </c>
      <c r="K8" s="151">
        <v>0.2811741298111587</v>
      </c>
      <c r="L8" s="151">
        <v>-0.010552748247349931</v>
      </c>
      <c r="M8" s="151">
        <v>0.5368984613496556</v>
      </c>
      <c r="N8" s="151">
        <v>0.8180725911608143</v>
      </c>
      <c r="O8" s="153">
        <v>39.74817073170732</v>
      </c>
      <c r="P8" s="154">
        <v>26.768201754386</v>
      </c>
      <c r="Q8" s="155">
        <v>2.56455223880597</v>
      </c>
      <c r="R8" s="19"/>
      <c r="S8" s="156">
        <v>170.15</v>
      </c>
      <c r="T8" s="19"/>
      <c r="U8" s="157">
        <v>396.99801085</v>
      </c>
      <c r="V8" s="153">
        <v>388.33</v>
      </c>
      <c r="W8" s="156">
        <v>5494.1064</v>
      </c>
      <c r="X8" s="19"/>
      <c r="Y8" s="128"/>
    </row>
    <row r="9">
      <c r="A9" s="376" t="s">
        <v>1624</v>
      </c>
      <c r="B9" s="19"/>
      <c r="C9" s="150">
        <v>5149.82</v>
      </c>
      <c r="D9" s="19"/>
      <c r="E9" s="150">
        <v>18024.37</v>
      </c>
      <c r="F9" s="19"/>
      <c r="G9" s="151">
        <v>0.23113076739182406</v>
      </c>
      <c r="H9" s="152">
        <v>0.1834319526627219</v>
      </c>
      <c r="I9" s="19"/>
      <c r="J9" s="151">
        <v>0.2880100663712518</v>
      </c>
      <c r="K9" s="151">
        <v>0.3150637498009639</v>
      </c>
      <c r="L9" s="151">
        <v>0.027053683429712108</v>
      </c>
      <c r="M9" s="151">
        <v>0.24760756686641475</v>
      </c>
      <c r="N9" s="151">
        <v>0.5626713166673787</v>
      </c>
      <c r="O9" s="153">
        <v>49.045904761904765</v>
      </c>
      <c r="P9" s="154">
        <v>31.9360398860399</v>
      </c>
      <c r="Q9" s="155">
        <v>6.77619047619048</v>
      </c>
      <c r="R9" s="19"/>
      <c r="S9" s="156">
        <v>356.7</v>
      </c>
      <c r="T9" s="19"/>
      <c r="U9" s="157">
        <v>628.53207228</v>
      </c>
      <c r="V9" s="153">
        <v>596.23</v>
      </c>
      <c r="W9" s="156">
        <v>9599.6149</v>
      </c>
      <c r="X9" s="19"/>
      <c r="Y9" s="128"/>
    </row>
    <row r="10">
      <c r="A10" s="376" t="s">
        <v>1625</v>
      </c>
      <c r="B10" s="19"/>
      <c r="C10" s="150">
        <v>5293.2</v>
      </c>
      <c r="D10" s="19"/>
      <c r="E10" s="150">
        <v>18526.2</v>
      </c>
      <c r="F10" s="19"/>
      <c r="G10" s="151">
        <v>0.12351871151515409</v>
      </c>
      <c r="H10" s="152">
        <v>0.22340425531914893</v>
      </c>
      <c r="I10" s="19"/>
      <c r="J10" s="151">
        <v>0.3071336809491423</v>
      </c>
      <c r="K10" s="151">
        <v>0.3062303899342553</v>
      </c>
      <c r="L10" s="151">
        <v>-9.032910148870248E-4</v>
      </c>
      <c r="M10" s="151">
        <v>0.28602716693115693</v>
      </c>
      <c r="N10" s="151">
        <v>0.5922575568654123</v>
      </c>
      <c r="O10" s="153">
        <v>47.68648648648649</v>
      </c>
      <c r="P10" s="154">
        <v>21.2808868501529</v>
      </c>
      <c r="Q10" s="155">
        <v>3.06474074074074</v>
      </c>
      <c r="R10" s="19"/>
      <c r="S10" s="156">
        <v>203.36</v>
      </c>
      <c r="T10" s="19"/>
      <c r="U10" s="157">
        <v>428.72281976</v>
      </c>
      <c r="V10" s="153">
        <v>484.45</v>
      </c>
      <c r="W10" s="156">
        <v>8057.3416</v>
      </c>
      <c r="X10" s="19"/>
      <c r="Y10" s="128"/>
    </row>
    <row r="11">
      <c r="A11" s="376" t="s">
        <v>1626</v>
      </c>
      <c r="B11" s="19"/>
      <c r="C11" s="150">
        <v>2475.85</v>
      </c>
      <c r="D11" s="19"/>
      <c r="E11" s="150">
        <v>8665.475</v>
      </c>
      <c r="F11" s="19"/>
      <c r="G11" s="151">
        <v>0.0027134843974647147</v>
      </c>
      <c r="H11" s="152">
        <v>0.0</v>
      </c>
      <c r="I11" s="19"/>
      <c r="J11" s="151">
        <v>0.3186905507199548</v>
      </c>
      <c r="K11" s="151">
        <v>0.3593297655350688</v>
      </c>
      <c r="L11" s="151">
        <v>0.040639214815114004</v>
      </c>
      <c r="M11" s="151">
        <v>0.49725177211866634</v>
      </c>
      <c r="N11" s="151">
        <v>0.8565815376537351</v>
      </c>
      <c r="O11" s="153">
        <v>33.01133333333333</v>
      </c>
      <c r="P11" s="154">
        <v>28.0253086419753</v>
      </c>
      <c r="Q11" s="155">
        <v>4.1457264957265</v>
      </c>
      <c r="R11" s="19"/>
      <c r="S11" s="156">
        <v>159.26</v>
      </c>
      <c r="T11" s="19"/>
      <c r="U11" s="157">
        <v>298.60330959</v>
      </c>
      <c r="V11" s="153">
        <v>252.0</v>
      </c>
      <c r="W11" s="156">
        <v>5498.8376</v>
      </c>
      <c r="X11" s="19"/>
      <c r="Y11" s="128"/>
    </row>
    <row r="12">
      <c r="A12" s="170" t="s">
        <v>43</v>
      </c>
      <c r="B12" s="19"/>
      <c r="C12" s="171">
        <v>35276.44</v>
      </c>
      <c r="D12" s="19"/>
      <c r="E12" s="171">
        <v>123467.54</v>
      </c>
      <c r="F12" s="19"/>
      <c r="G12" s="172">
        <v>0.05425036071672351</v>
      </c>
      <c r="H12" s="173">
        <v>0.11360239162929746</v>
      </c>
      <c r="I12" s="19"/>
      <c r="J12" s="172">
        <v>0.30693233217410826</v>
      </c>
      <c r="K12" s="172">
        <v>0.31258632390343244</v>
      </c>
      <c r="L12" s="172">
        <v>0.005653991729324161</v>
      </c>
      <c r="M12" s="172">
        <v>0.3123775981930149</v>
      </c>
      <c r="N12" s="172">
        <v>0.6249639220964474</v>
      </c>
      <c r="O12" s="174">
        <v>47.6065317139001</v>
      </c>
      <c r="P12" s="175">
        <v>28.2229758828596</v>
      </c>
      <c r="Q12" s="176">
        <v>4.74476255396501</v>
      </c>
      <c r="R12" s="19"/>
      <c r="S12" s="177">
        <v>1925.13</v>
      </c>
      <c r="T12" s="19"/>
      <c r="U12" s="178">
        <v>4030.66135201</v>
      </c>
      <c r="V12" s="174">
        <v>3674.58</v>
      </c>
      <c r="W12" s="177">
        <v>56459.2451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1627</v>
      </c>
      <c r="B15" s="19"/>
      <c r="C15" s="156">
        <v>190.25</v>
      </c>
      <c r="D15" s="19"/>
      <c r="E15" s="156">
        <v>17.71</v>
      </c>
      <c r="F15" s="19"/>
      <c r="G15" s="153">
        <v>0.0</v>
      </c>
      <c r="H15" s="185">
        <v>42.0</v>
      </c>
      <c r="I15" s="19"/>
      <c r="J15" s="157">
        <v>-0.97</v>
      </c>
      <c r="K15" s="157">
        <v>-0.15</v>
      </c>
      <c r="L15" s="157">
        <v>5.04</v>
      </c>
      <c r="M15" s="157">
        <v>-1.97</v>
      </c>
      <c r="N15" s="157">
        <v>-1.0</v>
      </c>
      <c r="O15" s="157">
        <v>386.0</v>
      </c>
      <c r="P15" s="157">
        <v>386.0</v>
      </c>
      <c r="Q15" s="186">
        <v>309.0</v>
      </c>
      <c r="R15" s="19"/>
      <c r="S15" s="186">
        <v>37.0</v>
      </c>
      <c r="T15" s="19"/>
      <c r="U15" s="157">
        <v>19.0</v>
      </c>
      <c r="V15" s="153">
        <v>2.8</v>
      </c>
      <c r="W15" s="156">
        <v>25.304475806451613</v>
      </c>
      <c r="X15" s="19"/>
      <c r="Y15" s="128"/>
    </row>
    <row r="16">
      <c r="A16" s="376" t="s">
        <v>1628</v>
      </c>
      <c r="B16" s="19"/>
      <c r="C16" s="156">
        <v>74.38</v>
      </c>
      <c r="D16" s="19"/>
      <c r="E16" s="156">
        <v>0.0</v>
      </c>
      <c r="F16" s="19"/>
      <c r="G16" s="153">
        <v>0.0</v>
      </c>
      <c r="H16" s="185">
        <v>24.0</v>
      </c>
      <c r="I16" s="19"/>
      <c r="J16" s="157">
        <v>6.97</v>
      </c>
      <c r="K16" s="157">
        <v>-5.58</v>
      </c>
      <c r="L16" s="157">
        <v>0.0</v>
      </c>
      <c r="M16" s="157">
        <v>0.92</v>
      </c>
      <c r="N16" s="157">
        <v>-4.0</v>
      </c>
      <c r="O16" s="157">
        <v>425.0</v>
      </c>
      <c r="P16" s="157">
        <v>454.0</v>
      </c>
      <c r="Q16" s="186">
        <v>362.5</v>
      </c>
      <c r="R16" s="19"/>
      <c r="S16" s="186">
        <v>10.0</v>
      </c>
      <c r="T16" s="19"/>
      <c r="U16" s="157">
        <v>25.0</v>
      </c>
      <c r="V16" s="153">
        <v>-28.7</v>
      </c>
      <c r="W16" s="156">
        <v>23.052806451612902</v>
      </c>
      <c r="X16" s="19"/>
      <c r="Y16" s="128"/>
    </row>
    <row r="17">
      <c r="A17" s="376" t="s">
        <v>1629</v>
      </c>
      <c r="B17" s="19"/>
      <c r="C17" s="156">
        <v>55.37</v>
      </c>
      <c r="D17" s="19"/>
      <c r="E17" s="156">
        <v>8.74</v>
      </c>
      <c r="F17" s="19"/>
      <c r="G17" s="153">
        <v>0.0</v>
      </c>
      <c r="H17" s="185">
        <v>25.0</v>
      </c>
      <c r="I17" s="19"/>
      <c r="J17" s="157">
        <v>6.9</v>
      </c>
      <c r="K17" s="157">
        <v>1.22</v>
      </c>
      <c r="L17" s="157">
        <v>0.76</v>
      </c>
      <c r="M17" s="157">
        <v>0.96</v>
      </c>
      <c r="N17" s="157">
        <v>0.0</v>
      </c>
      <c r="O17" s="157">
        <v>359.0</v>
      </c>
      <c r="P17" s="157">
        <v>341.5</v>
      </c>
      <c r="Q17" s="186">
        <v>241.0</v>
      </c>
      <c r="R17" s="19"/>
      <c r="S17" s="186">
        <v>11.0</v>
      </c>
      <c r="T17" s="19"/>
      <c r="U17" s="157">
        <v>12.0</v>
      </c>
      <c r="V17" s="153">
        <v>3.73</v>
      </c>
      <c r="W17" s="156">
        <v>24.950970873786407</v>
      </c>
      <c r="X17" s="19"/>
      <c r="Y17" s="128"/>
    </row>
    <row r="18">
      <c r="A18" s="376" t="s">
        <v>1630</v>
      </c>
      <c r="B18" s="19"/>
      <c r="C18" s="156">
        <v>84.76</v>
      </c>
      <c r="D18" s="19"/>
      <c r="E18" s="156">
        <v>0.0</v>
      </c>
      <c r="F18" s="19"/>
      <c r="G18" s="153">
        <v>0.0</v>
      </c>
      <c r="H18" s="185">
        <v>67.0</v>
      </c>
      <c r="I18" s="19"/>
      <c r="J18" s="157">
        <v>0.98</v>
      </c>
      <c r="K18" s="157">
        <v>-0.35</v>
      </c>
      <c r="L18" s="157">
        <v>-0.09</v>
      </c>
      <c r="M18" s="157">
        <v>-0.37</v>
      </c>
      <c r="N18" s="157">
        <v>0.0</v>
      </c>
      <c r="O18" s="157">
        <v>334.0</v>
      </c>
      <c r="P18" s="157">
        <v>387.5</v>
      </c>
      <c r="Q18" s="186">
        <v>168.0</v>
      </c>
      <c r="R18" s="19"/>
      <c r="S18" s="186">
        <v>5.0</v>
      </c>
      <c r="T18" s="19"/>
      <c r="U18" s="157">
        <v>5.0</v>
      </c>
      <c r="V18" s="153">
        <v>-2.95</v>
      </c>
      <c r="W18" s="156">
        <v>26.708934426229508</v>
      </c>
      <c r="X18" s="19"/>
      <c r="Y18" s="128"/>
    </row>
    <row r="19">
      <c r="A19" s="376" t="s">
        <v>1631</v>
      </c>
      <c r="B19" s="19"/>
      <c r="C19" s="156">
        <v>25.24</v>
      </c>
      <c r="D19" s="19"/>
      <c r="E19" s="156">
        <v>0.0</v>
      </c>
      <c r="F19" s="19"/>
      <c r="G19" s="153">
        <v>0.0</v>
      </c>
      <c r="H19" s="185">
        <v>25.0</v>
      </c>
      <c r="I19" s="19"/>
      <c r="J19" s="157">
        <v>1.65</v>
      </c>
      <c r="K19" s="157">
        <v>0.85</v>
      </c>
      <c r="L19" s="157">
        <v>-0.83</v>
      </c>
      <c r="M19" s="157">
        <v>-4.58</v>
      </c>
      <c r="N19" s="157">
        <v>0.0</v>
      </c>
      <c r="O19" s="157">
        <v>408.0</v>
      </c>
      <c r="P19" s="157">
        <v>370.5</v>
      </c>
      <c r="Q19" s="186">
        <v>402.0</v>
      </c>
      <c r="R19" s="19"/>
      <c r="S19" s="186">
        <v>11.0</v>
      </c>
      <c r="T19" s="19"/>
      <c r="U19" s="157">
        <v>16.0</v>
      </c>
      <c r="V19" s="153">
        <v>0.96</v>
      </c>
      <c r="W19" s="156">
        <v>27.349946524064173</v>
      </c>
      <c r="X19" s="19"/>
      <c r="Y19" s="128"/>
    </row>
    <row r="20">
      <c r="A20" s="376" t="s">
        <v>1632</v>
      </c>
      <c r="B20" s="19"/>
      <c r="C20" s="156">
        <v>163.71</v>
      </c>
      <c r="D20" s="19"/>
      <c r="E20" s="156">
        <v>83.97</v>
      </c>
      <c r="F20" s="19"/>
      <c r="G20" s="153">
        <v>0.0</v>
      </c>
      <c r="H20" s="185">
        <v>70.0</v>
      </c>
      <c r="I20" s="19"/>
      <c r="J20" s="157">
        <v>0.0</v>
      </c>
      <c r="K20" s="157">
        <v>0.0</v>
      </c>
      <c r="L20" s="157">
        <v>0.0</v>
      </c>
      <c r="M20" s="157">
        <v>0.0</v>
      </c>
      <c r="N20" s="157">
        <v>0.0</v>
      </c>
      <c r="O20" s="157">
        <v>314.0</v>
      </c>
      <c r="P20" s="157">
        <v>282.5</v>
      </c>
      <c r="Q20" s="186">
        <v>186.5</v>
      </c>
      <c r="R20" s="19"/>
      <c r="S20" s="186">
        <v>16.0</v>
      </c>
      <c r="T20" s="19"/>
      <c r="U20" s="157">
        <v>12.0</v>
      </c>
      <c r="V20" s="153">
        <v>-0.44</v>
      </c>
      <c r="W20" s="156">
        <v>24.332534562211983</v>
      </c>
      <c r="X20" s="19"/>
      <c r="Y20" s="128"/>
    </row>
    <row r="21">
      <c r="A21" s="376" t="s">
        <v>1633</v>
      </c>
      <c r="B21" s="19"/>
      <c r="C21" s="156">
        <v>70.38</v>
      </c>
      <c r="D21" s="19"/>
      <c r="E21" s="156">
        <v>0.0</v>
      </c>
      <c r="F21" s="19"/>
      <c r="G21" s="153">
        <v>0.0</v>
      </c>
      <c r="H21" s="185">
        <v>11.0</v>
      </c>
      <c r="I21" s="19"/>
      <c r="J21" s="157">
        <v>30.06</v>
      </c>
      <c r="K21" s="157">
        <v>2.61</v>
      </c>
      <c r="L21" s="157">
        <v>0.86</v>
      </c>
      <c r="M21" s="157">
        <v>0.25</v>
      </c>
      <c r="N21" s="157">
        <v>0.0</v>
      </c>
      <c r="O21" s="157">
        <v>127.0</v>
      </c>
      <c r="P21" s="157">
        <v>184.0</v>
      </c>
      <c r="Q21" s="186">
        <v>139.0</v>
      </c>
      <c r="R21" s="19"/>
      <c r="S21" s="186">
        <v>11.0</v>
      </c>
      <c r="T21" s="19"/>
      <c r="U21" s="157">
        <v>9.0</v>
      </c>
      <c r="V21" s="153">
        <v>-6.97</v>
      </c>
      <c r="W21" s="156">
        <v>22.950833333333332</v>
      </c>
      <c r="X21" s="19"/>
      <c r="Y21" s="128"/>
    </row>
    <row r="22">
      <c r="A22" s="170" t="s">
        <v>43</v>
      </c>
      <c r="B22" s="19"/>
      <c r="C22" s="177">
        <v>664.09</v>
      </c>
      <c r="D22" s="19"/>
      <c r="E22" s="177">
        <v>110.42</v>
      </c>
      <c r="F22" s="19"/>
      <c r="G22" s="174">
        <v>0.0</v>
      </c>
      <c r="H22" s="170">
        <v>264.0</v>
      </c>
      <c r="I22" s="19"/>
      <c r="J22" s="178">
        <v>45.59</v>
      </c>
      <c r="K22" s="178">
        <v>-1.4</v>
      </c>
      <c r="L22" s="178">
        <v>5.74</v>
      </c>
      <c r="M22" s="178">
        <v>-4.79</v>
      </c>
      <c r="N22" s="178">
        <v>-5.0</v>
      </c>
      <c r="O22" s="178">
        <v>2353.0</v>
      </c>
      <c r="P22" s="178">
        <v>2406.0</v>
      </c>
      <c r="Q22" s="193">
        <v>1808.0</v>
      </c>
      <c r="R22" s="19"/>
      <c r="S22" s="193">
        <v>101.0</v>
      </c>
      <c r="T22" s="19"/>
      <c r="U22" s="178">
        <v>98.0</v>
      </c>
      <c r="V22" s="174">
        <v>-31.57</v>
      </c>
      <c r="W22" s="177">
        <v>24.8165665236052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2802.0385714285712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1634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2908.69</v>
      </c>
      <c r="E2" s="3"/>
      <c r="F2" s="136">
        <v>-0.036666481670933844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1635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1636</v>
      </c>
      <c r="B5" s="19"/>
      <c r="C5" s="150">
        <v>3523.84</v>
      </c>
      <c r="D5" s="19"/>
      <c r="E5" s="150">
        <v>24666.88</v>
      </c>
      <c r="F5" s="19"/>
      <c r="G5" s="151">
        <v>-0.08534644984620975</v>
      </c>
      <c r="H5" s="152">
        <v>0.0</v>
      </c>
      <c r="I5" s="19"/>
      <c r="J5" s="151">
        <v>0.2979845849981838</v>
      </c>
      <c r="K5" s="151">
        <v>0.2979879336178714</v>
      </c>
      <c r="L5" s="151">
        <v>3.3486196876135127E-6</v>
      </c>
      <c r="M5" s="151">
        <v>0.2483765721485652</v>
      </c>
      <c r="N5" s="151">
        <v>0.5463645057664366</v>
      </c>
      <c r="O5" s="153">
        <v>54.212923076923076</v>
      </c>
      <c r="P5" s="154">
        <v>27.3704819277108</v>
      </c>
      <c r="Q5" s="155">
        <v>4.43619047619048</v>
      </c>
      <c r="R5" s="19"/>
      <c r="S5" s="156">
        <v>262.4</v>
      </c>
      <c r="T5" s="19"/>
      <c r="U5" s="157">
        <v>580.36157474</v>
      </c>
      <c r="V5" s="153">
        <v>404.96</v>
      </c>
      <c r="W5" s="156">
        <v>9068.1884</v>
      </c>
      <c r="X5" s="19"/>
      <c r="Y5" s="128"/>
    </row>
    <row r="6">
      <c r="A6" s="376" t="s">
        <v>1637</v>
      </c>
      <c r="B6" s="19"/>
      <c r="C6" s="150">
        <v>4108.77</v>
      </c>
      <c r="D6" s="19"/>
      <c r="E6" s="150">
        <v>28761.39</v>
      </c>
      <c r="F6" s="19"/>
      <c r="G6" s="151">
        <v>-0.04919296053316672</v>
      </c>
      <c r="H6" s="152">
        <v>-0.012195121951219513</v>
      </c>
      <c r="I6" s="19"/>
      <c r="J6" s="151">
        <v>0.3003867337427016</v>
      </c>
      <c r="K6" s="151">
        <v>0.3024202376867043</v>
      </c>
      <c r="L6" s="151">
        <v>0.0020335039440027066</v>
      </c>
      <c r="M6" s="151">
        <v>0.19903165667584216</v>
      </c>
      <c r="N6" s="151">
        <v>0.5014518943625464</v>
      </c>
      <c r="O6" s="153">
        <v>57.06625</v>
      </c>
      <c r="P6" s="154">
        <v>30.8511904761905</v>
      </c>
      <c r="Q6" s="155">
        <v>4.71946169772257</v>
      </c>
      <c r="R6" s="19"/>
      <c r="S6" s="156">
        <v>170.15</v>
      </c>
      <c r="T6" s="19"/>
      <c r="U6" s="157">
        <v>325.93818752</v>
      </c>
      <c r="V6" s="153">
        <v>389.95</v>
      </c>
      <c r="W6" s="156">
        <v>8005.184</v>
      </c>
      <c r="X6" s="19"/>
      <c r="Y6" s="128"/>
    </row>
    <row r="7">
      <c r="A7" s="376" t="s">
        <v>1638</v>
      </c>
      <c r="B7" s="19"/>
      <c r="C7" s="150">
        <v>2741.12</v>
      </c>
      <c r="D7" s="19"/>
      <c r="E7" s="150">
        <v>19187.84</v>
      </c>
      <c r="F7" s="19"/>
      <c r="G7" s="151">
        <v>-0.03957842807489629</v>
      </c>
      <c r="H7" s="152">
        <v>0.008264462809917356</v>
      </c>
      <c r="I7" s="19"/>
      <c r="J7" s="151">
        <v>0.32607474317067475</v>
      </c>
      <c r="K7" s="151">
        <v>0.3152456660051366</v>
      </c>
      <c r="L7" s="151">
        <v>-0.010829077165538175</v>
      </c>
      <c r="M7" s="151">
        <v>0.2743108291501284</v>
      </c>
      <c r="N7" s="151">
        <v>0.589556495155265</v>
      </c>
      <c r="O7" s="153">
        <v>48.94857142857143</v>
      </c>
      <c r="P7" s="154">
        <v>23.1070621468927</v>
      </c>
      <c r="Q7" s="155">
        <v>4.07513888888889</v>
      </c>
      <c r="R7" s="19"/>
      <c r="S7" s="156">
        <v>102.09</v>
      </c>
      <c r="T7" s="19"/>
      <c r="U7" s="157">
        <v>241.15457891</v>
      </c>
      <c r="V7" s="153">
        <v>283.5</v>
      </c>
      <c r="W7" s="156">
        <v>7851.6594</v>
      </c>
      <c r="X7" s="19"/>
      <c r="Y7" s="128"/>
    </row>
    <row r="8">
      <c r="A8" s="376" t="s">
        <v>1639</v>
      </c>
      <c r="B8" s="19"/>
      <c r="C8" s="150">
        <v>1799.02</v>
      </c>
      <c r="D8" s="19"/>
      <c r="E8" s="150">
        <v>12593.14</v>
      </c>
      <c r="F8" s="19"/>
      <c r="G8" s="151">
        <v>-0.07979928696746341</v>
      </c>
      <c r="H8" s="152">
        <v>-0.03896103896103896</v>
      </c>
      <c r="I8" s="19"/>
      <c r="J8" s="151">
        <v>0.2550332959055486</v>
      </c>
      <c r="K8" s="151">
        <v>0.25333942924481107</v>
      </c>
      <c r="L8" s="151">
        <v>-0.0016938666607375127</v>
      </c>
      <c r="M8" s="151">
        <v>0.3892758279507732</v>
      </c>
      <c r="N8" s="151">
        <v>0.6426152571955842</v>
      </c>
      <c r="O8" s="153">
        <v>43.87853658536585</v>
      </c>
      <c r="P8" s="154">
        <v>26.4264705882353</v>
      </c>
      <c r="Q8" s="155">
        <v>2.60479452054795</v>
      </c>
      <c r="R8" s="19"/>
      <c r="S8" s="156">
        <v>82.41</v>
      </c>
      <c r="T8" s="19"/>
      <c r="U8" s="157">
        <v>204.86160081</v>
      </c>
      <c r="V8" s="153">
        <v>164.22</v>
      </c>
      <c r="W8" s="156">
        <v>5038.344</v>
      </c>
      <c r="X8" s="19"/>
      <c r="Y8" s="128"/>
    </row>
    <row r="9">
      <c r="A9" s="376" t="s">
        <v>1640</v>
      </c>
      <c r="B9" s="19"/>
      <c r="C9" s="150">
        <v>2822.05</v>
      </c>
      <c r="D9" s="19"/>
      <c r="E9" s="150">
        <v>19754.35</v>
      </c>
      <c r="F9" s="19"/>
      <c r="G9" s="151">
        <v>-0.012481978640314657</v>
      </c>
      <c r="H9" s="152">
        <v>0.09803921568627451</v>
      </c>
      <c r="I9" s="19"/>
      <c r="J9" s="151">
        <v>0.2964617919597456</v>
      </c>
      <c r="K9" s="151">
        <v>0.38567137364681703</v>
      </c>
      <c r="L9" s="151">
        <v>0.08920958168707145</v>
      </c>
      <c r="M9" s="151">
        <v>0.3103493205294024</v>
      </c>
      <c r="N9" s="151">
        <v>0.6960206941762194</v>
      </c>
      <c r="O9" s="153">
        <v>44.09453125</v>
      </c>
      <c r="P9" s="154">
        <v>28.6210784313725</v>
      </c>
      <c r="Q9" s="155">
        <v>5.36443452380952</v>
      </c>
      <c r="R9" s="19"/>
      <c r="S9" s="156">
        <v>186.96</v>
      </c>
      <c r="T9" s="19"/>
      <c r="U9" s="157">
        <v>313.08858783</v>
      </c>
      <c r="V9" s="153">
        <v>328.48</v>
      </c>
      <c r="W9" s="156">
        <v>8511.231</v>
      </c>
      <c r="X9" s="19"/>
      <c r="Y9" s="128"/>
    </row>
    <row r="10">
      <c r="A10" s="376" t="s">
        <v>1641</v>
      </c>
      <c r="B10" s="19"/>
      <c r="C10" s="150">
        <v>3036.06</v>
      </c>
      <c r="D10" s="19"/>
      <c r="E10" s="150">
        <v>21252.42</v>
      </c>
      <c r="F10" s="19"/>
      <c r="G10" s="151">
        <v>-0.023903601132969608</v>
      </c>
      <c r="H10" s="152">
        <v>-0.015503875968992248</v>
      </c>
      <c r="I10" s="19"/>
      <c r="J10" s="151">
        <v>0.34606694202354366</v>
      </c>
      <c r="K10" s="151">
        <v>0.35565140346369967</v>
      </c>
      <c r="L10" s="151">
        <v>0.009584461440155992</v>
      </c>
      <c r="M10" s="151">
        <v>0.3126462915752653</v>
      </c>
      <c r="N10" s="151">
        <v>0.668297695038965</v>
      </c>
      <c r="O10" s="153">
        <v>41.58986301369863</v>
      </c>
      <c r="P10" s="154">
        <v>24.7564971751412</v>
      </c>
      <c r="Q10" s="155">
        <v>6.07845528455285</v>
      </c>
      <c r="R10" s="19"/>
      <c r="S10" s="156">
        <v>118.9</v>
      </c>
      <c r="T10" s="19"/>
      <c r="U10" s="157">
        <v>264.94601457</v>
      </c>
      <c r="V10" s="153">
        <v>274.49</v>
      </c>
      <c r="W10" s="156">
        <v>6977.5629</v>
      </c>
      <c r="X10" s="19"/>
      <c r="Y10" s="128"/>
    </row>
    <row r="11">
      <c r="A11" s="376" t="s">
        <v>1642</v>
      </c>
      <c r="B11" s="19"/>
      <c r="C11" s="150">
        <v>1583.41</v>
      </c>
      <c r="D11" s="19"/>
      <c r="E11" s="150">
        <v>11083.87</v>
      </c>
      <c r="F11" s="19"/>
      <c r="G11" s="151">
        <v>0.12331245255712654</v>
      </c>
      <c r="H11" s="152">
        <v>0.11475409836065574</v>
      </c>
      <c r="I11" s="19"/>
      <c r="J11" s="151">
        <v>0.29832450218199963</v>
      </c>
      <c r="K11" s="151">
        <v>0.30613789227047955</v>
      </c>
      <c r="L11" s="151">
        <v>0.007813390088479926</v>
      </c>
      <c r="M11" s="151">
        <v>0.3929170587529446</v>
      </c>
      <c r="N11" s="151">
        <v>0.6990549510234241</v>
      </c>
      <c r="O11" s="153">
        <v>37.70023809523809</v>
      </c>
      <c r="P11" s="154">
        <v>31.1861904761905</v>
      </c>
      <c r="Q11" s="155">
        <v>5.29726368159204</v>
      </c>
      <c r="R11" s="19"/>
      <c r="S11" s="156">
        <v>75.44</v>
      </c>
      <c r="T11" s="19"/>
      <c r="U11" s="157">
        <v>193.67845816</v>
      </c>
      <c r="V11" s="153">
        <v>165.73</v>
      </c>
      <c r="W11" s="156">
        <v>5014.0959</v>
      </c>
      <c r="X11" s="19"/>
      <c r="Y11" s="128"/>
    </row>
    <row r="12">
      <c r="A12" s="170" t="s">
        <v>43</v>
      </c>
      <c r="B12" s="19"/>
      <c r="C12" s="171">
        <v>19614.27</v>
      </c>
      <c r="D12" s="19"/>
      <c r="E12" s="171">
        <v>137299.89</v>
      </c>
      <c r="F12" s="19"/>
      <c r="G12" s="172">
        <v>-0.036666481670933844</v>
      </c>
      <c r="H12" s="173">
        <v>0.013853904282115869</v>
      </c>
      <c r="I12" s="19"/>
      <c r="J12" s="172">
        <v>0.3057248625617981</v>
      </c>
      <c r="K12" s="172">
        <v>0.3194322602880454</v>
      </c>
      <c r="L12" s="172">
        <v>0.013707397726247269</v>
      </c>
      <c r="M12" s="172">
        <v>0.2851205525364951</v>
      </c>
      <c r="N12" s="172">
        <v>0.6045528128245405</v>
      </c>
      <c r="O12" s="174">
        <v>47.4921791767554</v>
      </c>
      <c r="P12" s="175">
        <v>27.5437203791469</v>
      </c>
      <c r="Q12" s="176">
        <v>4.72795226130653</v>
      </c>
      <c r="R12" s="19"/>
      <c r="S12" s="177">
        <v>998.35</v>
      </c>
      <c r="T12" s="19"/>
      <c r="U12" s="178">
        <v>2124.02900254</v>
      </c>
      <c r="V12" s="174">
        <v>2011.33</v>
      </c>
      <c r="W12" s="177">
        <v>50466.2656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1643</v>
      </c>
      <c r="B15" s="19"/>
      <c r="C15" s="156">
        <v>71.28</v>
      </c>
      <c r="D15" s="19"/>
      <c r="E15" s="156">
        <v>0.0</v>
      </c>
      <c r="F15" s="19"/>
      <c r="G15" s="153">
        <v>0.0</v>
      </c>
      <c r="H15" s="185">
        <v>20.0</v>
      </c>
      <c r="I15" s="19"/>
      <c r="J15" s="157">
        <v>0.0</v>
      </c>
      <c r="K15" s="157">
        <v>0.0</v>
      </c>
      <c r="L15" s="157">
        <v>0.0</v>
      </c>
      <c r="M15" s="157">
        <v>0.0</v>
      </c>
      <c r="N15" s="157">
        <v>0.0</v>
      </c>
      <c r="O15" s="157">
        <v>322.0</v>
      </c>
      <c r="P15" s="157">
        <v>321.5</v>
      </c>
      <c r="Q15" s="186">
        <v>238.0</v>
      </c>
      <c r="R15" s="19"/>
      <c r="S15" s="186">
        <v>35.0</v>
      </c>
      <c r="T15" s="19"/>
      <c r="U15" s="157">
        <v>15.0</v>
      </c>
      <c r="V15" s="153">
        <v>-4.28</v>
      </c>
      <c r="W15" s="156">
        <v>26.685378787878786</v>
      </c>
      <c r="X15" s="19"/>
      <c r="Y15" s="128"/>
    </row>
    <row r="16">
      <c r="A16" s="376" t="s">
        <v>1644</v>
      </c>
      <c r="B16" s="19"/>
      <c r="C16" s="156">
        <v>70.45</v>
      </c>
      <c r="D16" s="19"/>
      <c r="E16" s="156">
        <v>0.0</v>
      </c>
      <c r="F16" s="19"/>
      <c r="G16" s="153">
        <v>0.0</v>
      </c>
      <c r="H16" s="185">
        <v>22.0</v>
      </c>
      <c r="I16" s="19"/>
      <c r="J16" s="157">
        <v>1.19</v>
      </c>
      <c r="K16" s="157">
        <v>1.28</v>
      </c>
      <c r="L16" s="157">
        <v>0.0</v>
      </c>
      <c r="M16" s="157">
        <v>0.0</v>
      </c>
      <c r="N16" s="157">
        <v>0.0</v>
      </c>
      <c r="O16" s="157">
        <v>339.0</v>
      </c>
      <c r="P16" s="157">
        <v>383.0</v>
      </c>
      <c r="Q16" s="186">
        <v>283.0</v>
      </c>
      <c r="R16" s="19"/>
      <c r="S16" s="186">
        <v>10.0</v>
      </c>
      <c r="T16" s="19"/>
      <c r="U16" s="157">
        <v>24.0</v>
      </c>
      <c r="V16" s="153">
        <v>3.49</v>
      </c>
      <c r="W16" s="156">
        <v>25.843459119496856</v>
      </c>
      <c r="X16" s="19"/>
      <c r="Y16" s="128"/>
    </row>
    <row r="17">
      <c r="A17" s="376" t="s">
        <v>1645</v>
      </c>
      <c r="B17" s="19"/>
      <c r="C17" s="156">
        <v>34.97</v>
      </c>
      <c r="D17" s="19"/>
      <c r="E17" s="156">
        <v>0.0</v>
      </c>
      <c r="F17" s="19"/>
      <c r="G17" s="153">
        <v>0.0</v>
      </c>
      <c r="H17" s="185">
        <v>18.0</v>
      </c>
      <c r="I17" s="19"/>
      <c r="J17" s="157">
        <v>-2.13</v>
      </c>
      <c r="K17" s="157">
        <v>1.15</v>
      </c>
      <c r="L17" s="157">
        <v>-0.07</v>
      </c>
      <c r="M17" s="157">
        <v>1.17</v>
      </c>
      <c r="N17" s="157">
        <v>0.0</v>
      </c>
      <c r="O17" s="157">
        <v>302.0</v>
      </c>
      <c r="P17" s="157">
        <v>297.5</v>
      </c>
      <c r="Q17" s="186">
        <v>200.5</v>
      </c>
      <c r="R17" s="19"/>
      <c r="S17" s="186">
        <v>10.0</v>
      </c>
      <c r="T17" s="19"/>
      <c r="U17" s="157">
        <v>11.0</v>
      </c>
      <c r="V17" s="153">
        <v>5.87</v>
      </c>
      <c r="W17" s="156">
        <v>23.977192982456142</v>
      </c>
      <c r="X17" s="19"/>
      <c r="Y17" s="128"/>
    </row>
    <row r="18">
      <c r="A18" s="376" t="s">
        <v>1646</v>
      </c>
      <c r="B18" s="19"/>
      <c r="C18" s="156">
        <v>43.58</v>
      </c>
      <c r="D18" s="19"/>
      <c r="E18" s="156">
        <v>0.0</v>
      </c>
      <c r="F18" s="19"/>
      <c r="G18" s="153">
        <v>0.0</v>
      </c>
      <c r="H18" s="185">
        <v>33.0</v>
      </c>
      <c r="I18" s="19"/>
      <c r="J18" s="157">
        <v>0.0</v>
      </c>
      <c r="K18" s="157">
        <v>0.0</v>
      </c>
      <c r="L18" s="157">
        <v>0.0</v>
      </c>
      <c r="M18" s="157">
        <v>0.0</v>
      </c>
      <c r="N18" s="157">
        <v>-1.0</v>
      </c>
      <c r="O18" s="157">
        <v>306.0</v>
      </c>
      <c r="P18" s="157">
        <v>349.0</v>
      </c>
      <c r="Q18" s="186">
        <v>151.5</v>
      </c>
      <c r="R18" s="19"/>
      <c r="S18" s="186">
        <v>5.0</v>
      </c>
      <c r="T18" s="19"/>
      <c r="U18" s="157">
        <v>5.0</v>
      </c>
      <c r="V18" s="153">
        <v>-14.46</v>
      </c>
      <c r="W18" s="156">
        <v>25.253098591549296</v>
      </c>
      <c r="X18" s="19"/>
      <c r="Y18" s="128"/>
    </row>
    <row r="19">
      <c r="A19" s="376" t="s">
        <v>1647</v>
      </c>
      <c r="B19" s="19"/>
      <c r="C19" s="156">
        <v>36.52</v>
      </c>
      <c r="D19" s="19"/>
      <c r="E19" s="156">
        <v>0.0</v>
      </c>
      <c r="F19" s="19"/>
      <c r="G19" s="153">
        <v>0.0</v>
      </c>
      <c r="H19" s="185">
        <v>11.0</v>
      </c>
      <c r="I19" s="19"/>
      <c r="J19" s="157">
        <v>4.79</v>
      </c>
      <c r="K19" s="157">
        <v>2.4</v>
      </c>
      <c r="L19" s="157">
        <v>0.0</v>
      </c>
      <c r="M19" s="157">
        <v>-0.05</v>
      </c>
      <c r="N19" s="157">
        <v>0.0</v>
      </c>
      <c r="O19" s="157">
        <v>353.0</v>
      </c>
      <c r="P19" s="157">
        <v>320.0</v>
      </c>
      <c r="Q19" s="186">
        <v>348.0</v>
      </c>
      <c r="R19" s="19"/>
      <c r="S19" s="186">
        <v>9.0</v>
      </c>
      <c r="T19" s="19"/>
      <c r="U19" s="157">
        <v>16.0</v>
      </c>
      <c r="V19" s="153">
        <v>0.1</v>
      </c>
      <c r="W19" s="156">
        <v>26.528490566037735</v>
      </c>
      <c r="X19" s="19"/>
      <c r="Y19" s="128"/>
    </row>
    <row r="20">
      <c r="A20" s="376" t="s">
        <v>1648</v>
      </c>
      <c r="B20" s="19"/>
      <c r="C20" s="156">
        <v>60.85</v>
      </c>
      <c r="D20" s="19"/>
      <c r="E20" s="156">
        <v>0.0</v>
      </c>
      <c r="F20" s="19"/>
      <c r="G20" s="153">
        <v>0.0</v>
      </c>
      <c r="H20" s="185">
        <v>36.0</v>
      </c>
      <c r="I20" s="19"/>
      <c r="J20" s="157">
        <v>14.47</v>
      </c>
      <c r="K20" s="157">
        <v>0.0</v>
      </c>
      <c r="L20" s="157">
        <v>0.0</v>
      </c>
      <c r="M20" s="157">
        <v>0.0</v>
      </c>
      <c r="N20" s="157">
        <v>0.0</v>
      </c>
      <c r="O20" s="157">
        <v>247.0</v>
      </c>
      <c r="P20" s="157">
        <v>180.0</v>
      </c>
      <c r="Q20" s="186">
        <v>143.0</v>
      </c>
      <c r="R20" s="19"/>
      <c r="S20" s="186">
        <v>14.0</v>
      </c>
      <c r="T20" s="19"/>
      <c r="U20" s="157">
        <v>12.0</v>
      </c>
      <c r="V20" s="153">
        <v>-4.32</v>
      </c>
      <c r="W20" s="156">
        <v>26.5040350877193</v>
      </c>
      <c r="X20" s="19"/>
      <c r="Y20" s="128"/>
    </row>
    <row r="21">
      <c r="A21" s="376" t="s">
        <v>1649</v>
      </c>
      <c r="B21" s="19"/>
      <c r="C21" s="156">
        <v>22.69</v>
      </c>
      <c r="D21" s="19"/>
      <c r="E21" s="156">
        <v>0.0</v>
      </c>
      <c r="F21" s="19"/>
      <c r="G21" s="153">
        <v>0.0</v>
      </c>
      <c r="H21" s="185">
        <v>7.0</v>
      </c>
      <c r="I21" s="19"/>
      <c r="J21" s="157">
        <v>-6.53</v>
      </c>
      <c r="K21" s="157">
        <v>-0.18</v>
      </c>
      <c r="L21" s="157">
        <v>0.0</v>
      </c>
      <c r="M21" s="157">
        <v>0.0</v>
      </c>
      <c r="N21" s="157">
        <v>1.0</v>
      </c>
      <c r="O21" s="157">
        <v>103.0</v>
      </c>
      <c r="P21" s="157">
        <v>148.0</v>
      </c>
      <c r="Q21" s="186">
        <v>105.5</v>
      </c>
      <c r="R21" s="19"/>
      <c r="S21" s="186">
        <v>10.0</v>
      </c>
      <c r="T21" s="19"/>
      <c r="U21" s="157">
        <v>7.0</v>
      </c>
      <c r="V21" s="153">
        <v>11.93</v>
      </c>
      <c r="W21" s="156">
        <v>24.390923076923077</v>
      </c>
      <c r="X21" s="19"/>
      <c r="Y21" s="128"/>
    </row>
    <row r="22">
      <c r="A22" s="170" t="s">
        <v>43</v>
      </c>
      <c r="B22" s="19"/>
      <c r="C22" s="177">
        <v>340.34</v>
      </c>
      <c r="D22" s="19"/>
      <c r="E22" s="177">
        <v>0.0</v>
      </c>
      <c r="F22" s="19"/>
      <c r="G22" s="174">
        <v>0.0</v>
      </c>
      <c r="H22" s="170">
        <v>147.0</v>
      </c>
      <c r="I22" s="19"/>
      <c r="J22" s="178">
        <v>11.79</v>
      </c>
      <c r="K22" s="178">
        <v>4.65</v>
      </c>
      <c r="L22" s="178">
        <v>-0.07</v>
      </c>
      <c r="M22" s="178">
        <v>1.12</v>
      </c>
      <c r="N22" s="178">
        <v>0.0</v>
      </c>
      <c r="O22" s="178">
        <v>1972.0</v>
      </c>
      <c r="P22" s="178">
        <v>1999.0</v>
      </c>
      <c r="Q22" s="193">
        <v>1469.5</v>
      </c>
      <c r="R22" s="19"/>
      <c r="S22" s="193">
        <v>93.0</v>
      </c>
      <c r="T22" s="19"/>
      <c r="U22" s="178">
        <v>90.0</v>
      </c>
      <c r="V22" s="174">
        <v>-1.67</v>
      </c>
      <c r="W22" s="177">
        <v>25.7251511169514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7841.53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1619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7688.855714285714</v>
      </c>
      <c r="E2" s="3"/>
      <c r="F2" s="136">
        <v>0.019856567919543665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1635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1650</v>
      </c>
      <c r="B5" s="19"/>
      <c r="C5" s="150">
        <v>9967.04</v>
      </c>
      <c r="D5" s="19"/>
      <c r="E5" s="150">
        <v>23256.426666666666</v>
      </c>
      <c r="F5" s="19"/>
      <c r="G5" s="151">
        <v>-0.007960569402668653</v>
      </c>
      <c r="H5" s="152">
        <v>0.064343163538874</v>
      </c>
      <c r="I5" s="19"/>
      <c r="J5" s="151">
        <v>0.30842858060166306</v>
      </c>
      <c r="K5" s="151">
        <v>0.3095646350370822</v>
      </c>
      <c r="L5" s="151">
        <v>0.0011360544354191416</v>
      </c>
      <c r="M5" s="151">
        <v>0.25644043768260183</v>
      </c>
      <c r="N5" s="151">
        <v>0.566005072719684</v>
      </c>
      <c r="O5" s="153">
        <v>52.4581052631579</v>
      </c>
      <c r="P5" s="154">
        <v>29.0238095238095</v>
      </c>
      <c r="Q5" s="155">
        <v>5.10412457912458</v>
      </c>
      <c r="R5" s="19"/>
      <c r="S5" s="156">
        <v>756.04</v>
      </c>
      <c r="T5" s="19"/>
      <c r="U5" s="157">
        <v>1749.94353345</v>
      </c>
      <c r="V5" s="153">
        <v>1130.88</v>
      </c>
      <c r="W5" s="156">
        <v>9068.1884</v>
      </c>
      <c r="X5" s="19"/>
      <c r="Y5" s="128"/>
    </row>
    <row r="6">
      <c r="A6" s="376" t="s">
        <v>1651</v>
      </c>
      <c r="B6" s="19"/>
      <c r="C6" s="150">
        <v>11256.01</v>
      </c>
      <c r="D6" s="19"/>
      <c r="E6" s="150">
        <v>26264.023333333334</v>
      </c>
      <c r="F6" s="19"/>
      <c r="G6" s="151">
        <v>-0.008033721183343513</v>
      </c>
      <c r="H6" s="152">
        <v>0.10089686098654709</v>
      </c>
      <c r="I6" s="19"/>
      <c r="J6" s="151">
        <v>0.31485846227926234</v>
      </c>
      <c r="K6" s="151">
        <v>0.31375288401485074</v>
      </c>
      <c r="L6" s="151">
        <v>-0.0011055782644116344</v>
      </c>
      <c r="M6" s="151">
        <v>0.23442483615419674</v>
      </c>
      <c r="N6" s="151">
        <v>0.5481777201690474</v>
      </c>
      <c r="O6" s="153">
        <v>54.64082524271845</v>
      </c>
      <c r="P6" s="154">
        <v>31.3434941520468</v>
      </c>
      <c r="Q6" s="155">
        <v>4.95944909344491</v>
      </c>
      <c r="R6" s="19"/>
      <c r="S6" s="156">
        <v>508.4</v>
      </c>
      <c r="T6" s="19"/>
      <c r="U6" s="157">
        <v>953.42485656</v>
      </c>
      <c r="V6" s="153">
        <v>1062.66</v>
      </c>
      <c r="W6" s="156">
        <v>8005.184</v>
      </c>
      <c r="X6" s="19"/>
      <c r="Y6" s="128"/>
    </row>
    <row r="7">
      <c r="A7" s="376" t="s">
        <v>1652</v>
      </c>
      <c r="B7" s="19"/>
      <c r="C7" s="150">
        <v>8248.9</v>
      </c>
      <c r="D7" s="19"/>
      <c r="E7" s="150">
        <v>19247.433333333334</v>
      </c>
      <c r="F7" s="19"/>
      <c r="G7" s="151">
        <v>-0.019322517098757288</v>
      </c>
      <c r="H7" s="152">
        <v>0.014619883040935672</v>
      </c>
      <c r="I7" s="19"/>
      <c r="J7" s="151">
        <v>0.3077501242589921</v>
      </c>
      <c r="K7" s="151">
        <v>0.30514315848173695</v>
      </c>
      <c r="L7" s="151">
        <v>-0.0026069657772551493</v>
      </c>
      <c r="M7" s="151">
        <v>0.30303052528215885</v>
      </c>
      <c r="N7" s="151">
        <v>0.6081736837638958</v>
      </c>
      <c r="O7" s="153">
        <v>49.6921686746988</v>
      </c>
      <c r="P7" s="154">
        <v>24.7937265917603</v>
      </c>
      <c r="Q7" s="155">
        <v>4.65565302144249</v>
      </c>
      <c r="R7" s="19"/>
      <c r="S7" s="156">
        <v>305.86</v>
      </c>
      <c r="T7" s="19"/>
      <c r="U7" s="157">
        <v>721.89109069</v>
      </c>
      <c r="V7" s="153">
        <v>838.44</v>
      </c>
      <c r="W7" s="156">
        <v>7851.6594</v>
      </c>
      <c r="X7" s="19"/>
      <c r="Y7" s="128"/>
    </row>
    <row r="8">
      <c r="A8" s="376" t="s">
        <v>1653</v>
      </c>
      <c r="B8" s="19"/>
      <c r="C8" s="150">
        <v>5058.37</v>
      </c>
      <c r="D8" s="19"/>
      <c r="E8" s="150">
        <v>11802.863333333333</v>
      </c>
      <c r="F8" s="19"/>
      <c r="G8" s="151">
        <v>-0.041109108038891194</v>
      </c>
      <c r="H8" s="152">
        <v>0.0048543689320388345</v>
      </c>
      <c r="I8" s="19"/>
      <c r="J8" s="151">
        <v>0.27867672787874354</v>
      </c>
      <c r="K8" s="151">
        <v>0.2712746596235546</v>
      </c>
      <c r="L8" s="151">
        <v>-0.007402068255188924</v>
      </c>
      <c r="M8" s="151">
        <v>0.48439615923706647</v>
      </c>
      <c r="N8" s="151">
        <v>0.7556708188606212</v>
      </c>
      <c r="O8" s="153">
        <v>41.124959349593496</v>
      </c>
      <c r="P8" s="154">
        <v>26.6625757575758</v>
      </c>
      <c r="Q8" s="155">
        <v>2.57874396135266</v>
      </c>
      <c r="R8" s="19"/>
      <c r="S8" s="156">
        <v>252.56</v>
      </c>
      <c r="T8" s="19"/>
      <c r="U8" s="157">
        <v>601.85961166</v>
      </c>
      <c r="V8" s="153">
        <v>552.55</v>
      </c>
      <c r="W8" s="156">
        <v>5038.344</v>
      </c>
      <c r="X8" s="19"/>
      <c r="Y8" s="128"/>
    </row>
    <row r="9">
      <c r="A9" s="376" t="s">
        <v>1654</v>
      </c>
      <c r="B9" s="19"/>
      <c r="C9" s="150">
        <v>7971.87</v>
      </c>
      <c r="D9" s="19"/>
      <c r="E9" s="150">
        <v>18601.03</v>
      </c>
      <c r="F9" s="19"/>
      <c r="G9" s="151">
        <v>0.13225209921712552</v>
      </c>
      <c r="H9" s="152">
        <v>0.15129151291512916</v>
      </c>
      <c r="I9" s="19"/>
      <c r="J9" s="151">
        <v>0.2910019857323313</v>
      </c>
      <c r="K9" s="151">
        <v>0.34005891967631185</v>
      </c>
      <c r="L9" s="151">
        <v>0.04905693394398052</v>
      </c>
      <c r="M9" s="151">
        <v>0.2698182107836681</v>
      </c>
      <c r="N9" s="151">
        <v>0.6098771304599799</v>
      </c>
      <c r="O9" s="153">
        <v>47.170828402366865</v>
      </c>
      <c r="P9" s="154">
        <v>30.7175675675676</v>
      </c>
      <c r="Q9" s="155">
        <v>6.26282467532468</v>
      </c>
      <c r="R9" s="19"/>
      <c r="S9" s="156">
        <v>543.66</v>
      </c>
      <c r="T9" s="19"/>
      <c r="U9" s="157">
        <v>941.62066011</v>
      </c>
      <c r="V9" s="153">
        <v>924.71</v>
      </c>
      <c r="W9" s="156">
        <v>8511.231</v>
      </c>
      <c r="X9" s="19"/>
      <c r="Y9" s="128"/>
    </row>
    <row r="10">
      <c r="A10" s="376" t="s">
        <v>1655</v>
      </c>
      <c r="B10" s="19"/>
      <c r="C10" s="150">
        <v>8329.26</v>
      </c>
      <c r="D10" s="19"/>
      <c r="E10" s="150">
        <v>19434.94</v>
      </c>
      <c r="F10" s="19"/>
      <c r="G10" s="151">
        <v>0.0648939869695513</v>
      </c>
      <c r="H10" s="152">
        <v>0.12618296529968454</v>
      </c>
      <c r="I10" s="19"/>
      <c r="J10" s="151">
        <v>0.32132506369113223</v>
      </c>
      <c r="K10" s="151">
        <v>0.32424461476769845</v>
      </c>
      <c r="L10" s="151">
        <v>0.0029195510765662254</v>
      </c>
      <c r="M10" s="151">
        <v>0.2957299808146222</v>
      </c>
      <c r="N10" s="151">
        <v>0.6199745955823206</v>
      </c>
      <c r="O10" s="153">
        <v>45.02302702702703</v>
      </c>
      <c r="P10" s="154">
        <v>22.5014880952381</v>
      </c>
      <c r="Q10" s="155">
        <v>4.12993295019157</v>
      </c>
      <c r="R10" s="19"/>
      <c r="S10" s="156">
        <v>322.26</v>
      </c>
      <c r="T10" s="19"/>
      <c r="U10" s="157">
        <v>693.66883433</v>
      </c>
      <c r="V10" s="153">
        <v>758.94</v>
      </c>
      <c r="W10" s="156">
        <v>6977.5629</v>
      </c>
      <c r="X10" s="19"/>
      <c r="Y10" s="128"/>
    </row>
    <row r="11">
      <c r="A11" s="376" t="s">
        <v>1656</v>
      </c>
      <c r="B11" s="19"/>
      <c r="C11" s="150">
        <v>4059.26</v>
      </c>
      <c r="D11" s="19"/>
      <c r="E11" s="150">
        <v>9471.606666666667</v>
      </c>
      <c r="F11" s="19"/>
      <c r="G11" s="151">
        <v>0.04654088698907377</v>
      </c>
      <c r="H11" s="152">
        <v>0.03954802259887006</v>
      </c>
      <c r="I11" s="19"/>
      <c r="J11" s="151">
        <v>0.31074629365943546</v>
      </c>
      <c r="K11" s="151">
        <v>0.3385810221567478</v>
      </c>
      <c r="L11" s="151">
        <v>0.02783472849731232</v>
      </c>
      <c r="M11" s="151">
        <v>0.45655355902307315</v>
      </c>
      <c r="N11" s="151">
        <v>0.7951345811798209</v>
      </c>
      <c r="O11" s="153">
        <v>34.694529914529916</v>
      </c>
      <c r="P11" s="154">
        <v>29.2683520599251</v>
      </c>
      <c r="Q11" s="155">
        <v>4.56503623188406</v>
      </c>
      <c r="R11" s="19"/>
      <c r="S11" s="156">
        <v>234.7</v>
      </c>
      <c r="T11" s="19"/>
      <c r="U11" s="157">
        <v>492.28176775</v>
      </c>
      <c r="V11" s="153">
        <v>417.73</v>
      </c>
      <c r="W11" s="156">
        <v>5014.0959</v>
      </c>
      <c r="X11" s="19"/>
      <c r="Y11" s="128"/>
    </row>
    <row r="12">
      <c r="A12" s="170" t="s">
        <v>43</v>
      </c>
      <c r="B12" s="19"/>
      <c r="C12" s="171">
        <v>54890.71</v>
      </c>
      <c r="D12" s="19"/>
      <c r="E12" s="171">
        <v>128078.32333333333</v>
      </c>
      <c r="F12" s="19"/>
      <c r="G12" s="172">
        <v>0.019856567919543665</v>
      </c>
      <c r="H12" s="173">
        <v>0.07645403377110695</v>
      </c>
      <c r="I12" s="19"/>
      <c r="J12" s="172">
        <v>0.3065008632608323</v>
      </c>
      <c r="K12" s="172">
        <v>0.3150326038777782</v>
      </c>
      <c r="L12" s="172">
        <v>0.008531740616945928</v>
      </c>
      <c r="M12" s="172">
        <v>0.3026377523628315</v>
      </c>
      <c r="N12" s="172">
        <v>0.6176703562406097</v>
      </c>
      <c r="O12" s="174">
        <v>47.4833131487889</v>
      </c>
      <c r="P12" s="175">
        <v>27.9833054626533</v>
      </c>
      <c r="Q12" s="176">
        <v>4.73884960966269</v>
      </c>
      <c r="R12" s="19"/>
      <c r="S12" s="177">
        <v>2923.48</v>
      </c>
      <c r="T12" s="19"/>
      <c r="U12" s="178">
        <v>6154.69035455</v>
      </c>
      <c r="V12" s="174">
        <v>5685.91</v>
      </c>
      <c r="W12" s="177">
        <v>50466.2656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1657</v>
      </c>
      <c r="B15" s="19"/>
      <c r="C15" s="156">
        <v>261.53</v>
      </c>
      <c r="D15" s="19"/>
      <c r="E15" s="156">
        <v>17.71</v>
      </c>
      <c r="F15" s="19"/>
      <c r="G15" s="153">
        <v>0.0</v>
      </c>
      <c r="H15" s="185">
        <v>61.0</v>
      </c>
      <c r="I15" s="19"/>
      <c r="J15" s="157">
        <v>-0.97</v>
      </c>
      <c r="K15" s="157">
        <v>-0.15</v>
      </c>
      <c r="L15" s="157">
        <v>5.04</v>
      </c>
      <c r="M15" s="157">
        <v>-1.97</v>
      </c>
      <c r="N15" s="157">
        <v>-1.0</v>
      </c>
      <c r="O15" s="157">
        <v>322.0</v>
      </c>
      <c r="P15" s="157">
        <v>321.5</v>
      </c>
      <c r="Q15" s="186">
        <v>238.0</v>
      </c>
      <c r="R15" s="19"/>
      <c r="S15" s="186">
        <v>35.0</v>
      </c>
      <c r="T15" s="19"/>
      <c r="U15" s="157">
        <v>15.0</v>
      </c>
      <c r="V15" s="153">
        <v>-1.48</v>
      </c>
      <c r="W15" s="156">
        <v>25.784157894736843</v>
      </c>
      <c r="X15" s="19"/>
      <c r="Y15" s="128"/>
    </row>
    <row r="16">
      <c r="A16" s="376" t="s">
        <v>1658</v>
      </c>
      <c r="B16" s="19"/>
      <c r="C16" s="156">
        <v>144.83</v>
      </c>
      <c r="D16" s="19"/>
      <c r="E16" s="156">
        <v>0.0</v>
      </c>
      <c r="F16" s="19"/>
      <c r="G16" s="153">
        <v>0.0</v>
      </c>
      <c r="H16" s="185">
        <v>45.0</v>
      </c>
      <c r="I16" s="19"/>
      <c r="J16" s="157">
        <v>8.16</v>
      </c>
      <c r="K16" s="157">
        <v>-4.3</v>
      </c>
      <c r="L16" s="157">
        <v>0.0</v>
      </c>
      <c r="M16" s="157">
        <v>0.92</v>
      </c>
      <c r="N16" s="157">
        <v>-4.0</v>
      </c>
      <c r="O16" s="157">
        <v>339.0</v>
      </c>
      <c r="P16" s="157">
        <v>383.0</v>
      </c>
      <c r="Q16" s="186">
        <v>283.0</v>
      </c>
      <c r="R16" s="19"/>
      <c r="S16" s="186">
        <v>10.0</v>
      </c>
      <c r="T16" s="19"/>
      <c r="U16" s="157">
        <v>24.0</v>
      </c>
      <c r="V16" s="153">
        <v>-25.21</v>
      </c>
      <c r="W16" s="156">
        <v>23.998891257995737</v>
      </c>
      <c r="X16" s="19"/>
      <c r="Y16" s="128"/>
    </row>
    <row r="17">
      <c r="A17" s="376" t="s">
        <v>1659</v>
      </c>
      <c r="B17" s="19"/>
      <c r="C17" s="156">
        <v>90.34</v>
      </c>
      <c r="D17" s="19"/>
      <c r="E17" s="156">
        <v>8.74</v>
      </c>
      <c r="F17" s="19"/>
      <c r="G17" s="153">
        <v>0.0</v>
      </c>
      <c r="H17" s="185">
        <v>43.0</v>
      </c>
      <c r="I17" s="19"/>
      <c r="J17" s="157">
        <v>4.77</v>
      </c>
      <c r="K17" s="157">
        <v>2.37</v>
      </c>
      <c r="L17" s="157">
        <v>0.69</v>
      </c>
      <c r="M17" s="157">
        <v>2.13</v>
      </c>
      <c r="N17" s="157">
        <v>0.0</v>
      </c>
      <c r="O17" s="157">
        <v>302.0</v>
      </c>
      <c r="P17" s="157">
        <v>297.5</v>
      </c>
      <c r="Q17" s="186">
        <v>200.5</v>
      </c>
      <c r="R17" s="19"/>
      <c r="S17" s="186">
        <v>10.0</v>
      </c>
      <c r="T17" s="19"/>
      <c r="U17" s="157">
        <v>11.0</v>
      </c>
      <c r="V17" s="153">
        <v>9.6</v>
      </c>
      <c r="W17" s="156">
        <v>24.6040625</v>
      </c>
      <c r="X17" s="19"/>
      <c r="Y17" s="128"/>
    </row>
    <row r="18">
      <c r="A18" s="376" t="s">
        <v>1660</v>
      </c>
      <c r="B18" s="19"/>
      <c r="C18" s="156">
        <v>128.34</v>
      </c>
      <c r="D18" s="19"/>
      <c r="E18" s="156">
        <v>0.0</v>
      </c>
      <c r="F18" s="19"/>
      <c r="G18" s="153">
        <v>0.0</v>
      </c>
      <c r="H18" s="185">
        <v>99.0</v>
      </c>
      <c r="I18" s="19"/>
      <c r="J18" s="157">
        <v>0.98</v>
      </c>
      <c r="K18" s="157">
        <v>-0.35</v>
      </c>
      <c r="L18" s="157">
        <v>-0.09</v>
      </c>
      <c r="M18" s="157">
        <v>-0.37</v>
      </c>
      <c r="N18" s="157">
        <v>-1.0</v>
      </c>
      <c r="O18" s="157">
        <v>306.0</v>
      </c>
      <c r="P18" s="157">
        <v>349.0</v>
      </c>
      <c r="Q18" s="186">
        <v>151.5</v>
      </c>
      <c r="R18" s="19"/>
      <c r="S18" s="186">
        <v>5.0</v>
      </c>
      <c r="T18" s="19"/>
      <c r="U18" s="157">
        <v>5.0</v>
      </c>
      <c r="V18" s="153">
        <v>-17.41</v>
      </c>
      <c r="W18" s="156">
        <v>26.173367875647667</v>
      </c>
      <c r="X18" s="19"/>
      <c r="Y18" s="128"/>
    </row>
    <row r="19">
      <c r="A19" s="376" t="s">
        <v>1661</v>
      </c>
      <c r="B19" s="19"/>
      <c r="C19" s="156">
        <v>61.76</v>
      </c>
      <c r="D19" s="19"/>
      <c r="E19" s="156">
        <v>0.0</v>
      </c>
      <c r="F19" s="19"/>
      <c r="G19" s="153">
        <v>0.0</v>
      </c>
      <c r="H19" s="185">
        <v>35.0</v>
      </c>
      <c r="I19" s="19"/>
      <c r="J19" s="157">
        <v>6.44</v>
      </c>
      <c r="K19" s="157">
        <v>3.25</v>
      </c>
      <c r="L19" s="157">
        <v>-0.83</v>
      </c>
      <c r="M19" s="157">
        <v>-4.63</v>
      </c>
      <c r="N19" s="157">
        <v>0.0</v>
      </c>
      <c r="O19" s="157">
        <v>353.0</v>
      </c>
      <c r="P19" s="157">
        <v>320.0</v>
      </c>
      <c r="Q19" s="186">
        <v>348.0</v>
      </c>
      <c r="R19" s="19"/>
      <c r="S19" s="186">
        <v>9.0</v>
      </c>
      <c r="T19" s="19"/>
      <c r="U19" s="157">
        <v>16.0</v>
      </c>
      <c r="V19" s="153">
        <v>1.06</v>
      </c>
      <c r="W19" s="156">
        <v>27.052764505119455</v>
      </c>
      <c r="X19" s="19"/>
      <c r="Y19" s="128"/>
    </row>
    <row r="20">
      <c r="A20" s="376" t="s">
        <v>1662</v>
      </c>
      <c r="B20" s="19"/>
      <c r="C20" s="156">
        <v>224.56</v>
      </c>
      <c r="D20" s="19"/>
      <c r="E20" s="156">
        <v>83.97</v>
      </c>
      <c r="F20" s="19"/>
      <c r="G20" s="153">
        <v>0.0</v>
      </c>
      <c r="H20" s="185">
        <v>106.0</v>
      </c>
      <c r="I20" s="19"/>
      <c r="J20" s="157">
        <v>14.47</v>
      </c>
      <c r="K20" s="157">
        <v>0.0</v>
      </c>
      <c r="L20" s="157">
        <v>0.0</v>
      </c>
      <c r="M20" s="157">
        <v>0.0</v>
      </c>
      <c r="N20" s="157">
        <v>0.0</v>
      </c>
      <c r="O20" s="157">
        <v>247.0</v>
      </c>
      <c r="P20" s="157">
        <v>180.0</v>
      </c>
      <c r="Q20" s="186">
        <v>143.0</v>
      </c>
      <c r="R20" s="19"/>
      <c r="S20" s="186">
        <v>14.0</v>
      </c>
      <c r="T20" s="19"/>
      <c r="U20" s="157">
        <v>12.0</v>
      </c>
      <c r="V20" s="153">
        <v>-4.76</v>
      </c>
      <c r="W20" s="156">
        <v>25.080422960725077</v>
      </c>
      <c r="X20" s="19"/>
      <c r="Y20" s="128"/>
    </row>
    <row r="21">
      <c r="A21" s="376" t="s">
        <v>1663</v>
      </c>
      <c r="B21" s="19"/>
      <c r="C21" s="156">
        <v>93.07</v>
      </c>
      <c r="D21" s="19"/>
      <c r="E21" s="156">
        <v>0.0</v>
      </c>
      <c r="F21" s="19"/>
      <c r="G21" s="153">
        <v>0.0</v>
      </c>
      <c r="H21" s="185">
        <v>18.0</v>
      </c>
      <c r="I21" s="19"/>
      <c r="J21" s="157">
        <v>23.53</v>
      </c>
      <c r="K21" s="157">
        <v>2.43</v>
      </c>
      <c r="L21" s="157">
        <v>0.86</v>
      </c>
      <c r="M21" s="157">
        <v>0.25</v>
      </c>
      <c r="N21" s="157">
        <v>1.0</v>
      </c>
      <c r="O21" s="157">
        <v>103.0</v>
      </c>
      <c r="P21" s="157">
        <v>148.0</v>
      </c>
      <c r="Q21" s="186">
        <v>105.5</v>
      </c>
      <c r="R21" s="19"/>
      <c r="S21" s="186">
        <v>10.0</v>
      </c>
      <c r="T21" s="19"/>
      <c r="U21" s="157">
        <v>7.0</v>
      </c>
      <c r="V21" s="153">
        <v>4.96</v>
      </c>
      <c r="W21" s="156">
        <v>23.491907514450865</v>
      </c>
      <c r="X21" s="19"/>
      <c r="Y21" s="128"/>
    </row>
    <row r="22">
      <c r="A22" s="170" t="s">
        <v>43</v>
      </c>
      <c r="B22" s="19"/>
      <c r="C22" s="177">
        <v>1004.43</v>
      </c>
      <c r="D22" s="19"/>
      <c r="E22" s="177">
        <v>110.42</v>
      </c>
      <c r="F22" s="19"/>
      <c r="G22" s="174">
        <v>0.0</v>
      </c>
      <c r="H22" s="170">
        <v>407.0</v>
      </c>
      <c r="I22" s="19"/>
      <c r="J22" s="178">
        <v>57.38</v>
      </c>
      <c r="K22" s="178">
        <v>3.25</v>
      </c>
      <c r="L22" s="178">
        <v>5.67</v>
      </c>
      <c r="M22" s="178">
        <v>-3.67</v>
      </c>
      <c r="N22" s="178">
        <v>-5.0</v>
      </c>
      <c r="O22" s="178">
        <v>1972.0</v>
      </c>
      <c r="P22" s="178">
        <v>1999.0</v>
      </c>
      <c r="Q22" s="193">
        <v>1469.5</v>
      </c>
      <c r="R22" s="19"/>
      <c r="S22" s="193">
        <v>93.0</v>
      </c>
      <c r="T22" s="19"/>
      <c r="U22" s="178">
        <v>90.0</v>
      </c>
      <c r="V22" s="174">
        <v>-33.24</v>
      </c>
      <c r="W22" s="177">
        <v>25.136822603057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11126.904285714285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1619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10769.817142857142</v>
      </c>
      <c r="E2" s="3"/>
      <c r="F2" s="136">
        <v>0.03315628651076713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1664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1665</v>
      </c>
      <c r="B5" s="19"/>
      <c r="C5" s="150">
        <v>14357.86</v>
      </c>
      <c r="D5" s="19"/>
      <c r="E5" s="150">
        <v>25126.255</v>
      </c>
      <c r="F5" s="19"/>
      <c r="G5" s="151">
        <v>0.02522896146535338</v>
      </c>
      <c r="H5" s="152">
        <v>0.07930367504835589</v>
      </c>
      <c r="I5" s="19"/>
      <c r="J5" s="151">
        <v>0.3084164353183552</v>
      </c>
      <c r="K5" s="151">
        <v>0.30176586900833413</v>
      </c>
      <c r="L5" s="151">
        <v>-0.006650566310021131</v>
      </c>
      <c r="M5" s="151">
        <v>0.24678244529477233</v>
      </c>
      <c r="N5" s="151">
        <v>0.5485483143031065</v>
      </c>
      <c r="O5" s="153">
        <v>54.59262357414449</v>
      </c>
      <c r="P5" s="154">
        <v>28.3987254901961</v>
      </c>
      <c r="Q5" s="155">
        <v>4.67319494584838</v>
      </c>
      <c r="R5" s="19"/>
      <c r="S5" s="156">
        <v>1058.21</v>
      </c>
      <c r="T5" s="19"/>
      <c r="U5" s="157">
        <v>2470.85241038</v>
      </c>
      <c r="V5" s="153">
        <v>1595.08</v>
      </c>
      <c r="W5" s="156">
        <v>12234.5495</v>
      </c>
      <c r="X5" s="19"/>
      <c r="Y5" s="128"/>
    </row>
    <row r="6">
      <c r="A6" s="376" t="s">
        <v>1666</v>
      </c>
      <c r="B6" s="19"/>
      <c r="C6" s="150">
        <v>15520.25</v>
      </c>
      <c r="D6" s="19"/>
      <c r="E6" s="150">
        <v>27160.4375</v>
      </c>
      <c r="F6" s="19"/>
      <c r="G6" s="151">
        <v>-0.03797936771716553</v>
      </c>
      <c r="H6" s="152">
        <v>0.050473186119873815</v>
      </c>
      <c r="I6" s="19"/>
      <c r="J6" s="151">
        <v>0.32162883974162787</v>
      </c>
      <c r="K6" s="151">
        <v>0.3339252975950774</v>
      </c>
      <c r="L6" s="151">
        <v>0.012296457853449525</v>
      </c>
      <c r="M6" s="151">
        <v>0.24644437428520805</v>
      </c>
      <c r="N6" s="151">
        <v>0.5803696718802854</v>
      </c>
      <c r="O6" s="153">
        <v>55.23220640569395</v>
      </c>
      <c r="P6" s="154">
        <v>30.8737096774194</v>
      </c>
      <c r="Q6" s="155">
        <v>4.88728205128205</v>
      </c>
      <c r="R6" s="19"/>
      <c r="S6" s="156">
        <v>701.1</v>
      </c>
      <c r="T6" s="19"/>
      <c r="U6" s="157">
        <v>1336.32036614</v>
      </c>
      <c r="V6" s="153">
        <v>1434.63</v>
      </c>
      <c r="W6" s="156">
        <v>11353.3251</v>
      </c>
      <c r="X6" s="19"/>
      <c r="Y6" s="128"/>
    </row>
    <row r="7">
      <c r="A7" s="376" t="s">
        <v>1667</v>
      </c>
      <c r="B7" s="19"/>
      <c r="C7" s="150">
        <v>10859.86</v>
      </c>
      <c r="D7" s="19"/>
      <c r="E7" s="150">
        <v>19004.755</v>
      </c>
      <c r="F7" s="19"/>
      <c r="G7" s="151">
        <v>-0.04190020282687196</v>
      </c>
      <c r="H7" s="152">
        <v>0.012875536480686695</v>
      </c>
      <c r="I7" s="19"/>
      <c r="J7" s="151">
        <v>0.31601236111699416</v>
      </c>
      <c r="K7" s="151">
        <v>0.3251789433749606</v>
      </c>
      <c r="L7" s="151">
        <v>0.009166582257966493</v>
      </c>
      <c r="M7" s="151">
        <v>0.30945253437889625</v>
      </c>
      <c r="N7" s="151">
        <v>0.6346314777538569</v>
      </c>
      <c r="O7" s="153">
        <v>47.01238095238095</v>
      </c>
      <c r="P7" s="154">
        <v>23.889231824417</v>
      </c>
      <c r="Q7" s="155">
        <v>4.66870967741936</v>
      </c>
      <c r="R7" s="19"/>
      <c r="S7" s="156">
        <v>411.64</v>
      </c>
      <c r="T7" s="19"/>
      <c r="U7" s="157">
        <v>978.74600432</v>
      </c>
      <c r="V7" s="153">
        <v>1136.91</v>
      </c>
      <c r="W7" s="156">
        <v>10788.787</v>
      </c>
      <c r="X7" s="19"/>
      <c r="Y7" s="128"/>
    </row>
    <row r="8">
      <c r="A8" s="376" t="s">
        <v>1668</v>
      </c>
      <c r="B8" s="19"/>
      <c r="C8" s="150">
        <v>8110.16</v>
      </c>
      <c r="D8" s="19"/>
      <c r="E8" s="150">
        <v>14192.78</v>
      </c>
      <c r="F8" s="19"/>
      <c r="G8" s="151">
        <v>0.09195389918138733</v>
      </c>
      <c r="H8" s="152">
        <v>0.11313868613138686</v>
      </c>
      <c r="I8" s="19"/>
      <c r="J8" s="151">
        <v>0.2801584678970575</v>
      </c>
      <c r="K8" s="151">
        <v>0.27397877477139787</v>
      </c>
      <c r="L8" s="151">
        <v>-0.006179693125659667</v>
      </c>
      <c r="M8" s="151">
        <v>0.423220996873058</v>
      </c>
      <c r="N8" s="151">
        <v>0.6971997716444558</v>
      </c>
      <c r="O8" s="153">
        <v>46.61011494252874</v>
      </c>
      <c r="P8" s="154">
        <v>28.9213572854291</v>
      </c>
      <c r="Q8" s="155">
        <v>4.0472131147541</v>
      </c>
      <c r="R8" s="19"/>
      <c r="S8" s="156">
        <v>389.91</v>
      </c>
      <c r="T8" s="19"/>
      <c r="U8" s="157">
        <v>872.14037308</v>
      </c>
      <c r="V8" s="153">
        <v>850.03</v>
      </c>
      <c r="W8" s="156">
        <v>6590.89</v>
      </c>
      <c r="X8" s="19"/>
      <c r="Y8" s="128"/>
    </row>
    <row r="9">
      <c r="A9" s="376" t="s">
        <v>1669</v>
      </c>
      <c r="B9" s="19"/>
      <c r="C9" s="150">
        <v>10957.98</v>
      </c>
      <c r="D9" s="19"/>
      <c r="E9" s="150">
        <v>19176.465</v>
      </c>
      <c r="F9" s="19"/>
      <c r="G9" s="151">
        <v>0.08451792902026027</v>
      </c>
      <c r="H9" s="152">
        <v>0.14025974025974025</v>
      </c>
      <c r="I9" s="19"/>
      <c r="J9" s="151">
        <v>0.2988671269704818</v>
      </c>
      <c r="K9" s="151">
        <v>0.3356628137667709</v>
      </c>
      <c r="L9" s="151">
        <v>0.0367956867962891</v>
      </c>
      <c r="M9" s="151">
        <v>0.277838296839381</v>
      </c>
      <c r="N9" s="151">
        <v>0.6135011106061519</v>
      </c>
      <c r="O9" s="153">
        <v>47.232672413793104</v>
      </c>
      <c r="P9" s="154">
        <v>28.0769433465086</v>
      </c>
      <c r="Q9" s="155">
        <v>5.68136574074074</v>
      </c>
      <c r="R9" s="19"/>
      <c r="S9" s="156">
        <v>749.07</v>
      </c>
      <c r="T9" s="19"/>
      <c r="U9" s="157">
        <v>1276.95545773</v>
      </c>
      <c r="V9" s="153">
        <v>1241.94</v>
      </c>
      <c r="W9" s="156">
        <v>10710.2197</v>
      </c>
      <c r="X9" s="19"/>
      <c r="Y9" s="128"/>
    </row>
    <row r="10">
      <c r="A10" s="376" t="s">
        <v>1670</v>
      </c>
      <c r="B10" s="19"/>
      <c r="C10" s="150">
        <v>11779.2</v>
      </c>
      <c r="D10" s="19"/>
      <c r="E10" s="150">
        <v>20613.6</v>
      </c>
      <c r="F10" s="19"/>
      <c r="G10" s="151">
        <v>0.09044655800958695</v>
      </c>
      <c r="H10" s="152">
        <v>0.1736111111111111</v>
      </c>
      <c r="I10" s="19"/>
      <c r="J10" s="151">
        <v>0.3203816897582179</v>
      </c>
      <c r="K10" s="151">
        <v>0.3234994142216789</v>
      </c>
      <c r="L10" s="151">
        <v>0.003117724463461016</v>
      </c>
      <c r="M10" s="151">
        <v>0.2902475125645205</v>
      </c>
      <c r="N10" s="151">
        <v>0.6137469267861994</v>
      </c>
      <c r="O10" s="153">
        <v>46.929083665338645</v>
      </c>
      <c r="P10" s="154">
        <v>23.3383333333333</v>
      </c>
      <c r="Q10" s="155">
        <v>4.68854166666667</v>
      </c>
      <c r="R10" s="19"/>
      <c r="S10" s="156">
        <v>457.56</v>
      </c>
      <c r="T10" s="19"/>
      <c r="U10" s="157">
        <v>994.65102523</v>
      </c>
      <c r="V10" s="153">
        <v>1120.41</v>
      </c>
      <c r="W10" s="156">
        <v>9218.6161</v>
      </c>
      <c r="X10" s="19"/>
      <c r="Y10" s="128"/>
    </row>
    <row r="11">
      <c r="A11" s="376" t="s">
        <v>1671</v>
      </c>
      <c r="B11" s="19"/>
      <c r="C11" s="150">
        <v>6303.02</v>
      </c>
      <c r="D11" s="19"/>
      <c r="E11" s="150">
        <v>11030.285</v>
      </c>
      <c r="F11" s="19"/>
      <c r="G11" s="151">
        <v>0.1289604390447481</v>
      </c>
      <c r="H11" s="152">
        <v>0.11934156378600823</v>
      </c>
      <c r="I11" s="19"/>
      <c r="J11" s="151">
        <v>0.32460471329616597</v>
      </c>
      <c r="K11" s="151">
        <v>0.34466736580242485</v>
      </c>
      <c r="L11" s="151">
        <v>0.020062652506258903</v>
      </c>
      <c r="M11" s="151">
        <v>0.39729253595895303</v>
      </c>
      <c r="N11" s="151">
        <v>0.7419599017613778</v>
      </c>
      <c r="O11" s="153">
        <v>38.90753086419753</v>
      </c>
      <c r="P11" s="154">
        <v>31.3229487179487</v>
      </c>
      <c r="Q11" s="155">
        <v>6.42704517704518</v>
      </c>
      <c r="R11" s="19"/>
      <c r="S11" s="156">
        <v>321.21</v>
      </c>
      <c r="T11" s="19"/>
      <c r="U11" s="157">
        <v>701.29029165</v>
      </c>
      <c r="V11" s="153">
        <v>617.23</v>
      </c>
      <c r="W11" s="156">
        <v>6987.1289</v>
      </c>
      <c r="X11" s="19"/>
      <c r="Y11" s="128"/>
    </row>
    <row r="12">
      <c r="A12" s="170" t="s">
        <v>43</v>
      </c>
      <c r="B12" s="19"/>
      <c r="C12" s="171">
        <v>77888.33</v>
      </c>
      <c r="D12" s="19"/>
      <c r="E12" s="171">
        <v>136304.5775</v>
      </c>
      <c r="F12" s="19"/>
      <c r="G12" s="172">
        <v>0.03315628651076713</v>
      </c>
      <c r="H12" s="173">
        <v>0.09081667231446967</v>
      </c>
      <c r="I12" s="19"/>
      <c r="J12" s="172">
        <v>0.3109419601113543</v>
      </c>
      <c r="K12" s="172">
        <v>0.32007261806743065</v>
      </c>
      <c r="L12" s="172">
        <v>0.009130657956076347</v>
      </c>
      <c r="M12" s="172">
        <v>0.29694718194625563</v>
      </c>
      <c r="N12" s="172">
        <v>0.6170198000136863</v>
      </c>
      <c r="O12" s="174">
        <v>48.8634441656211</v>
      </c>
      <c r="P12" s="175">
        <v>27.6854105138807</v>
      </c>
      <c r="Q12" s="176">
        <v>4.94660892388451</v>
      </c>
      <c r="R12" s="19"/>
      <c r="S12" s="177">
        <v>4088.7</v>
      </c>
      <c r="T12" s="19"/>
      <c r="U12" s="178">
        <v>8630.95592853</v>
      </c>
      <c r="V12" s="174">
        <v>7996.23</v>
      </c>
      <c r="W12" s="177">
        <v>67883.5163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1672</v>
      </c>
      <c r="B15" s="19"/>
      <c r="C15" s="156">
        <v>340.32</v>
      </c>
      <c r="D15" s="19"/>
      <c r="E15" s="156">
        <v>17.71</v>
      </c>
      <c r="F15" s="19"/>
      <c r="G15" s="153">
        <v>0.0</v>
      </c>
      <c r="H15" s="185">
        <v>95.0</v>
      </c>
      <c r="I15" s="19"/>
      <c r="J15" s="157">
        <v>-5.52</v>
      </c>
      <c r="K15" s="157">
        <v>-0.79</v>
      </c>
      <c r="L15" s="157">
        <v>4.92</v>
      </c>
      <c r="M15" s="157">
        <v>-0.67</v>
      </c>
      <c r="N15" s="157">
        <v>-3.0</v>
      </c>
      <c r="O15" s="157">
        <v>492.0</v>
      </c>
      <c r="P15" s="157">
        <v>514.0</v>
      </c>
      <c r="Q15" s="186">
        <v>410.0</v>
      </c>
      <c r="R15" s="19"/>
      <c r="S15" s="186">
        <v>35.0</v>
      </c>
      <c r="T15" s="19"/>
      <c r="U15" s="157">
        <v>15.0</v>
      </c>
      <c r="V15" s="153">
        <v>4.22</v>
      </c>
      <c r="W15" s="156">
        <v>26.303155893536122</v>
      </c>
      <c r="X15" s="19"/>
      <c r="Y15" s="128"/>
    </row>
    <row r="16">
      <c r="A16" s="376" t="s">
        <v>1673</v>
      </c>
      <c r="B16" s="19"/>
      <c r="C16" s="156">
        <v>207.22</v>
      </c>
      <c r="D16" s="19"/>
      <c r="E16" s="156">
        <v>0.0</v>
      </c>
      <c r="F16" s="19"/>
      <c r="G16" s="153">
        <v>0.0</v>
      </c>
      <c r="H16" s="185">
        <v>68.0</v>
      </c>
      <c r="I16" s="19"/>
      <c r="J16" s="157">
        <v>60.22</v>
      </c>
      <c r="K16" s="157">
        <v>4.38</v>
      </c>
      <c r="L16" s="157">
        <v>0.0</v>
      </c>
      <c r="M16" s="157">
        <v>5.65</v>
      </c>
      <c r="N16" s="157">
        <v>-4.0</v>
      </c>
      <c r="O16" s="157">
        <v>635.0</v>
      </c>
      <c r="P16" s="157">
        <v>524.0</v>
      </c>
      <c r="Q16" s="186">
        <v>434.0</v>
      </c>
      <c r="R16" s="19"/>
      <c r="S16" s="186">
        <v>14.0</v>
      </c>
      <c r="T16" s="19"/>
      <c r="U16" s="157">
        <v>29.0</v>
      </c>
      <c r="V16" s="153">
        <v>-1.11</v>
      </c>
      <c r="W16" s="156">
        <v>24.514644549763034</v>
      </c>
      <c r="X16" s="19"/>
      <c r="Y16" s="128"/>
    </row>
    <row r="17">
      <c r="A17" s="376" t="s">
        <v>1674</v>
      </c>
      <c r="B17" s="19"/>
      <c r="C17" s="156">
        <v>115.66</v>
      </c>
      <c r="D17" s="19"/>
      <c r="E17" s="156">
        <v>8.74</v>
      </c>
      <c r="F17" s="19"/>
      <c r="G17" s="153">
        <v>0.0</v>
      </c>
      <c r="H17" s="185">
        <v>63.0</v>
      </c>
      <c r="I17" s="19"/>
      <c r="J17" s="157">
        <v>6.44</v>
      </c>
      <c r="K17" s="157">
        <v>26.22</v>
      </c>
      <c r="L17" s="157">
        <v>4.88</v>
      </c>
      <c r="M17" s="157">
        <v>0.99</v>
      </c>
      <c r="N17" s="157">
        <v>0.0</v>
      </c>
      <c r="O17" s="157">
        <v>434.0</v>
      </c>
      <c r="P17" s="157">
        <v>507.0</v>
      </c>
      <c r="Q17" s="186">
        <v>321.0</v>
      </c>
      <c r="R17" s="19"/>
      <c r="S17" s="186">
        <v>15.0</v>
      </c>
      <c r="T17" s="19"/>
      <c r="U17" s="157">
        <v>9.0</v>
      </c>
      <c r="V17" s="153">
        <v>12.89</v>
      </c>
      <c r="W17" s="156">
        <v>24.17949191685912</v>
      </c>
      <c r="X17" s="19"/>
      <c r="Y17" s="128"/>
    </row>
    <row r="18">
      <c r="A18" s="376" t="s">
        <v>1675</v>
      </c>
      <c r="B18" s="19"/>
      <c r="C18" s="156">
        <v>178.69</v>
      </c>
      <c r="D18" s="19"/>
      <c r="E18" s="156">
        <v>0.0</v>
      </c>
      <c r="F18" s="19"/>
      <c r="G18" s="153">
        <v>0.0</v>
      </c>
      <c r="H18" s="185">
        <v>149.0</v>
      </c>
      <c r="I18" s="19"/>
      <c r="J18" s="157">
        <v>0.98</v>
      </c>
      <c r="K18" s="157">
        <v>-0.35</v>
      </c>
      <c r="L18" s="157">
        <v>-0.09</v>
      </c>
      <c r="M18" s="157">
        <v>-0.37</v>
      </c>
      <c r="N18" s="157">
        <v>-9.0</v>
      </c>
      <c r="O18" s="157">
        <v>331.0</v>
      </c>
      <c r="P18" s="157">
        <v>429.5</v>
      </c>
      <c r="Q18" s="186">
        <v>159.0</v>
      </c>
      <c r="R18" s="19"/>
      <c r="S18" s="186">
        <v>8.0</v>
      </c>
      <c r="T18" s="19"/>
      <c r="U18" s="157">
        <v>8.0</v>
      </c>
      <c r="V18" s="153">
        <v>-20.11</v>
      </c>
      <c r="W18" s="156">
        <v>27.953827586206895</v>
      </c>
      <c r="X18" s="19"/>
      <c r="Y18" s="128"/>
    </row>
    <row r="19">
      <c r="A19" s="376" t="s">
        <v>1676</v>
      </c>
      <c r="B19" s="19"/>
      <c r="C19" s="156">
        <v>84.06</v>
      </c>
      <c r="D19" s="19"/>
      <c r="E19" s="156">
        <v>0.0</v>
      </c>
      <c r="F19" s="19"/>
      <c r="G19" s="153">
        <v>0.0</v>
      </c>
      <c r="H19" s="185">
        <v>55.0</v>
      </c>
      <c r="I19" s="19"/>
      <c r="J19" s="157">
        <v>13.64</v>
      </c>
      <c r="K19" s="157">
        <v>1.72</v>
      </c>
      <c r="L19" s="157">
        <v>-0.83</v>
      </c>
      <c r="M19" s="157">
        <v>-3.89</v>
      </c>
      <c r="N19" s="157">
        <v>0.0</v>
      </c>
      <c r="O19" s="157">
        <v>416.0</v>
      </c>
      <c r="P19" s="157">
        <v>403.5</v>
      </c>
      <c r="Q19" s="186">
        <v>409.5</v>
      </c>
      <c r="R19" s="19"/>
      <c r="S19" s="186">
        <v>15.0</v>
      </c>
      <c r="T19" s="19"/>
      <c r="U19" s="157">
        <v>21.0</v>
      </c>
      <c r="V19" s="153">
        <v>3.06</v>
      </c>
      <c r="W19" s="156">
        <v>26.666943765281175</v>
      </c>
      <c r="X19" s="19"/>
      <c r="Y19" s="128"/>
    </row>
    <row r="20">
      <c r="A20" s="376" t="s">
        <v>1677</v>
      </c>
      <c r="B20" s="19"/>
      <c r="C20" s="156">
        <v>326.95</v>
      </c>
      <c r="D20" s="19"/>
      <c r="E20" s="156">
        <v>83.97</v>
      </c>
      <c r="F20" s="19"/>
      <c r="G20" s="153">
        <v>0.0</v>
      </c>
      <c r="H20" s="185">
        <v>159.0</v>
      </c>
      <c r="I20" s="19"/>
      <c r="J20" s="157">
        <v>21.53</v>
      </c>
      <c r="K20" s="157">
        <v>0.0</v>
      </c>
      <c r="L20" s="157">
        <v>0.0</v>
      </c>
      <c r="M20" s="157">
        <v>0.0</v>
      </c>
      <c r="N20" s="157">
        <v>0.0</v>
      </c>
      <c r="O20" s="157">
        <v>385.0</v>
      </c>
      <c r="P20" s="157">
        <v>371.0</v>
      </c>
      <c r="Q20" s="186">
        <v>265.5</v>
      </c>
      <c r="R20" s="19"/>
      <c r="S20" s="186">
        <v>14.0</v>
      </c>
      <c r="T20" s="19"/>
      <c r="U20" s="157">
        <v>15.0</v>
      </c>
      <c r="V20" s="153">
        <v>-13.15</v>
      </c>
      <c r="W20" s="156">
        <v>24.828942917547568</v>
      </c>
      <c r="X20" s="19"/>
      <c r="Y20" s="128"/>
    </row>
    <row r="21">
      <c r="A21" s="376" t="s">
        <v>1678</v>
      </c>
      <c r="B21" s="19"/>
      <c r="C21" s="156">
        <v>106.22</v>
      </c>
      <c r="D21" s="19"/>
      <c r="E21" s="156">
        <v>0.0</v>
      </c>
      <c r="F21" s="19"/>
      <c r="G21" s="153">
        <v>0.0</v>
      </c>
      <c r="H21" s="185">
        <v>36.0</v>
      </c>
      <c r="I21" s="19"/>
      <c r="J21" s="157">
        <v>30.53</v>
      </c>
      <c r="K21" s="157">
        <v>2.43</v>
      </c>
      <c r="L21" s="157">
        <v>0.86</v>
      </c>
      <c r="M21" s="157">
        <v>0.25</v>
      </c>
      <c r="N21" s="157">
        <v>1.0</v>
      </c>
      <c r="O21" s="157">
        <v>221.0</v>
      </c>
      <c r="P21" s="157">
        <v>266.5</v>
      </c>
      <c r="Q21" s="186">
        <v>199.0</v>
      </c>
      <c r="R21" s="19"/>
      <c r="S21" s="186">
        <v>15.0</v>
      </c>
      <c r="T21" s="19"/>
      <c r="U21" s="157">
        <v>13.0</v>
      </c>
      <c r="V21" s="153">
        <v>3.77</v>
      </c>
      <c r="W21" s="156">
        <v>24.749607843137255</v>
      </c>
      <c r="X21" s="19"/>
      <c r="Y21" s="128"/>
    </row>
    <row r="22">
      <c r="A22" s="170" t="s">
        <v>43</v>
      </c>
      <c r="B22" s="19"/>
      <c r="C22" s="177">
        <v>1359.12</v>
      </c>
      <c r="D22" s="19"/>
      <c r="E22" s="177">
        <v>110.42</v>
      </c>
      <c r="F22" s="19"/>
      <c r="G22" s="174">
        <v>0.0</v>
      </c>
      <c r="H22" s="170">
        <v>625.0</v>
      </c>
      <c r="I22" s="19"/>
      <c r="J22" s="178">
        <v>127.82</v>
      </c>
      <c r="K22" s="178">
        <v>33.61</v>
      </c>
      <c r="L22" s="178">
        <v>9.74</v>
      </c>
      <c r="M22" s="178">
        <v>1.96</v>
      </c>
      <c r="N22" s="178">
        <v>-15.0</v>
      </c>
      <c r="O22" s="178">
        <v>2914.0</v>
      </c>
      <c r="P22" s="178">
        <v>3015.5</v>
      </c>
      <c r="Q22" s="193">
        <v>2198.0</v>
      </c>
      <c r="R22" s="19"/>
      <c r="S22" s="193">
        <v>116.0</v>
      </c>
      <c r="T22" s="19"/>
      <c r="U22" s="178">
        <v>110.0</v>
      </c>
      <c r="V22" s="174">
        <v>-10.43</v>
      </c>
      <c r="W22" s="177">
        <v>25.4692215965552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16225.885714285714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1619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15790.288571428571</v>
      </c>
      <c r="E2" s="3"/>
      <c r="F2" s="136">
        <v>0.027586395326892606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1679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1680</v>
      </c>
      <c r="B5" s="19"/>
      <c r="C5" s="150">
        <v>22925.87</v>
      </c>
      <c r="D5" s="19"/>
      <c r="E5" s="150">
        <v>32096.218</v>
      </c>
      <c r="F5" s="19"/>
      <c r="G5" s="151">
        <v>0.05838362676877238</v>
      </c>
      <c r="H5" s="152">
        <v>0.06641123882503193</v>
      </c>
      <c r="I5" s="19"/>
      <c r="J5" s="151">
        <v>0.3147784576986609</v>
      </c>
      <c r="K5" s="151">
        <v>0.3133771630040648</v>
      </c>
      <c r="L5" s="151">
        <v>-0.0014012946945961048</v>
      </c>
      <c r="M5" s="151">
        <v>0.2279059202551528</v>
      </c>
      <c r="N5" s="151">
        <v>0.5412830832592176</v>
      </c>
      <c r="O5" s="153">
        <v>58.48436224489796</v>
      </c>
      <c r="P5" s="154">
        <v>28.8166341780377</v>
      </c>
      <c r="Q5" s="155">
        <v>5.05530579181855</v>
      </c>
      <c r="R5" s="19"/>
      <c r="S5" s="156">
        <v>1663.37</v>
      </c>
      <c r="T5" s="19"/>
      <c r="U5" s="157">
        <v>3790.4450393</v>
      </c>
      <c r="V5" s="153">
        <v>2437.99</v>
      </c>
      <c r="W5" s="156">
        <v>9067.0174</v>
      </c>
      <c r="X5" s="19"/>
      <c r="Y5" s="128"/>
    </row>
    <row r="6">
      <c r="A6" s="376" t="s">
        <v>1681</v>
      </c>
      <c r="B6" s="19"/>
      <c r="C6" s="150">
        <v>22250.39</v>
      </c>
      <c r="D6" s="19"/>
      <c r="E6" s="150">
        <v>31150.546</v>
      </c>
      <c r="F6" s="19"/>
      <c r="G6" s="151">
        <v>-0.07225524750336797</v>
      </c>
      <c r="H6" s="152">
        <v>-0.0203862660944206</v>
      </c>
      <c r="I6" s="19"/>
      <c r="J6" s="151">
        <v>0.3215458245900409</v>
      </c>
      <c r="K6" s="151">
        <v>0.3287583992909787</v>
      </c>
      <c r="L6" s="151">
        <v>0.007212574700937826</v>
      </c>
      <c r="M6" s="151">
        <v>0.2340141633472492</v>
      </c>
      <c r="N6" s="151">
        <v>0.562772562638228</v>
      </c>
      <c r="O6" s="153">
        <v>58.2470942408377</v>
      </c>
      <c r="P6" s="154">
        <v>30.7760317460317</v>
      </c>
      <c r="Q6" s="155">
        <v>5.09833707025411</v>
      </c>
      <c r="R6" s="19"/>
      <c r="S6" s="156">
        <v>949.56</v>
      </c>
      <c r="T6" s="19"/>
      <c r="U6" s="157">
        <v>1791.81295858</v>
      </c>
      <c r="V6" s="153">
        <v>1957.36</v>
      </c>
      <c r="W6" s="156">
        <v>9220.9266</v>
      </c>
      <c r="X6" s="19"/>
      <c r="Y6" s="128"/>
    </row>
    <row r="7">
      <c r="A7" s="376" t="s">
        <v>1682</v>
      </c>
      <c r="B7" s="19"/>
      <c r="C7" s="150">
        <v>15355.59</v>
      </c>
      <c r="D7" s="19"/>
      <c r="E7" s="150">
        <v>21497.826</v>
      </c>
      <c r="F7" s="19"/>
      <c r="G7" s="151">
        <v>-0.02173692837834997</v>
      </c>
      <c r="H7" s="152">
        <v>0.02047244094488189</v>
      </c>
      <c r="I7" s="19"/>
      <c r="J7" s="151">
        <v>0.3157006666627593</v>
      </c>
      <c r="K7" s="151">
        <v>0.32436317979315676</v>
      </c>
      <c r="L7" s="151">
        <v>0.008662513130397464</v>
      </c>
      <c r="M7" s="151">
        <v>0.3002601788664584</v>
      </c>
      <c r="N7" s="151">
        <v>0.6246233586596152</v>
      </c>
      <c r="O7" s="153">
        <v>48.44034700315457</v>
      </c>
      <c r="P7" s="154">
        <v>23.240483234714</v>
      </c>
      <c r="Q7" s="155">
        <v>4.41304121022431</v>
      </c>
      <c r="R7" s="19"/>
      <c r="S7" s="156">
        <v>605.98</v>
      </c>
      <c r="T7" s="19"/>
      <c r="U7" s="157">
        <v>1386.37426273</v>
      </c>
      <c r="V7" s="153">
        <v>1587.63</v>
      </c>
      <c r="W7" s="156">
        <v>9296.6468</v>
      </c>
      <c r="X7" s="19"/>
      <c r="Y7" s="128"/>
    </row>
    <row r="8">
      <c r="A8" s="376" t="s">
        <v>1683</v>
      </c>
      <c r="B8" s="19"/>
      <c r="C8" s="150">
        <v>11184.96</v>
      </c>
      <c r="D8" s="19"/>
      <c r="E8" s="150">
        <v>15658.944</v>
      </c>
      <c r="F8" s="19"/>
      <c r="G8" s="151">
        <v>0.0775325235834515</v>
      </c>
      <c r="H8" s="152">
        <v>0.10483870967741936</v>
      </c>
      <c r="I8" s="19"/>
      <c r="J8" s="151">
        <v>0.2801163347924356</v>
      </c>
      <c r="K8" s="151">
        <v>0.28271962528252226</v>
      </c>
      <c r="L8" s="151">
        <v>0.0026032904900866877</v>
      </c>
      <c r="M8" s="151">
        <v>0.40141404171315764</v>
      </c>
      <c r="N8" s="151">
        <v>0.6841336669956799</v>
      </c>
      <c r="O8" s="153">
        <v>49.27295154185022</v>
      </c>
      <c r="P8" s="154">
        <v>28.7727752639517</v>
      </c>
      <c r="Q8" s="155">
        <v>3.95060827250608</v>
      </c>
      <c r="R8" s="19"/>
      <c r="S8" s="156">
        <v>510.86</v>
      </c>
      <c r="T8" s="19"/>
      <c r="U8" s="157">
        <v>1147.68610624</v>
      </c>
      <c r="V8" s="153">
        <v>1120.05</v>
      </c>
      <c r="W8" s="156">
        <v>5650.6936</v>
      </c>
      <c r="X8" s="19"/>
      <c r="Y8" s="128"/>
    </row>
    <row r="9">
      <c r="A9" s="376" t="s">
        <v>1684</v>
      </c>
      <c r="B9" s="19"/>
      <c r="C9" s="150">
        <v>15911.25</v>
      </c>
      <c r="D9" s="19"/>
      <c r="E9" s="150">
        <v>22275.75</v>
      </c>
      <c r="F9" s="19"/>
      <c r="G9" s="151">
        <v>0.08721424432588447</v>
      </c>
      <c r="H9" s="152">
        <v>0.16236162361623616</v>
      </c>
      <c r="I9" s="19"/>
      <c r="J9" s="151">
        <v>0.2980111556288789</v>
      </c>
      <c r="K9" s="151">
        <v>0.32307395082096</v>
      </c>
      <c r="L9" s="151">
        <v>0.025062795192081076</v>
      </c>
      <c r="M9" s="151">
        <v>0.2725535014533742</v>
      </c>
      <c r="N9" s="151">
        <v>0.5956274522743342</v>
      </c>
      <c r="O9" s="153">
        <v>48.957692307692305</v>
      </c>
      <c r="P9" s="154">
        <v>27.9868715083799</v>
      </c>
      <c r="Q9" s="155">
        <v>5.36116478797638</v>
      </c>
      <c r="R9" s="19"/>
      <c r="S9" s="156">
        <v>1075.02</v>
      </c>
      <c r="T9" s="19"/>
      <c r="U9" s="157">
        <v>1852.04087247</v>
      </c>
      <c r="V9" s="153">
        <v>1769.92</v>
      </c>
      <c r="W9" s="156">
        <v>9247.8963</v>
      </c>
      <c r="X9" s="19"/>
      <c r="Y9" s="128"/>
    </row>
    <row r="10">
      <c r="A10" s="376" t="s">
        <v>1685</v>
      </c>
      <c r="B10" s="19"/>
      <c r="C10" s="150">
        <v>16849.78</v>
      </c>
      <c r="D10" s="19"/>
      <c r="E10" s="150">
        <v>23589.692</v>
      </c>
      <c r="F10" s="19"/>
      <c r="G10" s="151">
        <v>0.09897562394585012</v>
      </c>
      <c r="H10" s="152">
        <v>0.1264</v>
      </c>
      <c r="I10" s="19"/>
      <c r="J10" s="151">
        <v>0.31426523076265683</v>
      </c>
      <c r="K10" s="151">
        <v>0.31760336336735556</v>
      </c>
      <c r="L10" s="151">
        <v>0.0033381326046986962</v>
      </c>
      <c r="M10" s="151">
        <v>0.27702317181589314</v>
      </c>
      <c r="N10" s="151">
        <v>0.5946265351832487</v>
      </c>
      <c r="O10" s="153">
        <v>48.839942028985504</v>
      </c>
      <c r="P10" s="154">
        <v>24.2864374403056</v>
      </c>
      <c r="Q10" s="155">
        <v>5.79120905587669</v>
      </c>
      <c r="R10" s="19"/>
      <c r="S10" s="156">
        <v>643.29</v>
      </c>
      <c r="T10" s="19"/>
      <c r="U10" s="157">
        <v>1403.35540807</v>
      </c>
      <c r="V10" s="153">
        <v>1565.1</v>
      </c>
      <c r="W10" s="156">
        <v>7677.633</v>
      </c>
      <c r="X10" s="19"/>
      <c r="Y10" s="128"/>
    </row>
    <row r="11">
      <c r="A11" s="376" t="s">
        <v>1686</v>
      </c>
      <c r="B11" s="19"/>
      <c r="C11" s="150">
        <v>9103.36</v>
      </c>
      <c r="D11" s="19"/>
      <c r="E11" s="150">
        <v>12744.704</v>
      </c>
      <c r="F11" s="19"/>
      <c r="G11" s="151">
        <v>0.02939476966464294</v>
      </c>
      <c r="H11" s="152">
        <v>0.04607046070460705</v>
      </c>
      <c r="I11" s="19"/>
      <c r="J11" s="151">
        <v>0.3241693177024747</v>
      </c>
      <c r="K11" s="151">
        <v>0.3390531957431102</v>
      </c>
      <c r="L11" s="151">
        <v>0.014883878040635545</v>
      </c>
      <c r="M11" s="151">
        <v>0.3766154474831271</v>
      </c>
      <c r="N11" s="151">
        <v>0.7156686432262374</v>
      </c>
      <c r="O11" s="153">
        <v>41.37890909090909</v>
      </c>
      <c r="P11" s="154">
        <v>30.4588414634146</v>
      </c>
      <c r="Q11" s="155">
        <v>6.47734711455642</v>
      </c>
      <c r="R11" s="19"/>
      <c r="S11" s="156">
        <v>399.93</v>
      </c>
      <c r="T11" s="19"/>
      <c r="U11" s="157">
        <v>893.22934554</v>
      </c>
      <c r="V11" s="153">
        <v>776.22</v>
      </c>
      <c r="W11" s="156">
        <v>6073.0508</v>
      </c>
      <c r="X11" s="19"/>
      <c r="Y11" s="128"/>
    </row>
    <row r="12">
      <c r="A12" s="170" t="s">
        <v>43</v>
      </c>
      <c r="B12" s="19"/>
      <c r="C12" s="171">
        <v>113581.2</v>
      </c>
      <c r="D12" s="19"/>
      <c r="E12" s="171">
        <v>159013.68</v>
      </c>
      <c r="F12" s="19"/>
      <c r="G12" s="172">
        <v>0.027586395326892606</v>
      </c>
      <c r="H12" s="173">
        <v>0.06317519962423673</v>
      </c>
      <c r="I12" s="19"/>
      <c r="J12" s="172">
        <v>0.31114312932069743</v>
      </c>
      <c r="K12" s="172">
        <v>0.3188998082429134</v>
      </c>
      <c r="L12" s="172">
        <v>0.007756678922216</v>
      </c>
      <c r="M12" s="172">
        <v>0.2814306637013872</v>
      </c>
      <c r="N12" s="172">
        <v>0.6003304719443007</v>
      </c>
      <c r="O12" s="174">
        <v>51.4407608695652</v>
      </c>
      <c r="P12" s="175">
        <v>27.6823741007194</v>
      </c>
      <c r="Q12" s="176">
        <v>5.15014557670773</v>
      </c>
      <c r="R12" s="19"/>
      <c r="S12" s="177">
        <v>5848.01</v>
      </c>
      <c r="T12" s="19"/>
      <c r="U12" s="178">
        <v>12264.94399293</v>
      </c>
      <c r="V12" s="174">
        <v>11214.27</v>
      </c>
      <c r="W12" s="177">
        <v>56233.8645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1687</v>
      </c>
      <c r="B15" s="19"/>
      <c r="C15" s="156">
        <v>912.66</v>
      </c>
      <c r="D15" s="19"/>
      <c r="E15" s="156">
        <v>17.71</v>
      </c>
      <c r="F15" s="19"/>
      <c r="G15" s="153">
        <v>0.0</v>
      </c>
      <c r="H15" s="185">
        <v>142.0</v>
      </c>
      <c r="I15" s="19"/>
      <c r="J15" s="157">
        <v>-50.2</v>
      </c>
      <c r="K15" s="157">
        <v>13.29</v>
      </c>
      <c r="L15" s="157">
        <v>9.42</v>
      </c>
      <c r="M15" s="157">
        <v>10.92</v>
      </c>
      <c r="N15" s="157">
        <v>-8.0</v>
      </c>
      <c r="O15" s="157">
        <v>312.0</v>
      </c>
      <c r="P15" s="157">
        <v>288.0</v>
      </c>
      <c r="Q15" s="186">
        <v>256.0</v>
      </c>
      <c r="R15" s="19"/>
      <c r="S15" s="186">
        <v>15.0</v>
      </c>
      <c r="T15" s="19"/>
      <c r="U15" s="157">
        <v>14.0</v>
      </c>
      <c r="V15" s="153">
        <v>5.2</v>
      </c>
      <c r="W15" s="156">
        <v>27.55040506329114</v>
      </c>
      <c r="X15" s="19"/>
      <c r="Y15" s="128"/>
    </row>
    <row r="16">
      <c r="A16" s="376" t="s">
        <v>1688</v>
      </c>
      <c r="B16" s="19"/>
      <c r="C16" s="156">
        <v>265.93</v>
      </c>
      <c r="D16" s="19"/>
      <c r="E16" s="156">
        <v>0.0</v>
      </c>
      <c r="F16" s="19"/>
      <c r="G16" s="153">
        <v>0.0</v>
      </c>
      <c r="H16" s="185">
        <v>80.0</v>
      </c>
      <c r="I16" s="19"/>
      <c r="J16" s="157">
        <v>55.96</v>
      </c>
      <c r="K16" s="157">
        <v>3.32</v>
      </c>
      <c r="L16" s="157">
        <v>0.0</v>
      </c>
      <c r="M16" s="157">
        <v>4.66</v>
      </c>
      <c r="N16" s="157">
        <v>-4.0</v>
      </c>
      <c r="O16" s="157">
        <v>466.0</v>
      </c>
      <c r="P16" s="157">
        <v>374.0</v>
      </c>
      <c r="Q16" s="186">
        <v>311.0</v>
      </c>
      <c r="R16" s="19"/>
      <c r="S16" s="186">
        <v>13.0</v>
      </c>
      <c r="T16" s="19"/>
      <c r="U16" s="157">
        <v>26.0</v>
      </c>
      <c r="V16" s="153">
        <v>7.51</v>
      </c>
      <c r="W16" s="156">
        <v>25.457231121281463</v>
      </c>
      <c r="X16" s="19"/>
      <c r="Y16" s="128"/>
    </row>
    <row r="17">
      <c r="A17" s="376" t="s">
        <v>1689</v>
      </c>
      <c r="B17" s="19"/>
      <c r="C17" s="156">
        <v>234.87</v>
      </c>
      <c r="D17" s="19"/>
      <c r="E17" s="156">
        <v>8.74</v>
      </c>
      <c r="F17" s="19"/>
      <c r="G17" s="153">
        <v>0.0</v>
      </c>
      <c r="H17" s="185">
        <v>82.0</v>
      </c>
      <c r="I17" s="19"/>
      <c r="J17" s="157">
        <v>15.41</v>
      </c>
      <c r="K17" s="157">
        <v>26.9</v>
      </c>
      <c r="L17" s="157">
        <v>10.43</v>
      </c>
      <c r="M17" s="157">
        <v>0.87</v>
      </c>
      <c r="N17" s="157">
        <v>0.0</v>
      </c>
      <c r="O17" s="157">
        <v>360.0</v>
      </c>
      <c r="P17" s="157">
        <v>372.0</v>
      </c>
      <c r="Q17" s="186">
        <v>264.0</v>
      </c>
      <c r="R17" s="19"/>
      <c r="S17" s="186">
        <v>13.0</v>
      </c>
      <c r="T17" s="19"/>
      <c r="U17" s="157">
        <v>6.0</v>
      </c>
      <c r="V17" s="153">
        <v>-21.02</v>
      </c>
      <c r="W17" s="156">
        <v>24.547429048414024</v>
      </c>
      <c r="X17" s="19"/>
      <c r="Y17" s="128"/>
    </row>
    <row r="18">
      <c r="A18" s="376" t="s">
        <v>1690</v>
      </c>
      <c r="B18" s="19"/>
      <c r="C18" s="156">
        <v>224.46</v>
      </c>
      <c r="D18" s="19"/>
      <c r="E18" s="156">
        <v>0.0</v>
      </c>
      <c r="F18" s="19"/>
      <c r="G18" s="153">
        <v>0.0</v>
      </c>
      <c r="H18" s="185">
        <v>208.0</v>
      </c>
      <c r="I18" s="19"/>
      <c r="J18" s="157">
        <v>21.21</v>
      </c>
      <c r="K18" s="157">
        <v>-0.35</v>
      </c>
      <c r="L18" s="157">
        <v>-0.09</v>
      </c>
      <c r="M18" s="157">
        <v>-0.37</v>
      </c>
      <c r="N18" s="157">
        <v>-13.0</v>
      </c>
      <c r="O18" s="157">
        <v>260.0</v>
      </c>
      <c r="P18" s="157">
        <v>350.0</v>
      </c>
      <c r="Q18" s="186">
        <v>100.0</v>
      </c>
      <c r="R18" s="19"/>
      <c r="S18" s="186">
        <v>7.0</v>
      </c>
      <c r="T18" s="19"/>
      <c r="U18" s="157">
        <v>6.0</v>
      </c>
      <c r="V18" s="153">
        <v>-19.72</v>
      </c>
      <c r="W18" s="156">
        <v>28.599744245524295</v>
      </c>
      <c r="X18" s="19"/>
      <c r="Y18" s="128"/>
    </row>
    <row r="19">
      <c r="A19" s="376" t="s">
        <v>1691</v>
      </c>
      <c r="B19" s="19"/>
      <c r="C19" s="156">
        <v>115.91</v>
      </c>
      <c r="D19" s="19"/>
      <c r="E19" s="156">
        <v>0.0</v>
      </c>
      <c r="F19" s="19"/>
      <c r="G19" s="153">
        <v>0.0</v>
      </c>
      <c r="H19" s="185">
        <v>69.0</v>
      </c>
      <c r="I19" s="19"/>
      <c r="J19" s="157">
        <v>13.64</v>
      </c>
      <c r="K19" s="157">
        <v>1.72</v>
      </c>
      <c r="L19" s="157">
        <v>-0.83</v>
      </c>
      <c r="M19" s="157">
        <v>-3.89</v>
      </c>
      <c r="N19" s="157">
        <v>0.0</v>
      </c>
      <c r="O19" s="157">
        <v>355.0</v>
      </c>
      <c r="P19" s="157">
        <v>276.5</v>
      </c>
      <c r="Q19" s="186">
        <v>325.5</v>
      </c>
      <c r="R19" s="19"/>
      <c r="S19" s="186">
        <v>14.0</v>
      </c>
      <c r="T19" s="19"/>
      <c r="U19" s="157">
        <v>17.0</v>
      </c>
      <c r="V19" s="153">
        <v>3.88</v>
      </c>
      <c r="W19" s="156">
        <v>26.718195615514333</v>
      </c>
      <c r="X19" s="19"/>
      <c r="Y19" s="128"/>
    </row>
    <row r="20">
      <c r="A20" s="376" t="s">
        <v>1692</v>
      </c>
      <c r="B20" s="19"/>
      <c r="C20" s="156">
        <v>471.49</v>
      </c>
      <c r="D20" s="19"/>
      <c r="E20" s="156">
        <v>83.97</v>
      </c>
      <c r="F20" s="19"/>
      <c r="G20" s="153">
        <v>0.0</v>
      </c>
      <c r="H20" s="185">
        <v>217.0</v>
      </c>
      <c r="I20" s="19"/>
      <c r="J20" s="157">
        <v>32.35</v>
      </c>
      <c r="K20" s="157">
        <v>0.0</v>
      </c>
      <c r="L20" s="157">
        <v>0.0</v>
      </c>
      <c r="M20" s="157">
        <v>0.0</v>
      </c>
      <c r="N20" s="157">
        <v>0.0</v>
      </c>
      <c r="O20" s="157">
        <v>294.0</v>
      </c>
      <c r="P20" s="157">
        <v>266.0</v>
      </c>
      <c r="Q20" s="186">
        <v>188.5</v>
      </c>
      <c r="R20" s="19"/>
      <c r="S20" s="186">
        <v>13.0</v>
      </c>
      <c r="T20" s="19"/>
      <c r="U20" s="157">
        <v>14.0</v>
      </c>
      <c r="V20" s="153">
        <v>-16.32</v>
      </c>
      <c r="W20" s="156">
        <v>25.280315789473683</v>
      </c>
      <c r="X20" s="19"/>
      <c r="Y20" s="128"/>
    </row>
    <row r="21">
      <c r="A21" s="376" t="s">
        <v>1693</v>
      </c>
      <c r="B21" s="19"/>
      <c r="C21" s="156">
        <v>130.43</v>
      </c>
      <c r="D21" s="19"/>
      <c r="E21" s="156">
        <v>0.0</v>
      </c>
      <c r="F21" s="19"/>
      <c r="G21" s="153">
        <v>0.0</v>
      </c>
      <c r="H21" s="185">
        <v>52.0</v>
      </c>
      <c r="I21" s="19"/>
      <c r="J21" s="157">
        <v>33.93</v>
      </c>
      <c r="K21" s="157">
        <v>3.36</v>
      </c>
      <c r="L21" s="157">
        <v>0.86</v>
      </c>
      <c r="M21" s="157">
        <v>0.25</v>
      </c>
      <c r="N21" s="157">
        <v>1.0</v>
      </c>
      <c r="O21" s="157">
        <v>175.0</v>
      </c>
      <c r="P21" s="157">
        <v>183.0</v>
      </c>
      <c r="Q21" s="186">
        <v>155.5</v>
      </c>
      <c r="R21" s="19"/>
      <c r="S21" s="186">
        <v>15.0</v>
      </c>
      <c r="T21" s="19"/>
      <c r="U21" s="157">
        <v>12.0</v>
      </c>
      <c r="V21" s="153">
        <v>7.91</v>
      </c>
      <c r="W21" s="156">
        <v>24.979123287671232</v>
      </c>
      <c r="X21" s="19"/>
      <c r="Y21" s="128"/>
    </row>
    <row r="22">
      <c r="A22" s="170" t="s">
        <v>43</v>
      </c>
      <c r="B22" s="19"/>
      <c r="C22" s="177">
        <v>2355.75</v>
      </c>
      <c r="D22" s="19"/>
      <c r="E22" s="177">
        <v>110.42</v>
      </c>
      <c r="F22" s="19"/>
      <c r="G22" s="174">
        <v>0.0</v>
      </c>
      <c r="H22" s="170">
        <v>850.0</v>
      </c>
      <c r="I22" s="19"/>
      <c r="J22" s="178">
        <v>122.3</v>
      </c>
      <c r="K22" s="178">
        <v>48.24</v>
      </c>
      <c r="L22" s="178">
        <v>19.79</v>
      </c>
      <c r="M22" s="178">
        <v>12.44</v>
      </c>
      <c r="N22" s="178">
        <v>-24.0</v>
      </c>
      <c r="O22" s="178">
        <v>2222.0</v>
      </c>
      <c r="P22" s="178">
        <v>2109.5</v>
      </c>
      <c r="Q22" s="193">
        <v>1600.5</v>
      </c>
      <c r="R22" s="19"/>
      <c r="S22" s="193">
        <v>90.0</v>
      </c>
      <c r="T22" s="19"/>
      <c r="U22" s="178">
        <v>95.0</v>
      </c>
      <c r="V22" s="174">
        <v>-32.56</v>
      </c>
      <c r="W22" s="177">
        <v>26.1102478372691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22040.237142857142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1619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20841.51</v>
      </c>
      <c r="E2" s="3"/>
      <c r="F2" s="136">
        <v>0.05751632884839644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1694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1695</v>
      </c>
      <c r="B5" s="19"/>
      <c r="C5" s="150">
        <v>30201.57</v>
      </c>
      <c r="D5" s="19"/>
      <c r="E5" s="150">
        <v>35235.165</v>
      </c>
      <c r="F5" s="19"/>
      <c r="G5" s="151">
        <v>0.029939676636214548</v>
      </c>
      <c r="H5" s="152">
        <v>0.07170923379174853</v>
      </c>
      <c r="I5" s="19"/>
      <c r="J5" s="151">
        <v>0.3106007402926404</v>
      </c>
      <c r="K5" s="151">
        <v>0.305368830163465</v>
      </c>
      <c r="L5" s="151">
        <v>-0.005231910129175404</v>
      </c>
      <c r="M5" s="151">
        <v>0.22613517774075984</v>
      </c>
      <c r="N5" s="151">
        <v>0.5315040079042248</v>
      </c>
      <c r="O5" s="153">
        <v>58.87245614035088</v>
      </c>
      <c r="P5" s="154">
        <v>28.8892749244713</v>
      </c>
      <c r="Q5" s="155">
        <v>4.92615049751244</v>
      </c>
      <c r="R5" s="19"/>
      <c r="S5" s="156">
        <v>2172.18</v>
      </c>
      <c r="T5" s="19"/>
      <c r="U5" s="157">
        <v>4923.23280914</v>
      </c>
      <c r="V5" s="153">
        <v>3191.72</v>
      </c>
      <c r="W5" s="156">
        <v>10854.283</v>
      </c>
      <c r="X5" s="19"/>
      <c r="Y5" s="128"/>
    </row>
    <row r="6">
      <c r="A6" s="376" t="s">
        <v>1696</v>
      </c>
      <c r="B6" s="19"/>
      <c r="C6" s="150">
        <v>30755.88</v>
      </c>
      <c r="D6" s="19"/>
      <c r="E6" s="150">
        <v>35881.86</v>
      </c>
      <c r="F6" s="19"/>
      <c r="G6" s="151">
        <v>0.007941387370074156</v>
      </c>
      <c r="H6" s="152">
        <v>0.021996615905245348</v>
      </c>
      <c r="I6" s="19"/>
      <c r="J6" s="151">
        <v>0.31887203357536836</v>
      </c>
      <c r="K6" s="151">
        <v>0.32465456036374185</v>
      </c>
      <c r="L6" s="151">
        <v>0.0057825267883734755</v>
      </c>
      <c r="M6" s="151">
        <v>0.22040729447507273</v>
      </c>
      <c r="N6" s="151">
        <v>0.5450618548388145</v>
      </c>
      <c r="O6" s="153">
        <v>61.51176</v>
      </c>
      <c r="P6" s="154">
        <v>31.9949249249249</v>
      </c>
      <c r="Q6" s="155">
        <v>7.30992667794698</v>
      </c>
      <c r="R6" s="19"/>
      <c r="S6" s="156">
        <v>1268.95</v>
      </c>
      <c r="T6" s="19"/>
      <c r="U6" s="157">
        <v>2382.98720429</v>
      </c>
      <c r="V6" s="153">
        <v>2597.79</v>
      </c>
      <c r="W6" s="156">
        <v>10249.1429</v>
      </c>
      <c r="X6" s="19"/>
      <c r="Y6" s="128"/>
    </row>
    <row r="7">
      <c r="A7" s="376" t="s">
        <v>1697</v>
      </c>
      <c r="B7" s="19"/>
      <c r="C7" s="150">
        <v>20999.38</v>
      </c>
      <c r="D7" s="19"/>
      <c r="E7" s="150">
        <v>24499.27666666667</v>
      </c>
      <c r="F7" s="19"/>
      <c r="G7" s="151">
        <v>0.006930282404332805</v>
      </c>
      <c r="H7" s="152">
        <v>0.03985507246376811</v>
      </c>
      <c r="I7" s="19"/>
      <c r="J7" s="151">
        <v>0.3140302237494631</v>
      </c>
      <c r="K7" s="151">
        <v>0.3158010426974511</v>
      </c>
      <c r="L7" s="151">
        <v>0.0017708189479879882</v>
      </c>
      <c r="M7" s="151">
        <v>0.279080625237507</v>
      </c>
      <c r="N7" s="151">
        <v>0.5948816679349581</v>
      </c>
      <c r="O7" s="153">
        <v>50.845956416464894</v>
      </c>
      <c r="P7" s="154">
        <v>24.2566229985444</v>
      </c>
      <c r="Q7" s="155">
        <v>5.40174304739522</v>
      </c>
      <c r="R7" s="19"/>
      <c r="S7" s="156">
        <v>808.93</v>
      </c>
      <c r="T7" s="19"/>
      <c r="U7" s="157">
        <v>1889.96118568</v>
      </c>
      <c r="V7" s="153">
        <v>2143.35</v>
      </c>
      <c r="W7" s="156">
        <v>9279.4687</v>
      </c>
      <c r="X7" s="19"/>
      <c r="Y7" s="128"/>
    </row>
    <row r="8">
      <c r="A8" s="376" t="s">
        <v>1698</v>
      </c>
      <c r="B8" s="19"/>
      <c r="C8" s="150">
        <v>15738.43</v>
      </c>
      <c r="D8" s="19"/>
      <c r="E8" s="150">
        <v>18361.501666666667</v>
      </c>
      <c r="F8" s="19"/>
      <c r="G8" s="151">
        <v>0.10412192854762614</v>
      </c>
      <c r="H8" s="152">
        <v>0.11740890688259109</v>
      </c>
      <c r="I8" s="19"/>
      <c r="J8" s="151">
        <v>0.2755471797377502</v>
      </c>
      <c r="K8" s="151">
        <v>0.27739381882436814</v>
      </c>
      <c r="L8" s="151">
        <v>0.0018466390866179155</v>
      </c>
      <c r="M8" s="151">
        <v>0.34018386840364634</v>
      </c>
      <c r="N8" s="151">
        <v>0.6175776872280145</v>
      </c>
      <c r="O8" s="153">
        <v>53.350610169491524</v>
      </c>
      <c r="P8" s="154">
        <v>31.0619047619048</v>
      </c>
      <c r="Q8" s="155">
        <v>4.24644364074744</v>
      </c>
      <c r="R8" s="19"/>
      <c r="S8" s="156">
        <v>697.82</v>
      </c>
      <c r="T8" s="19"/>
      <c r="U8" s="157">
        <v>1592.93075939</v>
      </c>
      <c r="V8" s="153">
        <v>1537.33</v>
      </c>
      <c r="W8" s="156">
        <v>5215.6334</v>
      </c>
      <c r="X8" s="19"/>
      <c r="Y8" s="128"/>
    </row>
    <row r="9">
      <c r="A9" s="376" t="s">
        <v>1699</v>
      </c>
      <c r="B9" s="19"/>
      <c r="C9" s="150">
        <v>21863.83</v>
      </c>
      <c r="D9" s="19"/>
      <c r="E9" s="150">
        <v>25507.801666666666</v>
      </c>
      <c r="F9" s="19"/>
      <c r="G9" s="151">
        <v>0.14224522101655598</v>
      </c>
      <c r="H9" s="152">
        <v>0.18565400843881857</v>
      </c>
      <c r="I9" s="19"/>
      <c r="J9" s="151">
        <v>0.2972187398090819</v>
      </c>
      <c r="K9" s="151">
        <v>0.31670619923407745</v>
      </c>
      <c r="L9" s="151">
        <v>0.01948745942499553</v>
      </c>
      <c r="M9" s="151">
        <v>0.2622493634463861</v>
      </c>
      <c r="N9" s="151">
        <v>0.5789555626804636</v>
      </c>
      <c r="O9" s="153">
        <v>52.43124700239808</v>
      </c>
      <c r="P9" s="154">
        <v>30.2220528455285</v>
      </c>
      <c r="Q9" s="155">
        <v>5.48036858974359</v>
      </c>
      <c r="R9" s="19"/>
      <c r="S9" s="156">
        <v>1389.32</v>
      </c>
      <c r="T9" s="19"/>
      <c r="U9" s="157">
        <v>2540.82880559</v>
      </c>
      <c r="V9" s="153">
        <v>2441.14</v>
      </c>
      <c r="W9" s="156">
        <v>9752.5857</v>
      </c>
      <c r="X9" s="19"/>
      <c r="Y9" s="128"/>
    </row>
    <row r="10">
      <c r="A10" s="376" t="s">
        <v>1700</v>
      </c>
      <c r="B10" s="19"/>
      <c r="C10" s="150">
        <v>22340.97</v>
      </c>
      <c r="D10" s="19"/>
      <c r="E10" s="150">
        <v>26064.465</v>
      </c>
      <c r="F10" s="19"/>
      <c r="G10" s="151">
        <v>0.10913647495590208</v>
      </c>
      <c r="H10" s="152">
        <v>0.1419753086419753</v>
      </c>
      <c r="I10" s="19"/>
      <c r="J10" s="151">
        <v>0.31399352848152967</v>
      </c>
      <c r="K10" s="151">
        <v>0.31672686100916836</v>
      </c>
      <c r="L10" s="151">
        <v>0.0027333325276386834</v>
      </c>
      <c r="M10" s="151">
        <v>0.26720832175147274</v>
      </c>
      <c r="N10" s="151">
        <v>0.583935182760641</v>
      </c>
      <c r="O10" s="153">
        <v>50.890592255125284</v>
      </c>
      <c r="P10" s="154">
        <v>25.1830459770115</v>
      </c>
      <c r="Q10" s="155">
        <v>6.41098981077147</v>
      </c>
      <c r="R10" s="19"/>
      <c r="S10" s="156">
        <v>844.6</v>
      </c>
      <c r="T10" s="19"/>
      <c r="U10" s="157">
        <v>1830.63876548</v>
      </c>
      <c r="V10" s="153">
        <v>2093.79</v>
      </c>
      <c r="W10" s="156">
        <v>9156.0649</v>
      </c>
      <c r="X10" s="19"/>
      <c r="Y10" s="128"/>
    </row>
    <row r="11">
      <c r="A11" s="376" t="s">
        <v>1701</v>
      </c>
      <c r="B11" s="19"/>
      <c r="C11" s="150">
        <v>12381.6</v>
      </c>
      <c r="D11" s="19"/>
      <c r="E11" s="150">
        <v>14445.2</v>
      </c>
      <c r="F11" s="19"/>
      <c r="G11" s="151">
        <v>0.0618403483209568</v>
      </c>
      <c r="H11" s="152">
        <v>0.07337526205450734</v>
      </c>
      <c r="I11" s="19"/>
      <c r="J11" s="151">
        <v>0.31767057569296375</v>
      </c>
      <c r="K11" s="151">
        <v>0.3284121680558248</v>
      </c>
      <c r="L11" s="151">
        <v>0.01074159236286102</v>
      </c>
      <c r="M11" s="151">
        <v>0.3204818117206177</v>
      </c>
      <c r="N11" s="151">
        <v>0.6488939797764425</v>
      </c>
      <c r="O11" s="153">
        <v>46.02825278810409</v>
      </c>
      <c r="P11" s="154">
        <v>30.8075117370892</v>
      </c>
      <c r="Q11" s="155">
        <v>7.27710371819961</v>
      </c>
      <c r="R11" s="19"/>
      <c r="S11" s="156">
        <v>549.58</v>
      </c>
      <c r="T11" s="19"/>
      <c r="U11" s="157">
        <v>1179.27074521</v>
      </c>
      <c r="V11" s="153">
        <v>986.93</v>
      </c>
      <c r="W11" s="156">
        <v>6522.5858</v>
      </c>
      <c r="X11" s="19"/>
      <c r="Y11" s="128"/>
    </row>
    <row r="12">
      <c r="A12" s="170" t="s">
        <v>43</v>
      </c>
      <c r="B12" s="19"/>
      <c r="C12" s="171">
        <v>154281.66</v>
      </c>
      <c r="D12" s="19"/>
      <c r="E12" s="171">
        <v>179995.27</v>
      </c>
      <c r="F12" s="19"/>
      <c r="G12" s="172">
        <v>0.05751632884839644</v>
      </c>
      <c r="H12" s="173">
        <v>0.08550724637681159</v>
      </c>
      <c r="I12" s="19"/>
      <c r="J12" s="172">
        <v>0.30830281447581004</v>
      </c>
      <c r="K12" s="172">
        <v>0.31288027365015386</v>
      </c>
      <c r="L12" s="172">
        <v>0.0045774591743438595</v>
      </c>
      <c r="M12" s="172">
        <v>0.2624711453065776</v>
      </c>
      <c r="N12" s="172">
        <v>0.5753514189567315</v>
      </c>
      <c r="O12" s="174">
        <v>54.21</v>
      </c>
      <c r="P12" s="175">
        <v>28.7673434856176</v>
      </c>
      <c r="Q12" s="176">
        <v>5.91804405385612</v>
      </c>
      <c r="R12" s="19"/>
      <c r="S12" s="177">
        <v>7731.38</v>
      </c>
      <c r="T12" s="19"/>
      <c r="U12" s="178">
        <v>16339.85027478</v>
      </c>
      <c r="V12" s="174">
        <v>14992.05</v>
      </c>
      <c r="W12" s="177">
        <v>61029.7644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1702</v>
      </c>
      <c r="B15" s="19"/>
      <c r="C15" s="156">
        <v>936.72</v>
      </c>
      <c r="D15" s="19"/>
      <c r="E15" s="156">
        <v>17.71</v>
      </c>
      <c r="F15" s="19"/>
      <c r="G15" s="153">
        <v>0.0</v>
      </c>
      <c r="H15" s="185">
        <v>200.0</v>
      </c>
      <c r="I15" s="19"/>
      <c r="J15" s="157">
        <v>-59.97</v>
      </c>
      <c r="K15" s="157">
        <v>11.54</v>
      </c>
      <c r="L15" s="157">
        <v>9.75</v>
      </c>
      <c r="M15" s="157">
        <v>14.3</v>
      </c>
      <c r="N15" s="157">
        <v>-12.0</v>
      </c>
      <c r="O15" s="157">
        <v>473.0</v>
      </c>
      <c r="P15" s="157">
        <v>428.0</v>
      </c>
      <c r="Q15" s="186">
        <v>403.0</v>
      </c>
      <c r="R15" s="19"/>
      <c r="S15" s="186">
        <v>23.0</v>
      </c>
      <c r="T15" s="19"/>
      <c r="U15" s="157">
        <v>25.0</v>
      </c>
      <c r="V15" s="153">
        <v>116.47</v>
      </c>
      <c r="W15" s="156">
        <v>27.856531400966183</v>
      </c>
      <c r="X15" s="19"/>
      <c r="Y15" s="128"/>
    </row>
    <row r="16">
      <c r="A16" s="376" t="s">
        <v>1703</v>
      </c>
      <c r="B16" s="19"/>
      <c r="C16" s="156">
        <v>356.56</v>
      </c>
      <c r="D16" s="19"/>
      <c r="E16" s="156">
        <v>0.0</v>
      </c>
      <c r="F16" s="19"/>
      <c r="G16" s="153">
        <v>0.0</v>
      </c>
      <c r="H16" s="185">
        <v>119.0</v>
      </c>
      <c r="I16" s="19"/>
      <c r="J16" s="157">
        <v>58.04</v>
      </c>
      <c r="K16" s="157">
        <v>3.32</v>
      </c>
      <c r="L16" s="157">
        <v>0.0</v>
      </c>
      <c r="M16" s="157">
        <v>4.66</v>
      </c>
      <c r="N16" s="157">
        <v>-4.0</v>
      </c>
      <c r="O16" s="157">
        <v>431.0</v>
      </c>
      <c r="P16" s="157">
        <v>339.0</v>
      </c>
      <c r="Q16" s="186">
        <v>466.0</v>
      </c>
      <c r="R16" s="19"/>
      <c r="S16" s="186">
        <v>15.0</v>
      </c>
      <c r="T16" s="19"/>
      <c r="U16" s="157">
        <v>30.0</v>
      </c>
      <c r="V16" s="153">
        <v>7.68</v>
      </c>
      <c r="W16" s="156">
        <v>26.49124031007752</v>
      </c>
      <c r="X16" s="19"/>
      <c r="Y16" s="128"/>
    </row>
    <row r="17">
      <c r="A17" s="376" t="s">
        <v>1704</v>
      </c>
      <c r="B17" s="19"/>
      <c r="C17" s="156">
        <v>305.35</v>
      </c>
      <c r="D17" s="19"/>
      <c r="E17" s="156">
        <v>8.74</v>
      </c>
      <c r="F17" s="19"/>
      <c r="G17" s="153">
        <v>0.0</v>
      </c>
      <c r="H17" s="185">
        <v>115.0</v>
      </c>
      <c r="I17" s="19"/>
      <c r="J17" s="157">
        <v>33.84</v>
      </c>
      <c r="K17" s="157">
        <v>3.76</v>
      </c>
      <c r="L17" s="157">
        <v>0.58</v>
      </c>
      <c r="M17" s="157">
        <v>1.92</v>
      </c>
      <c r="N17" s="157">
        <v>0.0</v>
      </c>
      <c r="O17" s="157">
        <v>379.0</v>
      </c>
      <c r="P17" s="157">
        <v>363.0</v>
      </c>
      <c r="Q17" s="186">
        <v>295.5</v>
      </c>
      <c r="R17" s="19"/>
      <c r="S17" s="186">
        <v>19.0</v>
      </c>
      <c r="T17" s="19"/>
      <c r="U17" s="157">
        <v>12.0</v>
      </c>
      <c r="V17" s="153">
        <v>-17.9</v>
      </c>
      <c r="W17" s="156">
        <v>24.92347880299252</v>
      </c>
      <c r="X17" s="19"/>
      <c r="Y17" s="128"/>
    </row>
    <row r="18">
      <c r="A18" s="376" t="s">
        <v>1705</v>
      </c>
      <c r="B18" s="19"/>
      <c r="C18" s="156">
        <v>339.58</v>
      </c>
      <c r="D18" s="19"/>
      <c r="E18" s="156">
        <v>272.81</v>
      </c>
      <c r="F18" s="19"/>
      <c r="G18" s="153">
        <v>65.6100018024445</v>
      </c>
      <c r="H18" s="185">
        <v>276.0</v>
      </c>
      <c r="I18" s="19"/>
      <c r="J18" s="157">
        <v>21.21</v>
      </c>
      <c r="K18" s="157">
        <v>-0.35</v>
      </c>
      <c r="L18" s="157">
        <v>-0.09</v>
      </c>
      <c r="M18" s="157">
        <v>-0.37</v>
      </c>
      <c r="N18" s="157">
        <v>-13.0</v>
      </c>
      <c r="O18" s="157">
        <v>233.0</v>
      </c>
      <c r="P18" s="157">
        <v>322.5</v>
      </c>
      <c r="Q18" s="186">
        <v>87.5</v>
      </c>
      <c r="R18" s="19"/>
      <c r="S18" s="186">
        <v>7.0</v>
      </c>
      <c r="T18" s="19"/>
      <c r="U18" s="157">
        <v>5.0</v>
      </c>
      <c r="V18" s="153">
        <v>-17.63</v>
      </c>
      <c r="W18" s="156">
        <v>29.74608695652174</v>
      </c>
      <c r="X18" s="19"/>
      <c r="Y18" s="128"/>
    </row>
    <row r="19">
      <c r="A19" s="376" t="s">
        <v>1706</v>
      </c>
      <c r="B19" s="19"/>
      <c r="C19" s="156">
        <v>150.96</v>
      </c>
      <c r="D19" s="19"/>
      <c r="E19" s="156">
        <v>0.0</v>
      </c>
      <c r="F19" s="19"/>
      <c r="G19" s="153">
        <v>0.0</v>
      </c>
      <c r="H19" s="185">
        <v>94.0</v>
      </c>
      <c r="I19" s="19"/>
      <c r="J19" s="157">
        <v>15.54</v>
      </c>
      <c r="K19" s="157">
        <v>6.59</v>
      </c>
      <c r="L19" s="157">
        <v>-0.83</v>
      </c>
      <c r="M19" s="157">
        <v>-3.98</v>
      </c>
      <c r="N19" s="157">
        <v>0.0</v>
      </c>
      <c r="O19" s="157">
        <v>351.0</v>
      </c>
      <c r="P19" s="157">
        <v>231.0</v>
      </c>
      <c r="Q19" s="186">
        <v>338.5</v>
      </c>
      <c r="R19" s="19"/>
      <c r="S19" s="186">
        <v>20.0</v>
      </c>
      <c r="T19" s="19"/>
      <c r="U19" s="157">
        <v>20.0</v>
      </c>
      <c r="V19" s="153">
        <v>4.55</v>
      </c>
      <c r="W19" s="156">
        <v>27.21171036204744</v>
      </c>
      <c r="X19" s="19"/>
      <c r="Y19" s="128"/>
    </row>
    <row r="20">
      <c r="A20" s="376" t="s">
        <v>1707</v>
      </c>
      <c r="B20" s="19"/>
      <c r="C20" s="156">
        <v>580.78</v>
      </c>
      <c r="D20" s="19"/>
      <c r="E20" s="156">
        <v>83.97</v>
      </c>
      <c r="F20" s="19"/>
      <c r="G20" s="153">
        <v>0.0</v>
      </c>
      <c r="H20" s="185">
        <v>289.0</v>
      </c>
      <c r="I20" s="19"/>
      <c r="J20" s="157">
        <v>36.77</v>
      </c>
      <c r="K20" s="157">
        <v>0.0</v>
      </c>
      <c r="L20" s="157">
        <v>0.0</v>
      </c>
      <c r="M20" s="157">
        <v>0.0</v>
      </c>
      <c r="N20" s="157">
        <v>0.0</v>
      </c>
      <c r="O20" s="157">
        <v>380.0</v>
      </c>
      <c r="P20" s="157">
        <v>368.0</v>
      </c>
      <c r="Q20" s="186">
        <v>269.0</v>
      </c>
      <c r="R20" s="19"/>
      <c r="S20" s="186">
        <v>19.0</v>
      </c>
      <c r="T20" s="19"/>
      <c r="U20" s="157">
        <v>11.0</v>
      </c>
      <c r="V20" s="153">
        <v>-12.94</v>
      </c>
      <c r="W20" s="156">
        <v>25.44074200913242</v>
      </c>
      <c r="X20" s="19"/>
      <c r="Y20" s="128"/>
    </row>
    <row r="21">
      <c r="A21" s="376" t="s">
        <v>1708</v>
      </c>
      <c r="B21" s="19"/>
      <c r="C21" s="156">
        <v>187.7</v>
      </c>
      <c r="D21" s="19"/>
      <c r="E21" s="156">
        <v>0.0</v>
      </c>
      <c r="F21" s="19"/>
      <c r="G21" s="153">
        <v>0.0</v>
      </c>
      <c r="H21" s="185">
        <v>69.0</v>
      </c>
      <c r="I21" s="19"/>
      <c r="J21" s="157">
        <v>33.93</v>
      </c>
      <c r="K21" s="157">
        <v>3.36</v>
      </c>
      <c r="L21" s="157">
        <v>0.86</v>
      </c>
      <c r="M21" s="157">
        <v>0.25</v>
      </c>
      <c r="N21" s="157">
        <v>1.0</v>
      </c>
      <c r="O21" s="157">
        <v>198.0</v>
      </c>
      <c r="P21" s="157">
        <v>132.0</v>
      </c>
      <c r="Q21" s="186">
        <v>196.5</v>
      </c>
      <c r="R21" s="19"/>
      <c r="S21" s="186">
        <v>20.0</v>
      </c>
      <c r="T21" s="19"/>
      <c r="U21" s="157">
        <v>16.0</v>
      </c>
      <c r="V21" s="153">
        <v>14.29</v>
      </c>
      <c r="W21" s="156">
        <v>25.409610655737705</v>
      </c>
      <c r="X21" s="19"/>
      <c r="Y21" s="128"/>
    </row>
    <row r="22">
      <c r="A22" s="170" t="s">
        <v>43</v>
      </c>
      <c r="B22" s="19"/>
      <c r="C22" s="177">
        <v>2857.65</v>
      </c>
      <c r="D22" s="19"/>
      <c r="E22" s="177">
        <v>383.23</v>
      </c>
      <c r="F22" s="19"/>
      <c r="G22" s="174">
        <v>65.6100018024445</v>
      </c>
      <c r="H22" s="170">
        <v>1162.0</v>
      </c>
      <c r="I22" s="19"/>
      <c r="J22" s="178">
        <v>139.36</v>
      </c>
      <c r="K22" s="178">
        <v>28.22</v>
      </c>
      <c r="L22" s="178">
        <v>10.27</v>
      </c>
      <c r="M22" s="178">
        <v>16.78</v>
      </c>
      <c r="N22" s="178">
        <v>-28.0</v>
      </c>
      <c r="O22" s="178">
        <v>2445.0</v>
      </c>
      <c r="P22" s="178">
        <v>2183.5</v>
      </c>
      <c r="Q22" s="193">
        <v>2056.0</v>
      </c>
      <c r="R22" s="19"/>
      <c r="S22" s="193">
        <v>123.0</v>
      </c>
      <c r="T22" s="19"/>
      <c r="U22" s="178">
        <v>119.0</v>
      </c>
      <c r="V22" s="174">
        <v>94.52</v>
      </c>
      <c r="W22" s="177">
        <v>26.6680797610682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26139.662857142856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1619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24753.22142857143</v>
      </c>
      <c r="E2" s="3"/>
      <c r="F2" s="136">
        <v>0.05601054523639203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1709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1710</v>
      </c>
      <c r="B5" s="19"/>
      <c r="C5" s="150">
        <v>36075.78</v>
      </c>
      <c r="D5" s="19"/>
      <c r="E5" s="150">
        <v>36075.78</v>
      </c>
      <c r="F5" s="19"/>
      <c r="G5" s="151">
        <v>0.034820861537508324</v>
      </c>
      <c r="H5" s="152">
        <v>0.07101568951279934</v>
      </c>
      <c r="I5" s="19"/>
      <c r="J5" s="151">
        <v>0.3071110312791574</v>
      </c>
      <c r="K5" s="151">
        <v>0.3019904462218142</v>
      </c>
      <c r="L5" s="151">
        <v>-0.005120585057343182</v>
      </c>
      <c r="M5" s="151">
        <v>0.22255799043014454</v>
      </c>
      <c r="N5" s="151">
        <v>0.5245484366519587</v>
      </c>
      <c r="O5" s="153">
        <v>59.62938842975207</v>
      </c>
      <c r="P5" s="154">
        <v>29.5805762852405</v>
      </c>
      <c r="Q5" s="155">
        <v>5.17188235294118</v>
      </c>
      <c r="R5" s="19"/>
      <c r="S5" s="156">
        <v>2573.57</v>
      </c>
      <c r="T5" s="19"/>
      <c r="U5" s="157">
        <v>5870.6356655</v>
      </c>
      <c r="V5" s="153">
        <v>3870.46</v>
      </c>
      <c r="W5" s="156">
        <v>9182.3608</v>
      </c>
      <c r="X5" s="19"/>
      <c r="Y5" s="128"/>
    </row>
    <row r="6">
      <c r="A6" s="376" t="s">
        <v>1711</v>
      </c>
      <c r="B6" s="19"/>
      <c r="C6" s="150">
        <v>35124.27</v>
      </c>
      <c r="D6" s="19"/>
      <c r="E6" s="150">
        <v>35124.27</v>
      </c>
      <c r="F6" s="19"/>
      <c r="G6" s="151">
        <v>-0.005285336822340977</v>
      </c>
      <c r="H6" s="152">
        <v>0.011721611721611722</v>
      </c>
      <c r="I6" s="19"/>
      <c r="J6" s="151">
        <v>0.3191906906534997</v>
      </c>
      <c r="K6" s="151">
        <v>0.34015205155865164</v>
      </c>
      <c r="L6" s="151">
        <v>0.020961360905151907</v>
      </c>
      <c r="M6" s="151">
        <v>0.22653869247674044</v>
      </c>
      <c r="N6" s="151">
        <v>0.5666907440353921</v>
      </c>
      <c r="O6" s="153">
        <v>60.3509793814433</v>
      </c>
      <c r="P6" s="154">
        <v>31.1976844783715</v>
      </c>
      <c r="Q6" s="155">
        <v>6.82393446661739</v>
      </c>
      <c r="R6" s="19"/>
      <c r="S6" s="156">
        <v>1473.54</v>
      </c>
      <c r="T6" s="19"/>
      <c r="U6" s="157">
        <v>2780.66128704</v>
      </c>
      <c r="V6" s="153">
        <v>3068.02</v>
      </c>
      <c r="W6" s="156">
        <v>8286.5867</v>
      </c>
      <c r="X6" s="19"/>
      <c r="Y6" s="128"/>
    </row>
    <row r="7">
      <c r="A7" s="376" t="s">
        <v>1712</v>
      </c>
      <c r="B7" s="19"/>
      <c r="C7" s="150">
        <v>24962.36</v>
      </c>
      <c r="D7" s="19"/>
      <c r="E7" s="150">
        <v>24962.36</v>
      </c>
      <c r="F7" s="19"/>
      <c r="G7" s="151">
        <v>0.006924370832610616</v>
      </c>
      <c r="H7" s="152">
        <v>0.03434343434343434</v>
      </c>
      <c r="I7" s="19"/>
      <c r="J7" s="151">
        <v>0.31342869824808234</v>
      </c>
      <c r="K7" s="151">
        <v>0.3133058773289064</v>
      </c>
      <c r="L7" s="151">
        <v>-1.2282091917591124E-4</v>
      </c>
      <c r="M7" s="151">
        <v>0.27403207869768725</v>
      </c>
      <c r="N7" s="151">
        <v>0.5873379560265937</v>
      </c>
      <c r="O7" s="153">
        <v>50.73650406504065</v>
      </c>
      <c r="P7" s="154">
        <v>25.0029827798278</v>
      </c>
      <c r="Q7" s="155">
        <v>5.82712031558185</v>
      </c>
      <c r="R7" s="19"/>
      <c r="S7" s="156">
        <v>968.42</v>
      </c>
      <c r="T7" s="19"/>
      <c r="U7" s="157">
        <v>2263.5108796</v>
      </c>
      <c r="V7" s="153">
        <v>2535.57</v>
      </c>
      <c r="W7" s="156">
        <v>7825.4098</v>
      </c>
      <c r="X7" s="19"/>
      <c r="Y7" s="128"/>
    </row>
    <row r="8">
      <c r="A8" s="376" t="s">
        <v>1713</v>
      </c>
      <c r="B8" s="19"/>
      <c r="C8" s="150">
        <v>19031.38</v>
      </c>
      <c r="D8" s="19"/>
      <c r="E8" s="150">
        <v>19031.38</v>
      </c>
      <c r="F8" s="19"/>
      <c r="G8" s="151">
        <v>0.15007130771090163</v>
      </c>
      <c r="H8" s="152">
        <v>0.16202090592334495</v>
      </c>
      <c r="I8" s="19"/>
      <c r="J8" s="151">
        <v>0.27689374075868384</v>
      </c>
      <c r="K8" s="151">
        <v>0.2783870113465235</v>
      </c>
      <c r="L8" s="151">
        <v>0.0014932705878396627</v>
      </c>
      <c r="M8" s="151">
        <v>0.3195346317502987</v>
      </c>
      <c r="N8" s="151">
        <v>0.5979216430968222</v>
      </c>
      <c r="O8" s="153">
        <v>53.760960451977404</v>
      </c>
      <c r="P8" s="154">
        <v>31.4076887661142</v>
      </c>
      <c r="Q8" s="155">
        <v>4.21046046046046</v>
      </c>
      <c r="R8" s="19"/>
      <c r="S8" s="156">
        <v>810.57</v>
      </c>
      <c r="T8" s="19"/>
      <c r="U8" s="157">
        <v>1874.91441449</v>
      </c>
      <c r="V8" s="153">
        <v>1798.87</v>
      </c>
      <c r="W8" s="156">
        <v>4248.5928</v>
      </c>
      <c r="X8" s="19"/>
      <c r="Y8" s="128"/>
    </row>
    <row r="9">
      <c r="A9" s="376" t="s">
        <v>1714</v>
      </c>
      <c r="B9" s="19"/>
      <c r="C9" s="150">
        <v>26435.77</v>
      </c>
      <c r="D9" s="19"/>
      <c r="E9" s="150">
        <v>26435.77</v>
      </c>
      <c r="F9" s="19"/>
      <c r="G9" s="151">
        <v>0.15094408625276842</v>
      </c>
      <c r="H9" s="152">
        <v>0.18561484918793503</v>
      </c>
      <c r="I9" s="19"/>
      <c r="J9" s="151">
        <v>0.29397971006707957</v>
      </c>
      <c r="K9" s="151">
        <v>0.30813041572082067</v>
      </c>
      <c r="L9" s="151">
        <v>0.014150705653741125</v>
      </c>
      <c r="M9" s="151">
        <v>0.25398316750372696</v>
      </c>
      <c r="N9" s="151">
        <v>0.5621135832245476</v>
      </c>
      <c r="O9" s="153">
        <v>53.73123983739838</v>
      </c>
      <c r="P9" s="154">
        <v>30.0716090060406</v>
      </c>
      <c r="Q9" s="155">
        <v>5.5890485629336</v>
      </c>
      <c r="R9" s="19"/>
      <c r="S9" s="156">
        <v>1652.54</v>
      </c>
      <c r="T9" s="19"/>
      <c r="U9" s="157">
        <v>3075.40525139</v>
      </c>
      <c r="V9" s="153">
        <v>3023.11</v>
      </c>
      <c r="W9" s="156">
        <v>8531.3317</v>
      </c>
      <c r="X9" s="19"/>
      <c r="Y9" s="128"/>
    </row>
    <row r="10">
      <c r="A10" s="376" t="s">
        <v>1715</v>
      </c>
      <c r="B10" s="19"/>
      <c r="C10" s="150">
        <v>26392.55</v>
      </c>
      <c r="D10" s="19"/>
      <c r="E10" s="150">
        <v>26392.55</v>
      </c>
      <c r="F10" s="19"/>
      <c r="G10" s="151">
        <v>0.06806031226111087</v>
      </c>
      <c r="H10" s="152">
        <v>0.10885045778229908</v>
      </c>
      <c r="I10" s="19"/>
      <c r="J10" s="151">
        <v>0.3137093611644195</v>
      </c>
      <c r="K10" s="151">
        <v>0.30596941940055056</v>
      </c>
      <c r="L10" s="151">
        <v>-0.007739941763868971</v>
      </c>
      <c r="M10" s="151">
        <v>0.2638072524254004</v>
      </c>
      <c r="N10" s="151">
        <v>0.5697766718259509</v>
      </c>
      <c r="O10" s="153">
        <v>52.15918972332016</v>
      </c>
      <c r="P10" s="154">
        <v>25.8788354898336</v>
      </c>
      <c r="Q10" s="155">
        <v>6.53072868217054</v>
      </c>
      <c r="R10" s="19"/>
      <c r="S10" s="156">
        <v>972.11</v>
      </c>
      <c r="T10" s="19"/>
      <c r="U10" s="157">
        <v>2125.52003789</v>
      </c>
      <c r="V10" s="153">
        <v>2459.02</v>
      </c>
      <c r="W10" s="156">
        <v>7889.9665</v>
      </c>
      <c r="X10" s="19"/>
      <c r="Y10" s="128"/>
    </row>
    <row r="11">
      <c r="A11" s="376" t="s">
        <v>1716</v>
      </c>
      <c r="B11" s="19"/>
      <c r="C11" s="150">
        <v>14955.53</v>
      </c>
      <c r="D11" s="19"/>
      <c r="E11" s="150">
        <v>14955.53</v>
      </c>
      <c r="F11" s="19"/>
      <c r="G11" s="151">
        <v>0.06206259378379856</v>
      </c>
      <c r="H11" s="152">
        <v>0.08070175438596491</v>
      </c>
      <c r="I11" s="19"/>
      <c r="J11" s="151">
        <v>0.3178971256785951</v>
      </c>
      <c r="K11" s="151">
        <v>0.3266483835745039</v>
      </c>
      <c r="L11" s="151">
        <v>0.008751257895908738</v>
      </c>
      <c r="M11" s="151">
        <v>0.30684688539958127</v>
      </c>
      <c r="N11" s="151">
        <v>0.6334952689740851</v>
      </c>
      <c r="O11" s="153">
        <v>47.93439102564103</v>
      </c>
      <c r="P11" s="154">
        <v>31.1768115942029</v>
      </c>
      <c r="Q11" s="155">
        <v>7.50405844155844</v>
      </c>
      <c r="R11" s="19"/>
      <c r="S11" s="156">
        <v>640.19</v>
      </c>
      <c r="T11" s="19"/>
      <c r="U11" s="157">
        <v>1401.05029915</v>
      </c>
      <c r="V11" s="153">
        <v>1193.17</v>
      </c>
      <c r="W11" s="156">
        <v>5738.3745</v>
      </c>
      <c r="X11" s="19"/>
      <c r="Y11" s="128"/>
    </row>
    <row r="12">
      <c r="A12" s="170" t="s">
        <v>43</v>
      </c>
      <c r="B12" s="19"/>
      <c r="C12" s="171">
        <v>182977.64</v>
      </c>
      <c r="D12" s="19"/>
      <c r="E12" s="171">
        <v>182977.64</v>
      </c>
      <c r="F12" s="19"/>
      <c r="G12" s="172">
        <v>0.05601054523639203</v>
      </c>
      <c r="H12" s="173">
        <v>0.08268497330282228</v>
      </c>
      <c r="I12" s="19"/>
      <c r="J12" s="172">
        <v>0.30708500776379016</v>
      </c>
      <c r="K12" s="172">
        <v>0.31188102655603167</v>
      </c>
      <c r="L12" s="172">
        <v>0.0047960187922415</v>
      </c>
      <c r="M12" s="172">
        <v>0.257810059196304</v>
      </c>
      <c r="N12" s="172">
        <v>0.5696910857523356</v>
      </c>
      <c r="O12" s="174">
        <v>54.7345617708645</v>
      </c>
      <c r="P12" s="175">
        <v>29.0329746723344</v>
      </c>
      <c r="Q12" s="176">
        <v>5.9677773021309</v>
      </c>
      <c r="R12" s="19"/>
      <c r="S12" s="177">
        <v>9090.94</v>
      </c>
      <c r="T12" s="19"/>
      <c r="U12" s="178">
        <v>19391.69783506</v>
      </c>
      <c r="V12" s="174">
        <v>17948.22</v>
      </c>
      <c r="W12" s="177">
        <v>51702.6228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1717</v>
      </c>
      <c r="B15" s="19"/>
      <c r="C15" s="156">
        <v>1078.95</v>
      </c>
      <c r="D15" s="19"/>
      <c r="E15" s="156">
        <v>17.71</v>
      </c>
      <c r="F15" s="19"/>
      <c r="G15" s="153">
        <v>0.0</v>
      </c>
      <c r="H15" s="185">
        <v>247.0</v>
      </c>
      <c r="I15" s="19"/>
      <c r="J15" s="157">
        <v>-62.25</v>
      </c>
      <c r="K15" s="157">
        <v>11.12</v>
      </c>
      <c r="L15" s="157">
        <v>10.08</v>
      </c>
      <c r="M15" s="157">
        <v>15.52</v>
      </c>
      <c r="N15" s="157">
        <v>-13.0</v>
      </c>
      <c r="O15" s="157">
        <v>323.0</v>
      </c>
      <c r="P15" s="157">
        <v>342.0</v>
      </c>
      <c r="Q15" s="186">
        <v>292.0</v>
      </c>
      <c r="R15" s="19"/>
      <c r="S15" s="186">
        <v>20.0</v>
      </c>
      <c r="T15" s="19"/>
      <c r="U15" s="157">
        <v>21.0</v>
      </c>
      <c r="V15" s="153">
        <v>83.11</v>
      </c>
      <c r="W15" s="156">
        <v>28.07418284789644</v>
      </c>
      <c r="X15" s="19"/>
      <c r="Y15" s="128"/>
    </row>
    <row r="16">
      <c r="A16" s="376" t="s">
        <v>1718</v>
      </c>
      <c r="B16" s="19"/>
      <c r="C16" s="156">
        <v>427.24</v>
      </c>
      <c r="D16" s="19"/>
      <c r="E16" s="156">
        <v>0.0</v>
      </c>
      <c r="F16" s="19"/>
      <c r="G16" s="153">
        <v>11.9849999696016</v>
      </c>
      <c r="H16" s="185">
        <v>137.0</v>
      </c>
      <c r="I16" s="19"/>
      <c r="J16" s="157">
        <v>63.4</v>
      </c>
      <c r="K16" s="157">
        <v>8.93</v>
      </c>
      <c r="L16" s="157">
        <v>2.06</v>
      </c>
      <c r="M16" s="157">
        <v>7.97</v>
      </c>
      <c r="N16" s="157">
        <v>10.0</v>
      </c>
      <c r="O16" s="157">
        <v>339.0</v>
      </c>
      <c r="P16" s="157">
        <v>252.0</v>
      </c>
      <c r="Q16" s="186">
        <v>372.0</v>
      </c>
      <c r="R16" s="19"/>
      <c r="S16" s="186">
        <v>14.0</v>
      </c>
      <c r="T16" s="19"/>
      <c r="U16" s="157">
        <v>9.0</v>
      </c>
      <c r="V16" s="153">
        <v>8.2</v>
      </c>
      <c r="W16" s="156">
        <v>26.37632132132132</v>
      </c>
      <c r="X16" s="19"/>
      <c r="Y16" s="128"/>
    </row>
    <row r="17">
      <c r="A17" s="376" t="s">
        <v>1719</v>
      </c>
      <c r="B17" s="19"/>
      <c r="C17" s="156">
        <v>358.01</v>
      </c>
      <c r="D17" s="19"/>
      <c r="E17" s="156">
        <v>16.74</v>
      </c>
      <c r="F17" s="19"/>
      <c r="G17" s="153">
        <v>0.0</v>
      </c>
      <c r="H17" s="185">
        <v>135.0</v>
      </c>
      <c r="I17" s="19"/>
      <c r="J17" s="157">
        <v>19.98</v>
      </c>
      <c r="K17" s="157">
        <v>3.39</v>
      </c>
      <c r="L17" s="157">
        <v>0.25</v>
      </c>
      <c r="M17" s="157">
        <v>1.91</v>
      </c>
      <c r="N17" s="157">
        <v>0.0</v>
      </c>
      <c r="O17" s="157">
        <v>321.0</v>
      </c>
      <c r="P17" s="157">
        <v>245.0</v>
      </c>
      <c r="Q17" s="186">
        <v>219.0</v>
      </c>
      <c r="R17" s="19"/>
      <c r="S17" s="186">
        <v>19.0</v>
      </c>
      <c r="T17" s="19"/>
      <c r="U17" s="157">
        <v>12.0</v>
      </c>
      <c r="V17" s="153">
        <v>-8.07</v>
      </c>
      <c r="W17" s="156">
        <v>24.85034375</v>
      </c>
      <c r="X17" s="19"/>
      <c r="Y17" s="128"/>
    </row>
    <row r="18">
      <c r="A18" s="376" t="s">
        <v>1720</v>
      </c>
      <c r="B18" s="19"/>
      <c r="C18" s="156">
        <v>408.07</v>
      </c>
      <c r="D18" s="19"/>
      <c r="E18" s="156">
        <v>272.83</v>
      </c>
      <c r="F18" s="19"/>
      <c r="G18" s="153">
        <v>196.184999990277</v>
      </c>
      <c r="H18" s="185">
        <v>333.0</v>
      </c>
      <c r="I18" s="19"/>
      <c r="J18" s="157">
        <v>12.33</v>
      </c>
      <c r="K18" s="157">
        <v>2.44</v>
      </c>
      <c r="L18" s="157">
        <v>-0.72</v>
      </c>
      <c r="M18" s="157">
        <v>-0.98</v>
      </c>
      <c r="N18" s="157">
        <v>15.0</v>
      </c>
      <c r="O18" s="157">
        <v>175.0</v>
      </c>
      <c r="P18" s="157">
        <v>217.0</v>
      </c>
      <c r="Q18" s="186">
        <v>40.0</v>
      </c>
      <c r="R18" s="19"/>
      <c r="S18" s="186">
        <v>5.0</v>
      </c>
      <c r="T18" s="19"/>
      <c r="U18" s="157">
        <v>4.0</v>
      </c>
      <c r="V18" s="153">
        <v>-14.42</v>
      </c>
      <c r="W18" s="156">
        <v>29.917169811320754</v>
      </c>
      <c r="X18" s="19"/>
      <c r="Y18" s="128"/>
    </row>
    <row r="19">
      <c r="A19" s="376" t="s">
        <v>1721</v>
      </c>
      <c r="B19" s="19"/>
      <c r="C19" s="156">
        <v>167.42</v>
      </c>
      <c r="D19" s="19"/>
      <c r="E19" s="156">
        <v>0.0</v>
      </c>
      <c r="F19" s="19"/>
      <c r="G19" s="153">
        <v>0.0</v>
      </c>
      <c r="H19" s="185">
        <v>116.0</v>
      </c>
      <c r="I19" s="19"/>
      <c r="J19" s="157">
        <v>8.38</v>
      </c>
      <c r="K19" s="157">
        <v>4.38</v>
      </c>
      <c r="L19" s="157">
        <v>-3.01</v>
      </c>
      <c r="M19" s="157">
        <v>-4.76</v>
      </c>
      <c r="N19" s="157">
        <v>0.0</v>
      </c>
      <c r="O19" s="157">
        <v>272.0</v>
      </c>
      <c r="P19" s="157">
        <v>146.0</v>
      </c>
      <c r="Q19" s="186">
        <v>245.0</v>
      </c>
      <c r="R19" s="19"/>
      <c r="S19" s="186">
        <v>20.0</v>
      </c>
      <c r="T19" s="19"/>
      <c r="U19" s="157">
        <v>20.0</v>
      </c>
      <c r="V19" s="153">
        <v>5.03</v>
      </c>
      <c r="W19" s="156">
        <v>27.110956790123456</v>
      </c>
      <c r="X19" s="19"/>
      <c r="Y19" s="128"/>
    </row>
    <row r="20">
      <c r="A20" s="376" t="s">
        <v>1722</v>
      </c>
      <c r="B20" s="19"/>
      <c r="C20" s="156">
        <v>660.2</v>
      </c>
      <c r="D20" s="19"/>
      <c r="E20" s="156">
        <v>83.97</v>
      </c>
      <c r="F20" s="19"/>
      <c r="G20" s="153">
        <v>0.0</v>
      </c>
      <c r="H20" s="185">
        <v>347.0</v>
      </c>
      <c r="I20" s="19"/>
      <c r="J20" s="157">
        <v>29.93</v>
      </c>
      <c r="K20" s="157">
        <v>-0.9</v>
      </c>
      <c r="L20" s="157">
        <v>-4.41</v>
      </c>
      <c r="M20" s="157">
        <v>7.63</v>
      </c>
      <c r="N20" s="157">
        <v>7.0</v>
      </c>
      <c r="O20" s="157">
        <v>300.0</v>
      </c>
      <c r="P20" s="157">
        <v>264.0</v>
      </c>
      <c r="Q20" s="186">
        <v>180.0</v>
      </c>
      <c r="R20" s="19"/>
      <c r="S20" s="186">
        <v>17.0</v>
      </c>
      <c r="T20" s="19"/>
      <c r="U20" s="157">
        <v>11.0</v>
      </c>
      <c r="V20" s="153">
        <v>-21.51</v>
      </c>
      <c r="W20" s="156">
        <v>25.54657281553398</v>
      </c>
      <c r="X20" s="19"/>
      <c r="Y20" s="128"/>
    </row>
    <row r="21">
      <c r="A21" s="376" t="s">
        <v>1723</v>
      </c>
      <c r="B21" s="19"/>
      <c r="C21" s="156">
        <v>186.63</v>
      </c>
      <c r="D21" s="19"/>
      <c r="E21" s="156">
        <v>34.72</v>
      </c>
      <c r="F21" s="19"/>
      <c r="G21" s="153">
        <v>0.0</v>
      </c>
      <c r="H21" s="185">
        <v>81.0</v>
      </c>
      <c r="I21" s="19"/>
      <c r="J21" s="157">
        <v>33.93</v>
      </c>
      <c r="K21" s="157">
        <v>3.36</v>
      </c>
      <c r="L21" s="157">
        <v>0.86</v>
      </c>
      <c r="M21" s="157">
        <v>0.25</v>
      </c>
      <c r="N21" s="157">
        <v>1.0</v>
      </c>
      <c r="O21" s="157">
        <v>164.0</v>
      </c>
      <c r="P21" s="157">
        <v>97.0</v>
      </c>
      <c r="Q21" s="186">
        <v>158.0</v>
      </c>
      <c r="R21" s="19"/>
      <c r="S21" s="186">
        <v>19.0</v>
      </c>
      <c r="T21" s="19"/>
      <c r="U21" s="157">
        <v>15.0</v>
      </c>
      <c r="V21" s="153">
        <v>9.25</v>
      </c>
      <c r="W21" s="156">
        <v>25.469268707482993</v>
      </c>
      <c r="X21" s="19"/>
      <c r="Y21" s="128"/>
    </row>
    <row r="22">
      <c r="A22" s="170" t="s">
        <v>43</v>
      </c>
      <c r="B22" s="19"/>
      <c r="C22" s="177">
        <v>3286.52</v>
      </c>
      <c r="D22" s="19"/>
      <c r="E22" s="177">
        <v>425.97</v>
      </c>
      <c r="F22" s="19"/>
      <c r="G22" s="174">
        <v>208.1699999598786</v>
      </c>
      <c r="H22" s="170">
        <v>1396.0</v>
      </c>
      <c r="I22" s="19"/>
      <c r="J22" s="178">
        <v>105.7</v>
      </c>
      <c r="K22" s="178">
        <v>32.72</v>
      </c>
      <c r="L22" s="178">
        <v>5.11</v>
      </c>
      <c r="M22" s="178">
        <v>27.54</v>
      </c>
      <c r="N22" s="178">
        <v>20.0</v>
      </c>
      <c r="O22" s="178">
        <v>1894.0</v>
      </c>
      <c r="P22" s="178">
        <v>1563.0</v>
      </c>
      <c r="Q22" s="193">
        <v>1506.0</v>
      </c>
      <c r="R22" s="19"/>
      <c r="S22" s="193">
        <v>114.0</v>
      </c>
      <c r="T22" s="19"/>
      <c r="U22" s="178">
        <v>92.0</v>
      </c>
      <c r="V22" s="174">
        <v>61.59</v>
      </c>
      <c r="W22" s="177">
        <v>26.7037829434409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37342.61571428571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1619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35052.421428571426</v>
      </c>
      <c r="E2" s="3"/>
      <c r="F2" s="136">
        <v>0.06533626472513923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1724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1725</v>
      </c>
      <c r="B5" s="19"/>
      <c r="C5" s="150">
        <v>48978.21</v>
      </c>
      <c r="D5" s="19"/>
      <c r="E5" s="150">
        <v>31167.951818181817</v>
      </c>
      <c r="F5" s="19"/>
      <c r="G5" s="151">
        <v>0.001169231788141741</v>
      </c>
      <c r="H5" s="152">
        <v>0.03695150115473441</v>
      </c>
      <c r="I5" s="19"/>
      <c r="J5" s="151">
        <v>0.3038800315487234</v>
      </c>
      <c r="K5" s="151">
        <v>0.2958275118670119</v>
      </c>
      <c r="L5" s="151">
        <v>-0.00805251968171152</v>
      </c>
      <c r="M5" s="151">
        <v>0.2332686535502216</v>
      </c>
      <c r="N5" s="151">
        <v>0.5290961654172335</v>
      </c>
      <c r="O5" s="153">
        <v>57.41876905041032</v>
      </c>
      <c r="P5" s="154">
        <v>29.3374168179068</v>
      </c>
      <c r="Q5" s="155">
        <v>4.80376466136966</v>
      </c>
      <c r="R5" s="19"/>
      <c r="S5" s="156">
        <v>3512.47</v>
      </c>
      <c r="T5" s="19"/>
      <c r="U5" s="157">
        <v>8067.00478192</v>
      </c>
      <c r="V5" s="153">
        <v>5254.08</v>
      </c>
      <c r="W5" s="156">
        <v>11622.8917</v>
      </c>
      <c r="X5" s="19"/>
      <c r="Y5" s="128"/>
    </row>
    <row r="6">
      <c r="A6" s="376" t="s">
        <v>1726</v>
      </c>
      <c r="B6" s="19"/>
      <c r="C6" s="150">
        <v>50910.27</v>
      </c>
      <c r="D6" s="19"/>
      <c r="E6" s="150">
        <v>32397.444545454546</v>
      </c>
      <c r="F6" s="19"/>
      <c r="G6" s="151">
        <v>0.01373987584689443</v>
      </c>
      <c r="H6" s="152">
        <v>0.031931069437404966</v>
      </c>
      <c r="I6" s="19"/>
      <c r="J6" s="151">
        <v>0.3200114633059302</v>
      </c>
      <c r="K6" s="151">
        <v>0.3355777115305026</v>
      </c>
      <c r="L6" s="151">
        <v>0.01556624822457237</v>
      </c>
      <c r="M6" s="151">
        <v>0.2268695137542975</v>
      </c>
      <c r="N6" s="151">
        <v>0.5624472252848001</v>
      </c>
      <c r="O6" s="153">
        <v>59.54417543859649</v>
      </c>
      <c r="P6" s="154">
        <v>30.255237084218</v>
      </c>
      <c r="Q6" s="155">
        <v>6.64603174603175</v>
      </c>
      <c r="R6" s="19"/>
      <c r="S6" s="156">
        <v>2133.23</v>
      </c>
      <c r="T6" s="19"/>
      <c r="U6" s="157">
        <v>3933.51186082</v>
      </c>
      <c r="V6" s="153">
        <v>4420.18</v>
      </c>
      <c r="W6" s="156">
        <v>10377.7873</v>
      </c>
      <c r="X6" s="19"/>
      <c r="Y6" s="128"/>
    </row>
    <row r="7">
      <c r="A7" s="376" t="s">
        <v>1727</v>
      </c>
      <c r="B7" s="19"/>
      <c r="C7" s="150">
        <v>36059.83</v>
      </c>
      <c r="D7" s="19"/>
      <c r="E7" s="150">
        <v>22947.164545454547</v>
      </c>
      <c r="F7" s="19"/>
      <c r="G7" s="151">
        <v>0.022576183844524582</v>
      </c>
      <c r="H7" s="152">
        <v>0.023676880222841225</v>
      </c>
      <c r="I7" s="19"/>
      <c r="J7" s="151">
        <v>0.30986529886580166</v>
      </c>
      <c r="K7" s="151">
        <v>0.3100858711757654</v>
      </c>
      <c r="L7" s="151">
        <v>2.2057230996374636E-4</v>
      </c>
      <c r="M7" s="151">
        <v>0.27979657419350007</v>
      </c>
      <c r="N7" s="151">
        <v>0.5898824453692655</v>
      </c>
      <c r="O7" s="153">
        <v>50.362891061452515</v>
      </c>
      <c r="P7" s="154">
        <v>25.5377946127946</v>
      </c>
      <c r="Q7" s="155">
        <v>6.21153846153846</v>
      </c>
      <c r="R7" s="19"/>
      <c r="S7" s="156">
        <v>1384.98</v>
      </c>
      <c r="T7" s="19"/>
      <c r="U7" s="157">
        <v>3266.86223283</v>
      </c>
      <c r="V7" s="153">
        <v>3742.71</v>
      </c>
      <c r="W7" s="156">
        <v>9479.2184</v>
      </c>
      <c r="X7" s="19"/>
      <c r="Y7" s="128"/>
    </row>
    <row r="8">
      <c r="A8" s="376" t="s">
        <v>1728</v>
      </c>
      <c r="B8" s="19"/>
      <c r="C8" s="150">
        <v>27466.38</v>
      </c>
      <c r="D8" s="19"/>
      <c r="E8" s="150">
        <v>17478.605454545454</v>
      </c>
      <c r="F8" s="19"/>
      <c r="G8" s="151">
        <v>0.17756172724384656</v>
      </c>
      <c r="H8" s="152">
        <v>0.15654205607476634</v>
      </c>
      <c r="I8" s="19"/>
      <c r="J8" s="151">
        <v>0.2770335952535427</v>
      </c>
      <c r="K8" s="151">
        <v>0.2810068491006095</v>
      </c>
      <c r="L8" s="151">
        <v>0.00397325384706685</v>
      </c>
      <c r="M8" s="151">
        <v>0.341233719186875</v>
      </c>
      <c r="N8" s="151">
        <v>0.6222405682874845</v>
      </c>
      <c r="O8" s="153">
        <v>52.118368121442124</v>
      </c>
      <c r="P8" s="154">
        <v>30.2737642585551</v>
      </c>
      <c r="Q8" s="155">
        <v>3.95728532792427</v>
      </c>
      <c r="R8" s="19"/>
      <c r="S8" s="156">
        <v>1146.77</v>
      </c>
      <c r="T8" s="19"/>
      <c r="U8" s="157">
        <v>2732.07151164</v>
      </c>
      <c r="V8" s="153">
        <v>2579.99</v>
      </c>
      <c r="W8" s="156">
        <v>5887.2107</v>
      </c>
      <c r="X8" s="19"/>
      <c r="Y8" s="128"/>
    </row>
    <row r="9">
      <c r="A9" s="376" t="s">
        <v>1729</v>
      </c>
      <c r="B9" s="19"/>
      <c r="C9" s="150">
        <v>37941.27</v>
      </c>
      <c r="D9" s="19"/>
      <c r="E9" s="150">
        <v>24144.444545454546</v>
      </c>
      <c r="F9" s="19"/>
      <c r="G9" s="151">
        <v>0.18565505405268581</v>
      </c>
      <c r="H9" s="152">
        <v>0.22213114754098362</v>
      </c>
      <c r="I9" s="19"/>
      <c r="J9" s="151">
        <v>0.29299678160483295</v>
      </c>
      <c r="K9" s="151">
        <v>0.28177609500156425</v>
      </c>
      <c r="L9" s="151">
        <v>-0.011220686603268684</v>
      </c>
      <c r="M9" s="151">
        <v>0.26411961434079567</v>
      </c>
      <c r="N9" s="151">
        <v>0.5458957093423599</v>
      </c>
      <c r="O9" s="153">
        <v>51.90324213406293</v>
      </c>
      <c r="P9" s="154">
        <v>29.2220083050208</v>
      </c>
      <c r="Q9" s="155">
        <v>5.60416950693024</v>
      </c>
      <c r="R9" s="19"/>
      <c r="S9" s="156">
        <v>2445.89</v>
      </c>
      <c r="T9" s="19"/>
      <c r="U9" s="157">
        <v>4472.30394517</v>
      </c>
      <c r="V9" s="153">
        <v>4420.32</v>
      </c>
      <c r="W9" s="156">
        <v>11652.1629</v>
      </c>
      <c r="X9" s="19"/>
      <c r="Y9" s="128"/>
    </row>
    <row r="10">
      <c r="A10" s="376" t="s">
        <v>1730</v>
      </c>
      <c r="B10" s="19"/>
      <c r="C10" s="150">
        <v>38706.83</v>
      </c>
      <c r="D10" s="19"/>
      <c r="E10" s="150">
        <v>24631.61909090909</v>
      </c>
      <c r="F10" s="19"/>
      <c r="G10" s="151">
        <v>0.06283485746796681</v>
      </c>
      <c r="H10" s="152">
        <v>0.12081005586592179</v>
      </c>
      <c r="I10" s="19"/>
      <c r="J10" s="151">
        <v>0.3157964627948091</v>
      </c>
      <c r="K10" s="151">
        <v>0.31157980387440665</v>
      </c>
      <c r="L10" s="151">
        <v>-0.00421665892040242</v>
      </c>
      <c r="M10" s="151">
        <v>0.26736540295343225</v>
      </c>
      <c r="N10" s="151">
        <v>0.5789452068278389</v>
      </c>
      <c r="O10" s="153">
        <v>50.531109660574415</v>
      </c>
      <c r="P10" s="154">
        <v>24.9393065998329</v>
      </c>
      <c r="Q10" s="155">
        <v>6.02684365781711</v>
      </c>
      <c r="R10" s="19"/>
      <c r="S10" s="156">
        <v>1441.56</v>
      </c>
      <c r="T10" s="19"/>
      <c r="U10" s="157">
        <v>3140.47315236</v>
      </c>
      <c r="V10" s="153">
        <v>3597.91</v>
      </c>
      <c r="W10" s="156">
        <v>9686.7283</v>
      </c>
      <c r="X10" s="19"/>
      <c r="Y10" s="128"/>
    </row>
    <row r="11">
      <c r="A11" s="376" t="s">
        <v>1731</v>
      </c>
      <c r="B11" s="19"/>
      <c r="C11" s="150">
        <v>21335.52</v>
      </c>
      <c r="D11" s="19"/>
      <c r="E11" s="150">
        <v>13577.149090909092</v>
      </c>
      <c r="F11" s="19"/>
      <c r="G11" s="151">
        <v>0.1101582073476269</v>
      </c>
      <c r="H11" s="152">
        <v>0.13171355498721227</v>
      </c>
      <c r="I11" s="19"/>
      <c r="J11" s="151">
        <v>0.3194194470066818</v>
      </c>
      <c r="K11" s="151">
        <v>0.3389910721651031</v>
      </c>
      <c r="L11" s="151">
        <v>0.01957162515842126</v>
      </c>
      <c r="M11" s="151">
        <v>0.3327864800107989</v>
      </c>
      <c r="N11" s="151">
        <v>0.671777552175902</v>
      </c>
      <c r="O11" s="153">
        <v>45.78437768240343</v>
      </c>
      <c r="P11" s="154">
        <v>30.1605539637058</v>
      </c>
      <c r="Q11" s="155">
        <v>6.8510582010582</v>
      </c>
      <c r="R11" s="19"/>
      <c r="S11" s="156">
        <v>935.8</v>
      </c>
      <c r="T11" s="19"/>
      <c r="U11" s="157">
        <v>1951.57083658</v>
      </c>
      <c r="V11" s="153">
        <v>1640.9</v>
      </c>
      <c r="W11" s="156">
        <v>7306.8085</v>
      </c>
      <c r="X11" s="19"/>
      <c r="Y11" s="128"/>
    </row>
    <row r="12">
      <c r="A12" s="170" t="s">
        <v>43</v>
      </c>
      <c r="B12" s="19"/>
      <c r="C12" s="171">
        <v>261398.31</v>
      </c>
      <c r="D12" s="19"/>
      <c r="E12" s="171">
        <v>166344.3790909091</v>
      </c>
      <c r="F12" s="19"/>
      <c r="G12" s="172">
        <v>0.06533626472513923</v>
      </c>
      <c r="H12" s="173">
        <v>0.08928003393065423</v>
      </c>
      <c r="I12" s="19"/>
      <c r="J12" s="172">
        <v>0.30647979323202207</v>
      </c>
      <c r="K12" s="172">
        <v>0.30779502285229005</v>
      </c>
      <c r="L12" s="172">
        <v>0.0013152296202680117</v>
      </c>
      <c r="M12" s="172">
        <v>0.26743483766211035</v>
      </c>
      <c r="N12" s="172">
        <v>0.5752298605144004</v>
      </c>
      <c r="O12" s="174">
        <v>53.1946092796093</v>
      </c>
      <c r="P12" s="175">
        <v>28.4144720573689</v>
      </c>
      <c r="Q12" s="176">
        <v>5.77170450806186</v>
      </c>
      <c r="R12" s="19"/>
      <c r="S12" s="177">
        <v>13000.7</v>
      </c>
      <c r="T12" s="19"/>
      <c r="U12" s="178">
        <v>27563.79832132</v>
      </c>
      <c r="V12" s="174">
        <v>25656.09</v>
      </c>
      <c r="W12" s="177">
        <v>66012.8078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1732</v>
      </c>
      <c r="B15" s="19"/>
      <c r="C15" s="156">
        <v>1391.09</v>
      </c>
      <c r="D15" s="19"/>
      <c r="E15" s="156">
        <v>162.56</v>
      </c>
      <c r="F15" s="19"/>
      <c r="G15" s="153">
        <v>0.0</v>
      </c>
      <c r="H15" s="185">
        <v>331.0</v>
      </c>
      <c r="I15" s="19"/>
      <c r="J15" s="157">
        <v>-33.92</v>
      </c>
      <c r="K15" s="157">
        <v>8.93</v>
      </c>
      <c r="L15" s="157">
        <v>15.03</v>
      </c>
      <c r="M15" s="157">
        <v>15.37</v>
      </c>
      <c r="N15" s="157">
        <v>-18.0</v>
      </c>
      <c r="O15" s="157">
        <v>586.0</v>
      </c>
      <c r="P15" s="157">
        <v>571.5</v>
      </c>
      <c r="Q15" s="186">
        <v>591.5</v>
      </c>
      <c r="R15" s="19"/>
      <c r="S15" s="186">
        <v>29.0</v>
      </c>
      <c r="T15" s="19"/>
      <c r="U15" s="157">
        <v>30.0</v>
      </c>
      <c r="V15" s="153">
        <v>71.21</v>
      </c>
      <c r="W15" s="156">
        <v>27.770052662375658</v>
      </c>
      <c r="X15" s="19"/>
      <c r="Y15" s="128"/>
    </row>
    <row r="16">
      <c r="A16" s="376" t="s">
        <v>1733</v>
      </c>
      <c r="B16" s="19"/>
      <c r="C16" s="156">
        <v>611.22</v>
      </c>
      <c r="D16" s="19"/>
      <c r="E16" s="156">
        <v>51.87</v>
      </c>
      <c r="F16" s="19"/>
      <c r="G16" s="153">
        <v>11.9849999696016</v>
      </c>
      <c r="H16" s="185">
        <v>220.0</v>
      </c>
      <c r="I16" s="19"/>
      <c r="J16" s="157">
        <v>98.39</v>
      </c>
      <c r="K16" s="157">
        <v>8.22</v>
      </c>
      <c r="L16" s="157">
        <v>0.78</v>
      </c>
      <c r="M16" s="157">
        <v>11.65</v>
      </c>
      <c r="N16" s="157">
        <v>9.0</v>
      </c>
      <c r="O16" s="157">
        <v>534.0</v>
      </c>
      <c r="P16" s="157">
        <v>436.0</v>
      </c>
      <c r="Q16" s="186">
        <v>430.0</v>
      </c>
      <c r="R16" s="19"/>
      <c r="S16" s="186">
        <v>17.0</v>
      </c>
      <c r="T16" s="19"/>
      <c r="U16" s="157">
        <v>10.0</v>
      </c>
      <c r="V16" s="153">
        <v>24.91</v>
      </c>
      <c r="W16" s="156">
        <v>26.101322398769863</v>
      </c>
      <c r="X16" s="19"/>
      <c r="Y16" s="128"/>
    </row>
    <row r="17">
      <c r="A17" s="376" t="s">
        <v>1734</v>
      </c>
      <c r="B17" s="19"/>
      <c r="C17" s="156">
        <v>453.63</v>
      </c>
      <c r="D17" s="19"/>
      <c r="E17" s="156">
        <v>16.74</v>
      </c>
      <c r="F17" s="19"/>
      <c r="G17" s="153">
        <v>0.0</v>
      </c>
      <c r="H17" s="185">
        <v>187.0</v>
      </c>
      <c r="I17" s="19"/>
      <c r="J17" s="157">
        <v>24.13</v>
      </c>
      <c r="K17" s="157">
        <v>5.39</v>
      </c>
      <c r="L17" s="157">
        <v>1.06</v>
      </c>
      <c r="M17" s="157">
        <v>2.67</v>
      </c>
      <c r="N17" s="157">
        <v>0.0</v>
      </c>
      <c r="O17" s="157">
        <v>305.0</v>
      </c>
      <c r="P17" s="157">
        <v>446.5</v>
      </c>
      <c r="Q17" s="186">
        <v>371.0</v>
      </c>
      <c r="R17" s="19"/>
      <c r="S17" s="186">
        <v>21.0</v>
      </c>
      <c r="T17" s="19"/>
      <c r="U17" s="157">
        <v>11.0</v>
      </c>
      <c r="V17" s="153">
        <v>-8.46</v>
      </c>
      <c r="W17" s="156">
        <v>25.063372008701958</v>
      </c>
      <c r="X17" s="19"/>
      <c r="Y17" s="128"/>
    </row>
    <row r="18">
      <c r="A18" s="376" t="s">
        <v>1735</v>
      </c>
      <c r="B18" s="19"/>
      <c r="C18" s="156">
        <v>670.06</v>
      </c>
      <c r="D18" s="19"/>
      <c r="E18" s="156">
        <v>272.83</v>
      </c>
      <c r="F18" s="19"/>
      <c r="G18" s="153">
        <v>196.184999990277</v>
      </c>
      <c r="H18" s="185">
        <v>477.0</v>
      </c>
      <c r="I18" s="19"/>
      <c r="J18" s="157">
        <v>32.7</v>
      </c>
      <c r="K18" s="157">
        <v>2.44</v>
      </c>
      <c r="L18" s="157">
        <v>1.14</v>
      </c>
      <c r="M18" s="157">
        <v>6.08</v>
      </c>
      <c r="N18" s="157">
        <v>15.0</v>
      </c>
      <c r="O18" s="157">
        <v>274.0</v>
      </c>
      <c r="P18" s="157">
        <v>345.0</v>
      </c>
      <c r="Q18" s="186">
        <v>148.5</v>
      </c>
      <c r="R18" s="19"/>
      <c r="S18" s="186">
        <v>9.0</v>
      </c>
      <c r="T18" s="19"/>
      <c r="U18" s="157">
        <v>9.0</v>
      </c>
      <c r="V18" s="153">
        <v>-11.74</v>
      </c>
      <c r="W18" s="156">
        <v>29.2518085106383</v>
      </c>
      <c r="X18" s="19"/>
      <c r="Y18" s="128"/>
    </row>
    <row r="19">
      <c r="A19" s="376" t="s">
        <v>1736</v>
      </c>
      <c r="B19" s="19"/>
      <c r="C19" s="156">
        <v>215.54</v>
      </c>
      <c r="D19" s="19"/>
      <c r="E19" s="156">
        <v>0.0</v>
      </c>
      <c r="F19" s="19"/>
      <c r="G19" s="153">
        <v>0.0</v>
      </c>
      <c r="H19" s="185">
        <v>171.0</v>
      </c>
      <c r="I19" s="19"/>
      <c r="J19" s="157">
        <v>27.46</v>
      </c>
      <c r="K19" s="157">
        <v>5.77</v>
      </c>
      <c r="L19" s="157">
        <v>-3.13</v>
      </c>
      <c r="M19" s="157">
        <v>-9.19</v>
      </c>
      <c r="N19" s="157">
        <v>-126.0</v>
      </c>
      <c r="O19" s="157">
        <v>345.0</v>
      </c>
      <c r="P19" s="157">
        <v>321.0</v>
      </c>
      <c r="Q19" s="186">
        <v>457.0</v>
      </c>
      <c r="R19" s="19"/>
      <c r="S19" s="186">
        <v>18.0</v>
      </c>
      <c r="T19" s="19"/>
      <c r="U19" s="157">
        <v>31.0</v>
      </c>
      <c r="V19" s="153">
        <v>11.55</v>
      </c>
      <c r="W19" s="156">
        <v>26.729131355932203</v>
      </c>
      <c r="X19" s="19"/>
      <c r="Y19" s="128"/>
    </row>
    <row r="20">
      <c r="A20" s="376" t="s">
        <v>1737</v>
      </c>
      <c r="B20" s="19"/>
      <c r="C20" s="156">
        <v>1100.1</v>
      </c>
      <c r="D20" s="19"/>
      <c r="E20" s="156">
        <v>83.97</v>
      </c>
      <c r="F20" s="19"/>
      <c r="G20" s="153">
        <v>0.0</v>
      </c>
      <c r="H20" s="185">
        <v>509.0</v>
      </c>
      <c r="I20" s="19"/>
      <c r="J20" s="157">
        <v>53.74</v>
      </c>
      <c r="K20" s="157">
        <v>-0.9</v>
      </c>
      <c r="L20" s="157">
        <v>-4.41</v>
      </c>
      <c r="M20" s="157">
        <v>7.63</v>
      </c>
      <c r="N20" s="157">
        <v>7.0</v>
      </c>
      <c r="O20" s="157">
        <v>434.0</v>
      </c>
      <c r="P20" s="157">
        <v>392.0</v>
      </c>
      <c r="Q20" s="186">
        <v>321.0</v>
      </c>
      <c r="R20" s="19"/>
      <c r="S20" s="186">
        <v>19.0</v>
      </c>
      <c r="T20" s="19"/>
      <c r="U20" s="157">
        <v>22.0</v>
      </c>
      <c r="V20" s="153">
        <v>-21.1</v>
      </c>
      <c r="W20" s="156">
        <v>25.396493421052632</v>
      </c>
      <c r="X20" s="19"/>
      <c r="Y20" s="128"/>
    </row>
    <row r="21">
      <c r="A21" s="376" t="s">
        <v>1738</v>
      </c>
      <c r="B21" s="19"/>
      <c r="C21" s="156">
        <v>269.15</v>
      </c>
      <c r="D21" s="19"/>
      <c r="E21" s="156">
        <v>165.77</v>
      </c>
      <c r="F21" s="19"/>
      <c r="G21" s="153">
        <v>0.0</v>
      </c>
      <c r="H21" s="185">
        <v>103.0</v>
      </c>
      <c r="I21" s="19"/>
      <c r="J21" s="157">
        <v>66.18</v>
      </c>
      <c r="K21" s="157">
        <v>15.01</v>
      </c>
      <c r="L21" s="157">
        <v>2.33</v>
      </c>
      <c r="M21" s="157">
        <v>9.17</v>
      </c>
      <c r="N21" s="157">
        <v>2.0</v>
      </c>
      <c r="O21" s="157">
        <v>86.0</v>
      </c>
      <c r="P21" s="157">
        <v>242.0</v>
      </c>
      <c r="Q21" s="186">
        <v>227.0</v>
      </c>
      <c r="R21" s="19"/>
      <c r="S21" s="186">
        <v>20.0</v>
      </c>
      <c r="T21" s="19"/>
      <c r="U21" s="157">
        <v>18.0</v>
      </c>
      <c r="V21" s="153">
        <v>20.15</v>
      </c>
      <c r="W21" s="156">
        <v>25.375938242280284</v>
      </c>
      <c r="X21" s="19"/>
      <c r="Y21" s="128"/>
    </row>
    <row r="22">
      <c r="A22" s="170" t="s">
        <v>43</v>
      </c>
      <c r="B22" s="19"/>
      <c r="C22" s="177">
        <v>4710.79</v>
      </c>
      <c r="D22" s="19"/>
      <c r="E22" s="177">
        <v>753.74</v>
      </c>
      <c r="F22" s="19"/>
      <c r="G22" s="174">
        <v>208.1699999598786</v>
      </c>
      <c r="H22" s="170">
        <v>1998.0</v>
      </c>
      <c r="I22" s="19"/>
      <c r="J22" s="178">
        <v>268.68</v>
      </c>
      <c r="K22" s="178">
        <v>44.86</v>
      </c>
      <c r="L22" s="178">
        <v>12.8</v>
      </c>
      <c r="M22" s="178">
        <v>43.38</v>
      </c>
      <c r="N22" s="178">
        <v>-111.0</v>
      </c>
      <c r="O22" s="178">
        <v>2564.0</v>
      </c>
      <c r="P22" s="178">
        <v>2754.0</v>
      </c>
      <c r="Q22" s="193">
        <v>2546.0</v>
      </c>
      <c r="R22" s="19"/>
      <c r="S22" s="193">
        <v>133.0</v>
      </c>
      <c r="T22" s="19"/>
      <c r="U22" s="178">
        <v>131.0</v>
      </c>
      <c r="V22" s="174">
        <v>86.52</v>
      </c>
      <c r="W22" s="177">
        <v>26.4691452290663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47656.26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1619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45396.875714285714</v>
      </c>
      <c r="E2" s="3"/>
      <c r="F2" s="136">
        <v>0.049769598681948315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1739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1740</v>
      </c>
      <c r="B5" s="19"/>
      <c r="C5" s="150">
        <v>65296.82</v>
      </c>
      <c r="D5" s="19"/>
      <c r="E5" s="150">
        <v>35159.82615384615</v>
      </c>
      <c r="F5" s="19"/>
      <c r="G5" s="151">
        <v>0.031765547433583376</v>
      </c>
      <c r="H5" s="152">
        <v>0.058797327394209356</v>
      </c>
      <c r="I5" s="19"/>
      <c r="J5" s="151">
        <v>0.3053635690068827</v>
      </c>
      <c r="K5" s="151">
        <v>0.30604623471709647</v>
      </c>
      <c r="L5" s="151">
        <v>6.826657102137593E-4</v>
      </c>
      <c r="M5" s="151">
        <v>0.22531102892912702</v>
      </c>
      <c r="N5" s="151">
        <v>0.5313572636462235</v>
      </c>
      <c r="O5" s="153">
        <v>59.03871609403255</v>
      </c>
      <c r="P5" s="154">
        <v>30.62654363974</v>
      </c>
      <c r="Q5" s="155">
        <v>5.87585836909871</v>
      </c>
      <c r="R5" s="19"/>
      <c r="S5" s="156">
        <v>4620.29</v>
      </c>
      <c r="T5" s="19"/>
      <c r="U5" s="157">
        <v>10549.71337176</v>
      </c>
      <c r="V5" s="153">
        <v>6835.75</v>
      </c>
      <c r="W5" s="156">
        <v>10052.3277</v>
      </c>
      <c r="X5" s="19"/>
      <c r="Y5" s="128"/>
    </row>
    <row r="6">
      <c r="A6" s="376" t="s">
        <v>1741</v>
      </c>
      <c r="B6" s="19"/>
      <c r="C6" s="150">
        <v>66482.78</v>
      </c>
      <c r="D6" s="19"/>
      <c r="E6" s="150">
        <v>35798.42</v>
      </c>
      <c r="F6" s="19"/>
      <c r="G6" s="151">
        <v>0.030188147133475687</v>
      </c>
      <c r="H6" s="152">
        <v>0.038262255878836186</v>
      </c>
      <c r="I6" s="19"/>
      <c r="J6" s="151">
        <v>0.3182896383093487</v>
      </c>
      <c r="K6" s="151">
        <v>0.3296306727847422</v>
      </c>
      <c r="L6" s="151">
        <v>0.011341034475393478</v>
      </c>
      <c r="M6" s="151">
        <v>0.2183673230872716</v>
      </c>
      <c r="N6" s="151">
        <v>0.5479979958720138</v>
      </c>
      <c r="O6" s="153">
        <v>61.95972041006524</v>
      </c>
      <c r="P6" s="154">
        <v>31.6635459253202</v>
      </c>
      <c r="Q6" s="155">
        <v>7.63200653594771</v>
      </c>
      <c r="R6" s="19"/>
      <c r="S6" s="156">
        <v>2756.84</v>
      </c>
      <c r="T6" s="19"/>
      <c r="U6" s="157">
        <v>5144.0068733</v>
      </c>
      <c r="V6" s="153">
        <v>5728.56</v>
      </c>
      <c r="W6" s="156">
        <v>9593.2679</v>
      </c>
      <c r="X6" s="19"/>
      <c r="Y6" s="128"/>
    </row>
    <row r="7">
      <c r="A7" s="376" t="s">
        <v>1742</v>
      </c>
      <c r="B7" s="19"/>
      <c r="C7" s="150">
        <v>46379.96</v>
      </c>
      <c r="D7" s="19"/>
      <c r="E7" s="150">
        <v>24973.824615384616</v>
      </c>
      <c r="F7" s="19"/>
      <c r="G7" s="151">
        <v>0.021355329561347548</v>
      </c>
      <c r="H7" s="152">
        <v>0.04535398230088496</v>
      </c>
      <c r="I7" s="19"/>
      <c r="J7" s="151">
        <v>0.3111182070877163</v>
      </c>
      <c r="K7" s="151">
        <v>0.30864524247110176</v>
      </c>
      <c r="L7" s="151">
        <v>-0.0024729646166145895</v>
      </c>
      <c r="M7" s="151">
        <v>0.2726214899710996</v>
      </c>
      <c r="N7" s="151">
        <v>0.5812667324422013</v>
      </c>
      <c r="O7" s="153">
        <v>51.47609322974473</v>
      </c>
      <c r="P7" s="154">
        <v>25.5515682349016</v>
      </c>
      <c r="Q7" s="155">
        <v>6.37798540665599</v>
      </c>
      <c r="R7" s="19"/>
      <c r="S7" s="156">
        <v>1762.18</v>
      </c>
      <c r="T7" s="19"/>
      <c r="U7" s="157">
        <v>4138.988603</v>
      </c>
      <c r="V7" s="153">
        <v>4716.39</v>
      </c>
      <c r="W7" s="156">
        <v>8547.6937</v>
      </c>
      <c r="X7" s="19"/>
      <c r="Y7" s="128"/>
    </row>
    <row r="8">
      <c r="A8" s="376" t="s">
        <v>1743</v>
      </c>
      <c r="B8" s="19"/>
      <c r="C8" s="150">
        <v>31809.53</v>
      </c>
      <c r="D8" s="19"/>
      <c r="E8" s="150">
        <v>17128.208461538463</v>
      </c>
      <c r="F8" s="19"/>
      <c r="G8" s="151">
        <v>0.0022000838067152495</v>
      </c>
      <c r="H8" s="152">
        <v>0.02068345323741007</v>
      </c>
      <c r="I8" s="19"/>
      <c r="J8" s="151">
        <v>0.2756048266038511</v>
      </c>
      <c r="K8" s="151">
        <v>0.2773890717655998</v>
      </c>
      <c r="L8" s="151">
        <v>0.001784245161748696</v>
      </c>
      <c r="M8" s="151">
        <v>0.33944701477827555</v>
      </c>
      <c r="N8" s="151">
        <v>0.6168360865438753</v>
      </c>
      <c r="O8" s="153">
        <v>50.81394568690096</v>
      </c>
      <c r="P8" s="154">
        <v>30.0562363834423</v>
      </c>
      <c r="Q8" s="155">
        <v>3.85916592985558</v>
      </c>
      <c r="R8" s="19"/>
      <c r="S8" s="156">
        <v>1337.01</v>
      </c>
      <c r="T8" s="19"/>
      <c r="U8" s="157">
        <v>3139.37408212</v>
      </c>
      <c r="V8" s="153">
        <v>3000.23</v>
      </c>
      <c r="W8" s="156">
        <v>6164.5756</v>
      </c>
      <c r="X8" s="19"/>
      <c r="Y8" s="128"/>
    </row>
    <row r="9">
      <c r="A9" s="376" t="s">
        <v>1744</v>
      </c>
      <c r="B9" s="19"/>
      <c r="C9" s="150">
        <v>48128.74</v>
      </c>
      <c r="D9" s="19"/>
      <c r="E9" s="150">
        <v>25915.475384615384</v>
      </c>
      <c r="F9" s="19"/>
      <c r="G9" s="151">
        <v>0.1764190850333967</v>
      </c>
      <c r="H9" s="152">
        <v>0.22519582245430808</v>
      </c>
      <c r="I9" s="19"/>
      <c r="J9" s="151">
        <v>0.2941614511412516</v>
      </c>
      <c r="K9" s="151">
        <v>0.29777782672058317</v>
      </c>
      <c r="L9" s="151">
        <v>0.003616375579331601</v>
      </c>
      <c r="M9" s="151">
        <v>0.2593007296679697</v>
      </c>
      <c r="N9" s="151">
        <v>0.5570785563885529</v>
      </c>
      <c r="O9" s="153">
        <v>52.94690869086909</v>
      </c>
      <c r="P9" s="154">
        <v>28.7543407407407</v>
      </c>
      <c r="Q9" s="155">
        <v>5.53291824580401</v>
      </c>
      <c r="R9" s="19"/>
      <c r="S9" s="156">
        <v>3093.69</v>
      </c>
      <c r="T9" s="19"/>
      <c r="U9" s="157">
        <v>5647.68747166</v>
      </c>
      <c r="V9" s="153">
        <v>5650.01</v>
      </c>
      <c r="W9" s="156">
        <v>10260.7545</v>
      </c>
      <c r="X9" s="19"/>
      <c r="Y9" s="128"/>
    </row>
    <row r="10">
      <c r="A10" s="376" t="s">
        <v>1745</v>
      </c>
      <c r="B10" s="19"/>
      <c r="C10" s="150">
        <v>47857.96</v>
      </c>
      <c r="D10" s="19"/>
      <c r="E10" s="150">
        <v>25769.67076923077</v>
      </c>
      <c r="F10" s="19"/>
      <c r="G10" s="151">
        <v>0.02902507651361936</v>
      </c>
      <c r="H10" s="152">
        <v>0.09779005524861878</v>
      </c>
      <c r="I10" s="19"/>
      <c r="J10" s="151">
        <v>0.3140863087352658</v>
      </c>
      <c r="K10" s="151">
        <v>0.31053245061009704</v>
      </c>
      <c r="L10" s="151">
        <v>-0.0035538581251687283</v>
      </c>
      <c r="M10" s="151">
        <v>0.26493042745658196</v>
      </c>
      <c r="N10" s="151">
        <v>0.575462878066679</v>
      </c>
      <c r="O10" s="153">
        <v>51.29470525187567</v>
      </c>
      <c r="P10" s="154">
        <v>25.3781303309451</v>
      </c>
      <c r="Q10" s="155">
        <v>6.35609382967874</v>
      </c>
      <c r="R10" s="19"/>
      <c r="S10" s="156">
        <v>1722.41</v>
      </c>
      <c r="T10" s="19"/>
      <c r="U10" s="157">
        <v>3825.86826707</v>
      </c>
      <c r="V10" s="153">
        <v>4394.35</v>
      </c>
      <c r="W10" s="156">
        <v>10010.4052</v>
      </c>
      <c r="X10" s="19"/>
      <c r="Y10" s="128"/>
    </row>
    <row r="11">
      <c r="A11" s="376" t="s">
        <v>1746</v>
      </c>
      <c r="B11" s="19"/>
      <c r="C11" s="150">
        <v>27638.03</v>
      </c>
      <c r="D11" s="19"/>
      <c r="E11" s="150">
        <v>14882.016153846154</v>
      </c>
      <c r="F11" s="19"/>
      <c r="G11" s="151">
        <v>0.08863216065952809</v>
      </c>
      <c r="H11" s="152">
        <v>0.1051108968177435</v>
      </c>
      <c r="I11" s="19"/>
      <c r="J11" s="151">
        <v>0.3202131266229901</v>
      </c>
      <c r="K11" s="151">
        <v>0.32981736397275785</v>
      </c>
      <c r="L11" s="151">
        <v>0.009604237349767694</v>
      </c>
      <c r="M11" s="151">
        <v>0.3116444478857574</v>
      </c>
      <c r="N11" s="151">
        <v>0.6414618118585153</v>
      </c>
      <c r="O11" s="153">
        <v>47.406569468267584</v>
      </c>
      <c r="P11" s="154">
        <v>28.6899045521292</v>
      </c>
      <c r="Q11" s="155">
        <v>6.20954678362573</v>
      </c>
      <c r="R11" s="19"/>
      <c r="S11" s="156">
        <v>1219.11</v>
      </c>
      <c r="T11" s="19"/>
      <c r="U11" s="157">
        <v>2558.42708132</v>
      </c>
      <c r="V11" s="153">
        <v>2155.4</v>
      </c>
      <c r="W11" s="156">
        <v>6503.3974</v>
      </c>
      <c r="X11" s="19"/>
      <c r="Y11" s="128"/>
    </row>
    <row r="12">
      <c r="A12" s="170" t="s">
        <v>43</v>
      </c>
      <c r="B12" s="19"/>
      <c r="C12" s="171">
        <v>333593.82</v>
      </c>
      <c r="D12" s="19"/>
      <c r="E12" s="171">
        <v>179627.44153846154</v>
      </c>
      <c r="F12" s="19"/>
      <c r="G12" s="172">
        <v>0.049769598681948315</v>
      </c>
      <c r="H12" s="173">
        <v>0.07998008794490997</v>
      </c>
      <c r="I12" s="19"/>
      <c r="J12" s="172">
        <v>0.3067675834042729</v>
      </c>
      <c r="K12" s="172">
        <v>0.30979531575255204</v>
      </c>
      <c r="L12" s="172">
        <v>0.003027732348279114</v>
      </c>
      <c r="M12" s="172">
        <v>0.2591285114334552</v>
      </c>
      <c r="N12" s="172">
        <v>0.5689238271860072</v>
      </c>
      <c r="O12" s="174">
        <v>54.4109965747839</v>
      </c>
      <c r="P12" s="175">
        <v>28.8299077058306</v>
      </c>
      <c r="Q12" s="176">
        <v>6.17405964256027</v>
      </c>
      <c r="R12" s="19"/>
      <c r="S12" s="177">
        <v>16511.53</v>
      </c>
      <c r="T12" s="19"/>
      <c r="U12" s="178">
        <v>35004.06575023</v>
      </c>
      <c r="V12" s="174">
        <v>32480.69</v>
      </c>
      <c r="W12" s="177">
        <v>61132.422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1747</v>
      </c>
      <c r="B15" s="19"/>
      <c r="C15" s="156">
        <v>1801.78</v>
      </c>
      <c r="D15" s="19"/>
      <c r="E15" s="156">
        <v>162.56</v>
      </c>
      <c r="F15" s="19"/>
      <c r="G15" s="153">
        <v>0.0</v>
      </c>
      <c r="H15" s="185">
        <v>435.0</v>
      </c>
      <c r="I15" s="19"/>
      <c r="J15" s="157">
        <v>-7.02</v>
      </c>
      <c r="K15" s="157">
        <v>14.42</v>
      </c>
      <c r="L15" s="157">
        <v>25.75</v>
      </c>
      <c r="M15" s="157">
        <v>12.64</v>
      </c>
      <c r="N15" s="157">
        <v>-4.0</v>
      </c>
      <c r="O15" s="157">
        <v>453.0</v>
      </c>
      <c r="P15" s="157">
        <v>381.0</v>
      </c>
      <c r="Q15" s="186">
        <v>388.0</v>
      </c>
      <c r="R15" s="19"/>
      <c r="S15" s="186">
        <v>22.0</v>
      </c>
      <c r="T15" s="19"/>
      <c r="U15" s="157">
        <v>21.0</v>
      </c>
      <c r="V15" s="153">
        <v>98.41</v>
      </c>
      <c r="W15" s="156">
        <v>27.992515555555556</v>
      </c>
      <c r="X15" s="19"/>
      <c r="Y15" s="128"/>
    </row>
    <row r="16">
      <c r="A16" s="376" t="s">
        <v>1748</v>
      </c>
      <c r="B16" s="19"/>
      <c r="C16" s="156">
        <v>810.92</v>
      </c>
      <c r="D16" s="19"/>
      <c r="E16" s="156">
        <v>59.41</v>
      </c>
      <c r="F16" s="19"/>
      <c r="G16" s="153">
        <v>11.9849999696016</v>
      </c>
      <c r="H16" s="185">
        <v>298.0</v>
      </c>
      <c r="I16" s="19"/>
      <c r="J16" s="157">
        <v>89.59</v>
      </c>
      <c r="K16" s="157">
        <v>10.02</v>
      </c>
      <c r="L16" s="157">
        <v>0.78</v>
      </c>
      <c r="M16" s="157">
        <v>14.12</v>
      </c>
      <c r="N16" s="157">
        <v>9.0</v>
      </c>
      <c r="O16" s="157">
        <v>379.0</v>
      </c>
      <c r="P16" s="157">
        <v>210.5</v>
      </c>
      <c r="Q16" s="186">
        <v>377.5</v>
      </c>
      <c r="R16" s="19"/>
      <c r="S16" s="186">
        <v>20.0</v>
      </c>
      <c r="T16" s="19"/>
      <c r="U16" s="157">
        <v>12.0</v>
      </c>
      <c r="V16" s="153">
        <v>25.63</v>
      </c>
      <c r="W16" s="156">
        <v>26.53824421388667</v>
      </c>
      <c r="X16" s="19"/>
      <c r="Y16" s="128"/>
    </row>
    <row r="17">
      <c r="A17" s="376" t="s">
        <v>1749</v>
      </c>
      <c r="B17" s="19"/>
      <c r="C17" s="156">
        <v>582.09</v>
      </c>
      <c r="D17" s="19"/>
      <c r="E17" s="156">
        <v>16.74</v>
      </c>
      <c r="F17" s="19"/>
      <c r="G17" s="153">
        <v>41.054998844862</v>
      </c>
      <c r="H17" s="185">
        <v>241.0</v>
      </c>
      <c r="I17" s="19"/>
      <c r="J17" s="157">
        <v>18.47</v>
      </c>
      <c r="K17" s="157">
        <v>-18.33</v>
      </c>
      <c r="L17" s="157">
        <v>2.18</v>
      </c>
      <c r="M17" s="157">
        <v>3.21</v>
      </c>
      <c r="N17" s="157">
        <v>0.0</v>
      </c>
      <c r="O17" s="157">
        <v>244.0</v>
      </c>
      <c r="P17" s="157">
        <v>386.5</v>
      </c>
      <c r="Q17" s="186">
        <v>299.5</v>
      </c>
      <c r="R17" s="19"/>
      <c r="S17" s="186">
        <v>22.0</v>
      </c>
      <c r="T17" s="19"/>
      <c r="U17" s="157">
        <v>13.0</v>
      </c>
      <c r="V17" s="153">
        <v>31.34</v>
      </c>
      <c r="W17" s="156">
        <v>24.968999437886453</v>
      </c>
      <c r="X17" s="19"/>
      <c r="Y17" s="128"/>
    </row>
    <row r="18">
      <c r="A18" s="376" t="s">
        <v>1750</v>
      </c>
      <c r="B18" s="19"/>
      <c r="C18" s="156">
        <v>755.27</v>
      </c>
      <c r="D18" s="19"/>
      <c r="E18" s="156">
        <v>327.02</v>
      </c>
      <c r="F18" s="19"/>
      <c r="G18" s="153">
        <v>196.184999990277</v>
      </c>
      <c r="H18" s="185">
        <v>571.0</v>
      </c>
      <c r="I18" s="19"/>
      <c r="J18" s="157">
        <v>23.54</v>
      </c>
      <c r="K18" s="157">
        <v>2.44</v>
      </c>
      <c r="L18" s="157">
        <v>1.05</v>
      </c>
      <c r="M18" s="157">
        <v>-5.37</v>
      </c>
      <c r="N18" s="157">
        <v>15.0</v>
      </c>
      <c r="O18" s="157">
        <v>238.0</v>
      </c>
      <c r="P18" s="157">
        <v>307.5</v>
      </c>
      <c r="Q18" s="186">
        <v>164.0</v>
      </c>
      <c r="R18" s="19"/>
      <c r="S18" s="186">
        <v>8.0</v>
      </c>
      <c r="T18" s="19"/>
      <c r="U18" s="157">
        <v>9.0</v>
      </c>
      <c r="V18" s="153">
        <v>-38.16</v>
      </c>
      <c r="W18" s="156">
        <v>29.45332099907493</v>
      </c>
      <c r="X18" s="19"/>
      <c r="Y18" s="128"/>
    </row>
    <row r="19">
      <c r="A19" s="376" t="s">
        <v>1751</v>
      </c>
      <c r="B19" s="19"/>
      <c r="C19" s="156">
        <v>242.46</v>
      </c>
      <c r="D19" s="19"/>
      <c r="E19" s="156">
        <v>0.0</v>
      </c>
      <c r="F19" s="19"/>
      <c r="G19" s="153">
        <v>0.0</v>
      </c>
      <c r="H19" s="185">
        <v>212.0</v>
      </c>
      <c r="I19" s="19"/>
      <c r="J19" s="157">
        <v>51.38</v>
      </c>
      <c r="K19" s="157">
        <v>8.31</v>
      </c>
      <c r="L19" s="157">
        <v>-3.13</v>
      </c>
      <c r="M19" s="157">
        <v>-2.9</v>
      </c>
      <c r="N19" s="157">
        <v>-1.0</v>
      </c>
      <c r="O19" s="157">
        <v>318.0</v>
      </c>
      <c r="P19" s="157">
        <v>249.5</v>
      </c>
      <c r="Q19" s="186">
        <v>429.5</v>
      </c>
      <c r="R19" s="19"/>
      <c r="S19" s="186">
        <v>19.0</v>
      </c>
      <c r="T19" s="19"/>
      <c r="U19" s="157">
        <v>36.0</v>
      </c>
      <c r="V19" s="153">
        <v>11.74</v>
      </c>
      <c r="W19" s="156">
        <v>26.83163687150838</v>
      </c>
      <c r="X19" s="19"/>
      <c r="Y19" s="128"/>
    </row>
    <row r="20">
      <c r="A20" s="376" t="s">
        <v>1752</v>
      </c>
      <c r="B20" s="19"/>
      <c r="C20" s="156">
        <v>1312.59</v>
      </c>
      <c r="D20" s="19"/>
      <c r="E20" s="156">
        <v>83.97</v>
      </c>
      <c r="F20" s="19"/>
      <c r="G20" s="153">
        <v>0.0</v>
      </c>
      <c r="H20" s="185">
        <v>630.0</v>
      </c>
      <c r="I20" s="19"/>
      <c r="J20" s="157">
        <v>54.39</v>
      </c>
      <c r="K20" s="157">
        <v>-0.9</v>
      </c>
      <c r="L20" s="157">
        <v>-4.41</v>
      </c>
      <c r="M20" s="157">
        <v>7.63</v>
      </c>
      <c r="N20" s="157">
        <v>7.0</v>
      </c>
      <c r="O20" s="157">
        <v>422.0</v>
      </c>
      <c r="P20" s="157">
        <v>407.0</v>
      </c>
      <c r="Q20" s="186">
        <v>333.0</v>
      </c>
      <c r="R20" s="19"/>
      <c r="S20" s="186">
        <v>25.0</v>
      </c>
      <c r="T20" s="19"/>
      <c r="U20" s="157">
        <v>27.0</v>
      </c>
      <c r="V20" s="153">
        <v>-17.88</v>
      </c>
      <c r="W20" s="156">
        <v>25.24992596509783</v>
      </c>
      <c r="X20" s="19"/>
      <c r="Y20" s="128"/>
    </row>
    <row r="21">
      <c r="A21" s="376" t="s">
        <v>1753</v>
      </c>
      <c r="B21" s="19"/>
      <c r="C21" s="156">
        <v>322.15</v>
      </c>
      <c r="D21" s="19"/>
      <c r="E21" s="156">
        <v>165.77</v>
      </c>
      <c r="F21" s="19"/>
      <c r="G21" s="153">
        <v>0.0</v>
      </c>
      <c r="H21" s="185">
        <v>142.0</v>
      </c>
      <c r="I21" s="19"/>
      <c r="J21" s="157">
        <v>66.27</v>
      </c>
      <c r="K21" s="157">
        <v>13.42</v>
      </c>
      <c r="L21" s="157">
        <v>1.8</v>
      </c>
      <c r="M21" s="157">
        <v>8.42</v>
      </c>
      <c r="N21" s="157">
        <v>2.0</v>
      </c>
      <c r="O21" s="157">
        <v>173.0</v>
      </c>
      <c r="P21" s="157">
        <v>201.0</v>
      </c>
      <c r="Q21" s="186">
        <v>136.0</v>
      </c>
      <c r="R21" s="19"/>
      <c r="S21" s="186">
        <v>17.0</v>
      </c>
      <c r="T21" s="19"/>
      <c r="U21" s="157">
        <v>14.0</v>
      </c>
      <c r="V21" s="153">
        <v>30.12</v>
      </c>
      <c r="W21" s="156">
        <v>25.344679487179487</v>
      </c>
      <c r="X21" s="19"/>
      <c r="Y21" s="128"/>
    </row>
    <row r="22">
      <c r="A22" s="170" t="s">
        <v>43</v>
      </c>
      <c r="B22" s="19"/>
      <c r="C22" s="177">
        <v>5827.26</v>
      </c>
      <c r="D22" s="19"/>
      <c r="E22" s="177">
        <v>815.47</v>
      </c>
      <c r="F22" s="19"/>
      <c r="G22" s="174">
        <v>249.2249988047406</v>
      </c>
      <c r="H22" s="170">
        <v>2529.0</v>
      </c>
      <c r="I22" s="19"/>
      <c r="J22" s="178">
        <v>296.62</v>
      </c>
      <c r="K22" s="178">
        <v>29.38</v>
      </c>
      <c r="L22" s="178">
        <v>24.02</v>
      </c>
      <c r="M22" s="178">
        <v>37.75</v>
      </c>
      <c r="N22" s="178">
        <v>28.0</v>
      </c>
      <c r="O22" s="178">
        <v>2227.0</v>
      </c>
      <c r="P22" s="178">
        <v>2143.0</v>
      </c>
      <c r="Q22" s="193">
        <v>2127.5</v>
      </c>
      <c r="R22" s="19"/>
      <c r="S22" s="193">
        <v>133.0</v>
      </c>
      <c r="T22" s="19"/>
      <c r="U22" s="178">
        <v>132.0</v>
      </c>
      <c r="V22" s="174">
        <v>141.2</v>
      </c>
      <c r="W22" s="177">
        <v>26.5719202518363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51769.69285714286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1619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49253.97714285714</v>
      </c>
      <c r="E2" s="3"/>
      <c r="F2" s="136">
        <v>0.051076397485406835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1754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1755</v>
      </c>
      <c r="B5" s="19"/>
      <c r="C5" s="150">
        <v>71085.49</v>
      </c>
      <c r="D5" s="19"/>
      <c r="E5" s="150">
        <v>35542.745</v>
      </c>
      <c r="F5" s="19"/>
      <c r="G5" s="151">
        <v>0.028119678466953017</v>
      </c>
      <c r="H5" s="152">
        <v>0.056303549571603426</v>
      </c>
      <c r="I5" s="19"/>
      <c r="J5" s="151">
        <v>0.3043145654619529</v>
      </c>
      <c r="K5" s="151">
        <v>0.30564859579641357</v>
      </c>
      <c r="L5" s="151">
        <v>0.0013340303344606614</v>
      </c>
      <c r="M5" s="151">
        <v>0.22616079174526335</v>
      </c>
      <c r="N5" s="151">
        <v>0.531809387541677</v>
      </c>
      <c r="O5" s="153">
        <v>58.992107883817425</v>
      </c>
      <c r="P5" s="154">
        <v>31.031025313763</v>
      </c>
      <c r="Q5" s="155">
        <v>5.8668371361133</v>
      </c>
      <c r="R5" s="19"/>
      <c r="S5" s="156">
        <v>5067.19</v>
      </c>
      <c r="T5" s="19"/>
      <c r="U5" s="157">
        <v>11555.74219558</v>
      </c>
      <c r="V5" s="153">
        <v>7469.22</v>
      </c>
      <c r="W5" s="156">
        <v>8266.8737</v>
      </c>
      <c r="X5" s="19"/>
      <c r="Y5" s="128"/>
    </row>
    <row r="6">
      <c r="A6" s="376" t="s">
        <v>1756</v>
      </c>
      <c r="B6" s="19"/>
      <c r="C6" s="150">
        <v>71040.96</v>
      </c>
      <c r="D6" s="19"/>
      <c r="E6" s="150">
        <v>35520.48</v>
      </c>
      <c r="F6" s="19"/>
      <c r="G6" s="151">
        <v>0.02081359640961259</v>
      </c>
      <c r="H6" s="152">
        <v>0.033247137052087185</v>
      </c>
      <c r="I6" s="19"/>
      <c r="J6" s="151">
        <v>0.3183660524857772</v>
      </c>
      <c r="K6" s="151">
        <v>0.32546875633437383</v>
      </c>
      <c r="L6" s="151">
        <v>0.007102703848596641</v>
      </c>
      <c r="M6" s="151">
        <v>0.2203470744201655</v>
      </c>
      <c r="N6" s="151">
        <v>0.5458158307545393</v>
      </c>
      <c r="O6" s="153">
        <v>61.72107732406603</v>
      </c>
      <c r="P6" s="154">
        <v>31.2840441736481</v>
      </c>
      <c r="Q6" s="155">
        <v>7.34986588636918</v>
      </c>
      <c r="R6" s="19"/>
      <c r="S6" s="156">
        <v>2951.59</v>
      </c>
      <c r="T6" s="19"/>
      <c r="U6" s="157">
        <v>5524.18952758</v>
      </c>
      <c r="V6" s="153">
        <v>6147.78</v>
      </c>
      <c r="W6" s="156">
        <v>8386.4183</v>
      </c>
      <c r="X6" s="19"/>
      <c r="Y6" s="128"/>
    </row>
    <row r="7">
      <c r="A7" s="376" t="s">
        <v>1757</v>
      </c>
      <c r="B7" s="19"/>
      <c r="C7" s="150">
        <v>49760.3</v>
      </c>
      <c r="D7" s="19"/>
      <c r="E7" s="150">
        <v>24880.15</v>
      </c>
      <c r="F7" s="19"/>
      <c r="G7" s="151">
        <v>0.01892410781200472</v>
      </c>
      <c r="H7" s="152">
        <v>0.0441025641025641</v>
      </c>
      <c r="I7" s="19"/>
      <c r="J7" s="151">
        <v>0.313447065230716</v>
      </c>
      <c r="K7" s="151">
        <v>0.3118946529663205</v>
      </c>
      <c r="L7" s="151">
        <v>-0.0015524122643955122</v>
      </c>
      <c r="M7" s="151">
        <v>0.2716966256232378</v>
      </c>
      <c r="N7" s="151">
        <v>0.5835912785895584</v>
      </c>
      <c r="O7" s="153">
        <v>51.458428128231645</v>
      </c>
      <c r="P7" s="154">
        <v>25.4464107365793</v>
      </c>
      <c r="Q7" s="155">
        <v>6.33995535714286</v>
      </c>
      <c r="R7" s="19"/>
      <c r="S7" s="156">
        <v>1883.13</v>
      </c>
      <c r="T7" s="19"/>
      <c r="U7" s="157">
        <v>4436.22524214</v>
      </c>
      <c r="V7" s="153">
        <v>5042.38</v>
      </c>
      <c r="W7" s="156">
        <v>7324.5943</v>
      </c>
      <c r="X7" s="19"/>
      <c r="Y7" s="128"/>
    </row>
    <row r="8">
      <c r="A8" s="376" t="s">
        <v>1758</v>
      </c>
      <c r="B8" s="19"/>
      <c r="C8" s="150">
        <v>35408.73</v>
      </c>
      <c r="D8" s="19"/>
      <c r="E8" s="150">
        <v>17704.365</v>
      </c>
      <c r="F8" s="19"/>
      <c r="G8" s="151">
        <v>0.027652118139247357</v>
      </c>
      <c r="H8" s="152">
        <v>0.03135313531353135</v>
      </c>
      <c r="I8" s="19"/>
      <c r="J8" s="151">
        <v>0.27570573697503414</v>
      </c>
      <c r="K8" s="151">
        <v>0.2776901430805341</v>
      </c>
      <c r="L8" s="151">
        <v>0.0019844061054999714</v>
      </c>
      <c r="M8" s="151">
        <v>0.32630822963715445</v>
      </c>
      <c r="N8" s="151">
        <v>0.6039983727176885</v>
      </c>
      <c r="O8" s="153">
        <v>52.30240768094535</v>
      </c>
      <c r="P8" s="154">
        <v>30.2090704647676</v>
      </c>
      <c r="Q8" s="155">
        <v>3.7351822079314</v>
      </c>
      <c r="R8" s="19"/>
      <c r="S8" s="156">
        <v>1471.08</v>
      </c>
      <c r="T8" s="19"/>
      <c r="U8" s="157">
        <v>3466.24656717</v>
      </c>
      <c r="V8" s="153">
        <v>3259.28</v>
      </c>
      <c r="W8" s="156">
        <v>5259.9013</v>
      </c>
      <c r="X8" s="19"/>
      <c r="Y8" s="128"/>
    </row>
    <row r="9">
      <c r="A9" s="376" t="s">
        <v>1759</v>
      </c>
      <c r="B9" s="19"/>
      <c r="C9" s="150">
        <v>52983.01</v>
      </c>
      <c r="D9" s="19"/>
      <c r="E9" s="150">
        <v>26491.505</v>
      </c>
      <c r="F9" s="19"/>
      <c r="G9" s="151">
        <v>0.19137933787087108</v>
      </c>
      <c r="H9" s="152">
        <v>0.22719141323792486</v>
      </c>
      <c r="I9" s="19"/>
      <c r="J9" s="151">
        <v>0.2955972112569671</v>
      </c>
      <c r="K9" s="151">
        <v>0.30142285234455346</v>
      </c>
      <c r="L9" s="151">
        <v>0.0058256410875863794</v>
      </c>
      <c r="M9" s="151">
        <v>0.25507673120119073</v>
      </c>
      <c r="N9" s="151">
        <v>0.5564995835457442</v>
      </c>
      <c r="O9" s="153">
        <v>53.73530425963489</v>
      </c>
      <c r="P9" s="154">
        <v>28.7629314994606</v>
      </c>
      <c r="Q9" s="155">
        <v>5.39010210803689</v>
      </c>
      <c r="R9" s="19"/>
      <c r="S9" s="156">
        <v>3342.15</v>
      </c>
      <c r="T9" s="19"/>
      <c r="U9" s="157">
        <v>6167.87060753</v>
      </c>
      <c r="V9" s="153">
        <v>6206.22</v>
      </c>
      <c r="W9" s="156">
        <v>8622.136</v>
      </c>
      <c r="X9" s="19"/>
      <c r="Y9" s="128"/>
    </row>
    <row r="10">
      <c r="A10" s="376" t="s">
        <v>1760</v>
      </c>
      <c r="B10" s="19"/>
      <c r="C10" s="150">
        <v>52362.19</v>
      </c>
      <c r="D10" s="19"/>
      <c r="E10" s="150">
        <v>26181.095</v>
      </c>
      <c r="F10" s="19"/>
      <c r="G10" s="151">
        <v>0.03259112541217614</v>
      </c>
      <c r="H10" s="152">
        <v>0.09979736575481256</v>
      </c>
      <c r="I10" s="19"/>
      <c r="J10" s="151">
        <v>0.3132051963449199</v>
      </c>
      <c r="K10" s="151">
        <v>0.3067733110475326</v>
      </c>
      <c r="L10" s="151">
        <v>-0.0064318852973872945</v>
      </c>
      <c r="M10" s="151">
        <v>0.2612469054483779</v>
      </c>
      <c r="N10" s="151">
        <v>0.5680202164959105</v>
      </c>
      <c r="O10" s="153">
        <v>51.84375247524753</v>
      </c>
      <c r="P10" s="154">
        <v>25.5359176725472</v>
      </c>
      <c r="Q10" s="155">
        <v>6.35495726495726</v>
      </c>
      <c r="R10" s="19"/>
      <c r="S10" s="156">
        <v>1896.25</v>
      </c>
      <c r="T10" s="19"/>
      <c r="U10" s="157">
        <v>4226.3085618</v>
      </c>
      <c r="V10" s="153">
        <v>4870.57</v>
      </c>
      <c r="W10" s="156">
        <v>8808.5322</v>
      </c>
      <c r="X10" s="19"/>
      <c r="Y10" s="128"/>
    </row>
    <row r="11">
      <c r="A11" s="376" t="s">
        <v>1761</v>
      </c>
      <c r="B11" s="19"/>
      <c r="C11" s="150">
        <v>29747.17</v>
      </c>
      <c r="D11" s="19"/>
      <c r="E11" s="150">
        <v>14873.585</v>
      </c>
      <c r="F11" s="19"/>
      <c r="G11" s="151">
        <v>0.07894845653981136</v>
      </c>
      <c r="H11" s="152">
        <v>0.09795191451469279</v>
      </c>
      <c r="I11" s="19"/>
      <c r="J11" s="151">
        <v>0.3202647512351595</v>
      </c>
      <c r="K11" s="151">
        <v>0.3312839977718889</v>
      </c>
      <c r="L11" s="151">
        <v>0.011019246536729376</v>
      </c>
      <c r="M11" s="151">
        <v>0.31195260591175566</v>
      </c>
      <c r="N11" s="151">
        <v>0.6432366036836445</v>
      </c>
      <c r="O11" s="153">
        <v>47.29279809220986</v>
      </c>
      <c r="P11" s="154">
        <v>28.2966397849462</v>
      </c>
      <c r="Q11" s="155">
        <v>6.0404917142081</v>
      </c>
      <c r="R11" s="19"/>
      <c r="S11" s="156">
        <v>1312.18</v>
      </c>
      <c r="T11" s="19"/>
      <c r="U11" s="157">
        <v>2785.54349026</v>
      </c>
      <c r="V11" s="153">
        <v>2331.63</v>
      </c>
      <c r="W11" s="156">
        <v>5764.1379</v>
      </c>
      <c r="X11" s="19"/>
      <c r="Y11" s="128"/>
    </row>
    <row r="12">
      <c r="A12" s="170" t="s">
        <v>43</v>
      </c>
      <c r="B12" s="19"/>
      <c r="C12" s="171">
        <v>362387.85</v>
      </c>
      <c r="D12" s="19"/>
      <c r="E12" s="171">
        <v>181193.925</v>
      </c>
      <c r="F12" s="19"/>
      <c r="G12" s="172">
        <v>0.051076397485406835</v>
      </c>
      <c r="H12" s="173">
        <v>0.07942569115625478</v>
      </c>
      <c r="I12" s="19"/>
      <c r="J12" s="172">
        <v>0.3068472080396735</v>
      </c>
      <c r="K12" s="172">
        <v>0.3093089177796662</v>
      </c>
      <c r="L12" s="172">
        <v>0.0024617097399926625</v>
      </c>
      <c r="M12" s="172">
        <v>0.25739876295521497</v>
      </c>
      <c r="N12" s="172">
        <v>0.5667076807348812</v>
      </c>
      <c r="O12" s="174">
        <v>54.7000528301887</v>
      </c>
      <c r="P12" s="175">
        <v>28.8410672593391</v>
      </c>
      <c r="Q12" s="176">
        <v>6.05717652406929</v>
      </c>
      <c r="R12" s="19"/>
      <c r="S12" s="177">
        <v>17923.57</v>
      </c>
      <c r="T12" s="19"/>
      <c r="U12" s="178">
        <v>38162.12619206</v>
      </c>
      <c r="V12" s="174">
        <v>35327.08</v>
      </c>
      <c r="W12" s="177">
        <v>52432.5937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1762</v>
      </c>
      <c r="B15" s="19"/>
      <c r="C15" s="156">
        <v>1890.32</v>
      </c>
      <c r="D15" s="19"/>
      <c r="E15" s="156">
        <v>162.56</v>
      </c>
      <c r="F15" s="19"/>
      <c r="G15" s="153">
        <v>52.1099985837936</v>
      </c>
      <c r="H15" s="185">
        <v>478.0</v>
      </c>
      <c r="I15" s="19"/>
      <c r="J15" s="157">
        <v>22.2</v>
      </c>
      <c r="K15" s="157">
        <v>13.66</v>
      </c>
      <c r="L15" s="157">
        <v>34.66</v>
      </c>
      <c r="M15" s="157">
        <v>17.91</v>
      </c>
      <c r="N15" s="157">
        <v>-6.0</v>
      </c>
      <c r="O15" s="157">
        <v>353.0</v>
      </c>
      <c r="P15" s="157">
        <v>248.0</v>
      </c>
      <c r="Q15" s="186">
        <v>302.0</v>
      </c>
      <c r="R15" s="19"/>
      <c r="S15" s="186">
        <v>20.0</v>
      </c>
      <c r="T15" s="19"/>
      <c r="U15" s="157">
        <v>20.0</v>
      </c>
      <c r="V15" s="153">
        <v>98.39</v>
      </c>
      <c r="W15" s="156">
        <v>28.030766408479412</v>
      </c>
      <c r="X15" s="19"/>
      <c r="Y15" s="128"/>
    </row>
    <row r="16">
      <c r="A16" s="376" t="s">
        <v>1763</v>
      </c>
      <c r="B16" s="19"/>
      <c r="C16" s="156">
        <v>885.06</v>
      </c>
      <c r="D16" s="19"/>
      <c r="E16" s="156">
        <v>59.41</v>
      </c>
      <c r="F16" s="19"/>
      <c r="G16" s="153">
        <v>44.6249992400408</v>
      </c>
      <c r="H16" s="185">
        <v>333.0</v>
      </c>
      <c r="I16" s="19"/>
      <c r="J16" s="157">
        <v>88.47</v>
      </c>
      <c r="K16" s="157">
        <v>10.34</v>
      </c>
      <c r="L16" s="157">
        <v>1.43</v>
      </c>
      <c r="M16" s="157">
        <v>16.81</v>
      </c>
      <c r="N16" s="157">
        <v>12.0</v>
      </c>
      <c r="O16" s="157">
        <v>288.0</v>
      </c>
      <c r="P16" s="157">
        <v>84.0</v>
      </c>
      <c r="Q16" s="186">
        <v>292.0</v>
      </c>
      <c r="R16" s="19"/>
      <c r="S16" s="186">
        <v>20.0</v>
      </c>
      <c r="T16" s="19"/>
      <c r="U16" s="157">
        <v>9.0</v>
      </c>
      <c r="V16" s="153">
        <v>35.81</v>
      </c>
      <c r="W16" s="156">
        <v>26.407458193979934</v>
      </c>
      <c r="X16" s="19"/>
      <c r="Y16" s="128"/>
    </row>
    <row r="17">
      <c r="A17" s="376" t="s">
        <v>1764</v>
      </c>
      <c r="B17" s="19"/>
      <c r="C17" s="156">
        <v>610.63</v>
      </c>
      <c r="D17" s="19"/>
      <c r="E17" s="156">
        <v>16.74</v>
      </c>
      <c r="F17" s="19"/>
      <c r="G17" s="153">
        <v>88.3872676420212</v>
      </c>
      <c r="H17" s="185">
        <v>260.0</v>
      </c>
      <c r="I17" s="19"/>
      <c r="J17" s="157">
        <v>40.21</v>
      </c>
      <c r="K17" s="157">
        <v>-16.63</v>
      </c>
      <c r="L17" s="157">
        <v>2.8</v>
      </c>
      <c r="M17" s="157">
        <v>3.53</v>
      </c>
      <c r="N17" s="157">
        <v>6.0</v>
      </c>
      <c r="O17" s="157">
        <v>186.0</v>
      </c>
      <c r="P17" s="157">
        <v>312.0</v>
      </c>
      <c r="Q17" s="186">
        <v>234.0</v>
      </c>
      <c r="R17" s="19"/>
      <c r="S17" s="186">
        <v>12.0</v>
      </c>
      <c r="T17" s="19"/>
      <c r="U17" s="157">
        <v>10.0</v>
      </c>
      <c r="V17" s="153">
        <v>11.59</v>
      </c>
      <c r="W17" s="156">
        <v>24.920890518596124</v>
      </c>
      <c r="X17" s="19"/>
      <c r="Y17" s="128"/>
    </row>
    <row r="18">
      <c r="A18" s="376" t="s">
        <v>1765</v>
      </c>
      <c r="B18" s="19"/>
      <c r="C18" s="156">
        <v>850.03</v>
      </c>
      <c r="D18" s="19"/>
      <c r="E18" s="156">
        <v>431.39</v>
      </c>
      <c r="F18" s="19"/>
      <c r="G18" s="153">
        <v>468.075004625134</v>
      </c>
      <c r="H18" s="185">
        <v>623.0</v>
      </c>
      <c r="I18" s="19"/>
      <c r="J18" s="157">
        <v>45.17</v>
      </c>
      <c r="K18" s="157">
        <v>2.48</v>
      </c>
      <c r="L18" s="157">
        <v>1.92</v>
      </c>
      <c r="M18" s="157">
        <v>-5.38</v>
      </c>
      <c r="N18" s="157">
        <v>-3.0</v>
      </c>
      <c r="O18" s="157">
        <v>194.0</v>
      </c>
      <c r="P18" s="157">
        <v>221.0</v>
      </c>
      <c r="Q18" s="186">
        <v>126.0</v>
      </c>
      <c r="R18" s="19"/>
      <c r="S18" s="186">
        <v>4.0</v>
      </c>
      <c r="T18" s="19"/>
      <c r="U18" s="157">
        <v>3.0</v>
      </c>
      <c r="V18" s="153">
        <v>-35.98</v>
      </c>
      <c r="W18" s="156">
        <v>29.773789915966386</v>
      </c>
      <c r="X18" s="19"/>
      <c r="Y18" s="128"/>
    </row>
    <row r="19">
      <c r="A19" s="376" t="s">
        <v>1766</v>
      </c>
      <c r="B19" s="19"/>
      <c r="C19" s="156">
        <v>490.77</v>
      </c>
      <c r="D19" s="19"/>
      <c r="E19" s="156">
        <v>0.0</v>
      </c>
      <c r="F19" s="19"/>
      <c r="G19" s="153">
        <v>0.0</v>
      </c>
      <c r="H19" s="185">
        <v>229.0</v>
      </c>
      <c r="I19" s="19"/>
      <c r="J19" s="157">
        <v>41.35</v>
      </c>
      <c r="K19" s="157">
        <v>18.35</v>
      </c>
      <c r="L19" s="157">
        <v>-6.87</v>
      </c>
      <c r="M19" s="157">
        <v>-3.78</v>
      </c>
      <c r="N19" s="157">
        <v>-3.0</v>
      </c>
      <c r="O19" s="157">
        <v>232.0</v>
      </c>
      <c r="P19" s="157">
        <v>126.0</v>
      </c>
      <c r="Q19" s="186">
        <v>336.0</v>
      </c>
      <c r="R19" s="19"/>
      <c r="S19" s="186">
        <v>10.0</v>
      </c>
      <c r="T19" s="19"/>
      <c r="U19" s="157">
        <v>10.0</v>
      </c>
      <c r="V19" s="153">
        <v>12.27</v>
      </c>
      <c r="W19" s="156">
        <v>26.90691094147583</v>
      </c>
      <c r="X19" s="19"/>
      <c r="Y19" s="128"/>
    </row>
    <row r="20">
      <c r="A20" s="376" t="s">
        <v>1767</v>
      </c>
      <c r="B20" s="19"/>
      <c r="C20" s="156">
        <v>1395.51</v>
      </c>
      <c r="D20" s="19"/>
      <c r="E20" s="156">
        <v>83.97</v>
      </c>
      <c r="F20" s="19"/>
      <c r="G20" s="153">
        <v>0.0</v>
      </c>
      <c r="H20" s="185">
        <v>673.0</v>
      </c>
      <c r="I20" s="19"/>
      <c r="J20" s="157">
        <v>63.39</v>
      </c>
      <c r="K20" s="157">
        <v>-6.24</v>
      </c>
      <c r="L20" s="157">
        <v>-7.34</v>
      </c>
      <c r="M20" s="157">
        <v>11.47</v>
      </c>
      <c r="N20" s="157">
        <v>7.0</v>
      </c>
      <c r="O20" s="157">
        <v>364.0</v>
      </c>
      <c r="P20" s="157">
        <v>292.0</v>
      </c>
      <c r="Q20" s="186">
        <v>260.0</v>
      </c>
      <c r="R20" s="19"/>
      <c r="S20" s="186">
        <v>23.0</v>
      </c>
      <c r="T20" s="19"/>
      <c r="U20" s="157">
        <v>26.0</v>
      </c>
      <c r="V20" s="153">
        <v>-14.59</v>
      </c>
      <c r="W20" s="156">
        <v>25.218035714285715</v>
      </c>
      <c r="X20" s="19"/>
      <c r="Y20" s="128"/>
    </row>
    <row r="21">
      <c r="A21" s="376" t="s">
        <v>1768</v>
      </c>
      <c r="B21" s="19"/>
      <c r="C21" s="156">
        <v>387.71</v>
      </c>
      <c r="D21" s="19"/>
      <c r="E21" s="156">
        <v>165.77</v>
      </c>
      <c r="F21" s="19"/>
      <c r="G21" s="153">
        <v>11.4749996960163</v>
      </c>
      <c r="H21" s="185">
        <v>153.0</v>
      </c>
      <c r="I21" s="19"/>
      <c r="J21" s="157">
        <v>78.75</v>
      </c>
      <c r="K21" s="157">
        <v>17.61</v>
      </c>
      <c r="L21" s="157">
        <v>1.8</v>
      </c>
      <c r="M21" s="157">
        <v>8.42</v>
      </c>
      <c r="N21" s="157">
        <v>2.0</v>
      </c>
      <c r="O21" s="157">
        <v>137.0</v>
      </c>
      <c r="P21" s="157">
        <v>154.0</v>
      </c>
      <c r="Q21" s="186">
        <v>77.0</v>
      </c>
      <c r="R21" s="19"/>
      <c r="S21" s="186">
        <v>17.0</v>
      </c>
      <c r="T21" s="19"/>
      <c r="U21" s="157">
        <v>13.0</v>
      </c>
      <c r="V21" s="153">
        <v>31.13</v>
      </c>
      <c r="W21" s="156">
        <v>25.310399320305862</v>
      </c>
      <c r="X21" s="19"/>
      <c r="Y21" s="128"/>
    </row>
    <row r="22">
      <c r="A22" s="170" t="s">
        <v>43</v>
      </c>
      <c r="B22" s="19"/>
      <c r="C22" s="177">
        <v>6510.03</v>
      </c>
      <c r="D22" s="19"/>
      <c r="E22" s="177">
        <v>919.84</v>
      </c>
      <c r="F22" s="19"/>
      <c r="G22" s="174">
        <v>664.6722697870059</v>
      </c>
      <c r="H22" s="170">
        <v>2749.0</v>
      </c>
      <c r="I22" s="19"/>
      <c r="J22" s="178">
        <v>379.54</v>
      </c>
      <c r="K22" s="178">
        <v>39.57</v>
      </c>
      <c r="L22" s="178">
        <v>28.4</v>
      </c>
      <c r="M22" s="178">
        <v>48.98</v>
      </c>
      <c r="N22" s="178">
        <v>15.0</v>
      </c>
      <c r="O22" s="178">
        <v>1754.0</v>
      </c>
      <c r="P22" s="178">
        <v>1437.0</v>
      </c>
      <c r="Q22" s="193">
        <v>1627.0</v>
      </c>
      <c r="R22" s="19"/>
      <c r="S22" s="193">
        <v>106.0</v>
      </c>
      <c r="T22" s="19"/>
      <c r="U22" s="178">
        <v>91.0</v>
      </c>
      <c r="V22" s="174">
        <v>138.62</v>
      </c>
      <c r="W22" s="177">
        <v>26.5840023779446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56932.46142857143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1619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54236.58857142857</v>
      </c>
      <c r="E2" s="3"/>
      <c r="F2" s="136">
        <v>0.04970579691959134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1769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1770</v>
      </c>
      <c r="B5" s="19"/>
      <c r="C5" s="150">
        <v>78080.0</v>
      </c>
      <c r="D5" s="19"/>
      <c r="E5" s="150">
        <v>34160.0</v>
      </c>
      <c r="F5" s="19"/>
      <c r="G5" s="151">
        <v>0.02586364106965204</v>
      </c>
      <c r="H5" s="152">
        <v>0.052148365773044436</v>
      </c>
      <c r="I5" s="19"/>
      <c r="J5" s="151">
        <v>0.304727074795082</v>
      </c>
      <c r="K5" s="151">
        <v>0.30341734375</v>
      </c>
      <c r="L5" s="151">
        <v>-0.0013097310450819672</v>
      </c>
      <c r="M5" s="151">
        <v>0.22768360399590165</v>
      </c>
      <c r="N5" s="151">
        <v>0.5311009477459017</v>
      </c>
      <c r="O5" s="153">
        <v>58.57464366091523</v>
      </c>
      <c r="P5" s="154">
        <v>31.2910219399538</v>
      </c>
      <c r="Q5" s="155">
        <v>5.82014827995255</v>
      </c>
      <c r="R5" s="19"/>
      <c r="S5" s="156">
        <v>5560.01</v>
      </c>
      <c r="T5" s="19"/>
      <c r="U5" s="157">
        <v>12708.61343795</v>
      </c>
      <c r="V5" s="153">
        <v>8211.13</v>
      </c>
      <c r="W5" s="156">
        <v>8973.754</v>
      </c>
      <c r="X5" s="19"/>
      <c r="Y5" s="128"/>
    </row>
    <row r="6">
      <c r="A6" s="376" t="s">
        <v>1771</v>
      </c>
      <c r="B6" s="19"/>
      <c r="C6" s="150">
        <v>77675.17</v>
      </c>
      <c r="D6" s="19"/>
      <c r="E6" s="150">
        <v>33982.886875</v>
      </c>
      <c r="F6" s="19"/>
      <c r="G6" s="151">
        <v>0.018123142101367486</v>
      </c>
      <c r="H6" s="152">
        <v>0.03237650200267023</v>
      </c>
      <c r="I6" s="19"/>
      <c r="J6" s="151">
        <v>0.31854722686799397</v>
      </c>
      <c r="K6" s="151">
        <v>0.3232172687874388</v>
      </c>
      <c r="L6" s="151">
        <v>0.004670041919444785</v>
      </c>
      <c r="M6" s="151">
        <v>0.22260824405019003</v>
      </c>
      <c r="N6" s="151">
        <v>0.5458255128376288</v>
      </c>
      <c r="O6" s="153">
        <v>60.6837265625</v>
      </c>
      <c r="P6" s="154">
        <v>30.9444674965422</v>
      </c>
      <c r="Q6" s="155">
        <v>7.18987957131809</v>
      </c>
      <c r="R6" s="19"/>
      <c r="S6" s="156">
        <v>3234.49</v>
      </c>
      <c r="T6" s="19"/>
      <c r="U6" s="157">
        <v>6068.96809537</v>
      </c>
      <c r="V6" s="153">
        <v>6770.26</v>
      </c>
      <c r="W6" s="156">
        <v>10192.7352</v>
      </c>
      <c r="X6" s="19"/>
      <c r="Y6" s="128"/>
    </row>
    <row r="7">
      <c r="A7" s="376" t="s">
        <v>1772</v>
      </c>
      <c r="B7" s="19"/>
      <c r="C7" s="150">
        <v>54128.44</v>
      </c>
      <c r="D7" s="19"/>
      <c r="E7" s="150">
        <v>23681.1925</v>
      </c>
      <c r="F7" s="19"/>
      <c r="G7" s="151">
        <v>0.011546690681859678</v>
      </c>
      <c r="H7" s="152">
        <v>0.034706154558074964</v>
      </c>
      <c r="I7" s="19"/>
      <c r="J7" s="151">
        <v>0.3134016055145872</v>
      </c>
      <c r="K7" s="151">
        <v>0.3120035308610409</v>
      </c>
      <c r="L7" s="151">
        <v>-0.0013980746535462688</v>
      </c>
      <c r="M7" s="151">
        <v>0.2804108228502429</v>
      </c>
      <c r="N7" s="151">
        <v>0.5924143537112837</v>
      </c>
      <c r="O7" s="153">
        <v>50.729559512652294</v>
      </c>
      <c r="P7" s="154">
        <v>25.2910267349261</v>
      </c>
      <c r="Q7" s="155">
        <v>6.21399065279662</v>
      </c>
      <c r="R7" s="19"/>
      <c r="S7" s="156">
        <v>2059.84</v>
      </c>
      <c r="T7" s="19"/>
      <c r="U7" s="157">
        <v>4855.56444609</v>
      </c>
      <c r="V7" s="153">
        <v>5500.58</v>
      </c>
      <c r="W7" s="156">
        <v>9003.7139</v>
      </c>
      <c r="X7" s="19"/>
      <c r="Y7" s="128"/>
    </row>
    <row r="8">
      <c r="A8" s="376" t="s">
        <v>1773</v>
      </c>
      <c r="B8" s="19"/>
      <c r="C8" s="150">
        <v>39973.95</v>
      </c>
      <c r="D8" s="19"/>
      <c r="E8" s="150">
        <v>17488.603125</v>
      </c>
      <c r="F8" s="19"/>
      <c r="G8" s="151">
        <v>0.05280907902135566</v>
      </c>
      <c r="H8" s="152">
        <v>0.06315789473684211</v>
      </c>
      <c r="I8" s="19"/>
      <c r="J8" s="151">
        <v>0.27468814065159936</v>
      </c>
      <c r="K8" s="151">
        <v>0.27644541257493943</v>
      </c>
      <c r="L8" s="151">
        <v>0.0017572719233400753</v>
      </c>
      <c r="M8" s="151">
        <v>0.33208589593973076</v>
      </c>
      <c r="N8" s="151">
        <v>0.6085313085146702</v>
      </c>
      <c r="O8" s="153">
        <v>52.8057463672391</v>
      </c>
      <c r="P8" s="154">
        <v>30.7437974118697</v>
      </c>
      <c r="Q8" s="155">
        <v>3.99177919924189</v>
      </c>
      <c r="R8" s="19"/>
      <c r="S8" s="156">
        <v>1640.41</v>
      </c>
      <c r="T8" s="19"/>
      <c r="U8" s="157">
        <v>3888.39057636</v>
      </c>
      <c r="V8" s="153">
        <v>3676.56</v>
      </c>
      <c r="W8" s="156">
        <v>4778.6515</v>
      </c>
      <c r="X8" s="19"/>
      <c r="Y8" s="128"/>
    </row>
    <row r="9">
      <c r="A9" s="376" t="s">
        <v>1774</v>
      </c>
      <c r="B9" s="19"/>
      <c r="C9" s="150">
        <v>58040.24</v>
      </c>
      <c r="D9" s="19"/>
      <c r="E9" s="150">
        <v>25392.605</v>
      </c>
      <c r="F9" s="19"/>
      <c r="G9" s="151">
        <v>0.182671930934201</v>
      </c>
      <c r="H9" s="152">
        <v>0.22066738428417654</v>
      </c>
      <c r="I9" s="19"/>
      <c r="J9" s="151">
        <v>0.29487800188283164</v>
      </c>
      <c r="K9" s="151">
        <v>0.29942932696349983</v>
      </c>
      <c r="L9" s="151">
        <v>0.004551325080668171</v>
      </c>
      <c r="M9" s="151">
        <v>0.25571736092063024</v>
      </c>
      <c r="N9" s="151">
        <v>0.55514668788413</v>
      </c>
      <c r="O9" s="153">
        <v>52.956423357664235</v>
      </c>
      <c r="P9" s="154">
        <v>28.7430350098619</v>
      </c>
      <c r="Q9" s="155">
        <v>5.30933153880664</v>
      </c>
      <c r="R9" s="19"/>
      <c r="S9" s="156">
        <v>3741.9</v>
      </c>
      <c r="T9" s="19"/>
      <c r="U9" s="157">
        <v>6844.22936401</v>
      </c>
      <c r="V9" s="153">
        <v>6775.2</v>
      </c>
      <c r="W9" s="156">
        <v>10039.7065</v>
      </c>
      <c r="X9" s="19"/>
      <c r="Y9" s="128"/>
    </row>
    <row r="10">
      <c r="A10" s="376" t="s">
        <v>1775</v>
      </c>
      <c r="B10" s="19"/>
      <c r="C10" s="150">
        <v>58310.46</v>
      </c>
      <c r="D10" s="19"/>
      <c r="E10" s="150">
        <v>25510.82625</v>
      </c>
      <c r="F10" s="19"/>
      <c r="G10" s="151">
        <v>0.04274188702782817</v>
      </c>
      <c r="H10" s="152">
        <v>0.10086718393427659</v>
      </c>
      <c r="I10" s="19"/>
      <c r="J10" s="151">
        <v>0.3123731145321097</v>
      </c>
      <c r="K10" s="151">
        <v>0.3065110376423029</v>
      </c>
      <c r="L10" s="151">
        <v>-0.005862076889806734</v>
      </c>
      <c r="M10" s="151">
        <v>0.26015872452386757</v>
      </c>
      <c r="N10" s="151">
        <v>0.5666697621661705</v>
      </c>
      <c r="O10" s="153">
        <v>52.062910714285714</v>
      </c>
      <c r="P10" s="154">
        <v>25.9832369942197</v>
      </c>
      <c r="Q10" s="155">
        <v>6.51064097193129</v>
      </c>
      <c r="R10" s="19"/>
      <c r="S10" s="156">
        <v>2129.54</v>
      </c>
      <c r="T10" s="19"/>
      <c r="U10" s="157">
        <v>4738.22490481</v>
      </c>
      <c r="V10" s="153">
        <v>5447.0</v>
      </c>
      <c r="W10" s="156">
        <v>9323.0149</v>
      </c>
      <c r="X10" s="19"/>
      <c r="Y10" s="128"/>
    </row>
    <row r="11">
      <c r="A11" s="376" t="s">
        <v>1776</v>
      </c>
      <c r="B11" s="19"/>
      <c r="C11" s="150">
        <v>32318.97</v>
      </c>
      <c r="D11" s="19"/>
      <c r="E11" s="150">
        <v>14139.549375</v>
      </c>
      <c r="F11" s="19"/>
      <c r="G11" s="151">
        <v>0.050105809980027206</v>
      </c>
      <c r="H11" s="152">
        <v>0.07581803671189145</v>
      </c>
      <c r="I11" s="19"/>
      <c r="J11" s="151">
        <v>0.3196200250193617</v>
      </c>
      <c r="K11" s="151">
        <v>0.3335657355416958</v>
      </c>
      <c r="L11" s="151">
        <v>0.013945710522334096</v>
      </c>
      <c r="M11" s="151">
        <v>0.3229772854766102</v>
      </c>
      <c r="N11" s="151">
        <v>0.656543021018306</v>
      </c>
      <c r="O11" s="153">
        <v>46.36868005738881</v>
      </c>
      <c r="P11" s="154">
        <v>28.0307481751825</v>
      </c>
      <c r="Q11" s="155">
        <v>5.82581406910266</v>
      </c>
      <c r="R11" s="19"/>
      <c r="S11" s="156">
        <v>1430.4</v>
      </c>
      <c r="T11" s="19"/>
      <c r="U11" s="157">
        <v>3050.94784959</v>
      </c>
      <c r="V11" s="153">
        <v>2551.35</v>
      </c>
      <c r="W11" s="156">
        <v>6643.7385</v>
      </c>
      <c r="X11" s="19"/>
      <c r="Y11" s="128"/>
    </row>
    <row r="12">
      <c r="A12" s="170" t="s">
        <v>43</v>
      </c>
      <c r="B12" s="19"/>
      <c r="C12" s="171">
        <v>398527.23</v>
      </c>
      <c r="D12" s="19"/>
      <c r="E12" s="171">
        <v>174355.663125</v>
      </c>
      <c r="F12" s="19"/>
      <c r="G12" s="172">
        <v>0.04970579691959134</v>
      </c>
      <c r="H12" s="173">
        <v>0.07745314222712238</v>
      </c>
      <c r="I12" s="19"/>
      <c r="J12" s="172">
        <v>0.30647795384019305</v>
      </c>
      <c r="K12" s="172">
        <v>0.3080540132728195</v>
      </c>
      <c r="L12" s="172">
        <v>0.0015760594326264732</v>
      </c>
      <c r="M12" s="172">
        <v>0.2608901266294903</v>
      </c>
      <c r="N12" s="172">
        <v>0.5689441399023099</v>
      </c>
      <c r="O12" s="174">
        <v>54.2213918367347</v>
      </c>
      <c r="P12" s="175">
        <v>28.9029706790123</v>
      </c>
      <c r="Q12" s="176">
        <v>6.01154828377267</v>
      </c>
      <c r="R12" s="19"/>
      <c r="S12" s="177">
        <v>19796.59</v>
      </c>
      <c r="T12" s="19"/>
      <c r="U12" s="178">
        <v>42154.93867418</v>
      </c>
      <c r="V12" s="174">
        <v>38932.08</v>
      </c>
      <c r="W12" s="177">
        <v>58955.3145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1777</v>
      </c>
      <c r="B15" s="19"/>
      <c r="C15" s="156">
        <v>2059.93</v>
      </c>
      <c r="D15" s="19"/>
      <c r="E15" s="156">
        <v>253.26</v>
      </c>
      <c r="F15" s="19"/>
      <c r="G15" s="153">
        <v>52.1099985837936</v>
      </c>
      <c r="H15" s="185">
        <v>527.0</v>
      </c>
      <c r="I15" s="19"/>
      <c r="J15" s="157">
        <v>10.54</v>
      </c>
      <c r="K15" s="157">
        <v>10.33</v>
      </c>
      <c r="L15" s="157">
        <v>37.6</v>
      </c>
      <c r="M15" s="157">
        <v>18.58</v>
      </c>
      <c r="N15" s="157">
        <v>-11.0</v>
      </c>
      <c r="O15" s="157">
        <v>418.0</v>
      </c>
      <c r="P15" s="157">
        <v>334.0</v>
      </c>
      <c r="Q15" s="186">
        <v>365.0</v>
      </c>
      <c r="R15" s="19"/>
      <c r="S15" s="186">
        <v>25.0</v>
      </c>
      <c r="T15" s="19"/>
      <c r="U15" s="157">
        <v>23.0</v>
      </c>
      <c r="V15" s="153">
        <v>77.32</v>
      </c>
      <c r="W15" s="156">
        <v>27.942500922168943</v>
      </c>
      <c r="X15" s="19"/>
      <c r="Y15" s="128"/>
    </row>
    <row r="16">
      <c r="A16" s="376" t="s">
        <v>1778</v>
      </c>
      <c r="B16" s="19"/>
      <c r="C16" s="156">
        <v>982.11</v>
      </c>
      <c r="D16" s="19"/>
      <c r="E16" s="156">
        <v>84.21</v>
      </c>
      <c r="F16" s="19"/>
      <c r="G16" s="153">
        <v>44.6249992400408</v>
      </c>
      <c r="H16" s="185">
        <v>365.0</v>
      </c>
      <c r="I16" s="19"/>
      <c r="J16" s="157">
        <v>88.26</v>
      </c>
      <c r="K16" s="157">
        <v>13.43</v>
      </c>
      <c r="L16" s="157">
        <v>0.04</v>
      </c>
      <c r="M16" s="157">
        <v>10.76</v>
      </c>
      <c r="N16" s="157">
        <v>11.0</v>
      </c>
      <c r="O16" s="157">
        <v>539.0</v>
      </c>
      <c r="P16" s="157">
        <v>314.0</v>
      </c>
      <c r="Q16" s="186">
        <v>370.0</v>
      </c>
      <c r="R16" s="19"/>
      <c r="S16" s="186">
        <v>18.0</v>
      </c>
      <c r="T16" s="19"/>
      <c r="U16" s="157">
        <v>11.0</v>
      </c>
      <c r="V16" s="153">
        <v>35.57</v>
      </c>
      <c r="W16" s="156">
        <v>26.2251924375422</v>
      </c>
      <c r="X16" s="19"/>
      <c r="Y16" s="128"/>
    </row>
    <row r="17">
      <c r="A17" s="376" t="s">
        <v>1779</v>
      </c>
      <c r="B17" s="19"/>
      <c r="C17" s="156">
        <v>729.99</v>
      </c>
      <c r="D17" s="19"/>
      <c r="E17" s="156">
        <v>16.74</v>
      </c>
      <c r="F17" s="19"/>
      <c r="G17" s="153">
        <v>88.3872676420212</v>
      </c>
      <c r="H17" s="185">
        <v>284.0</v>
      </c>
      <c r="I17" s="19"/>
      <c r="J17" s="157">
        <v>44.05</v>
      </c>
      <c r="K17" s="157">
        <v>-15.58</v>
      </c>
      <c r="L17" s="157">
        <v>3.17</v>
      </c>
      <c r="M17" s="157">
        <v>3.36</v>
      </c>
      <c r="N17" s="157">
        <v>6.0</v>
      </c>
      <c r="O17" s="157">
        <v>299.0</v>
      </c>
      <c r="P17" s="157">
        <v>407.0</v>
      </c>
      <c r="Q17" s="186">
        <v>329.5</v>
      </c>
      <c r="R17" s="19"/>
      <c r="S17" s="186">
        <v>6.0</v>
      </c>
      <c r="T17" s="19"/>
      <c r="U17" s="157">
        <v>5.0</v>
      </c>
      <c r="V17" s="153">
        <v>18.54</v>
      </c>
      <c r="W17" s="156">
        <v>24.765579399141632</v>
      </c>
      <c r="X17" s="19"/>
      <c r="Y17" s="128"/>
    </row>
    <row r="18">
      <c r="A18" s="376" t="s">
        <v>1780</v>
      </c>
      <c r="B18" s="19"/>
      <c r="C18" s="156">
        <v>926.85</v>
      </c>
      <c r="D18" s="19"/>
      <c r="E18" s="156">
        <v>431.39</v>
      </c>
      <c r="F18" s="19"/>
      <c r="G18" s="153">
        <v>468.075004625134</v>
      </c>
      <c r="H18" s="185">
        <v>699.0</v>
      </c>
      <c r="I18" s="19"/>
      <c r="J18" s="157">
        <v>45.17</v>
      </c>
      <c r="K18" s="157">
        <v>2.48</v>
      </c>
      <c r="L18" s="157">
        <v>1.92</v>
      </c>
      <c r="M18" s="157">
        <v>-5.38</v>
      </c>
      <c r="N18" s="157">
        <v>-3.0</v>
      </c>
      <c r="O18" s="157">
        <v>166.0</v>
      </c>
      <c r="P18" s="157">
        <v>183.5</v>
      </c>
      <c r="Q18" s="186">
        <v>91.5</v>
      </c>
      <c r="R18" s="19"/>
      <c r="S18" s="186">
        <v>4.0</v>
      </c>
      <c r="T18" s="19"/>
      <c r="U18" s="157">
        <v>2.0</v>
      </c>
      <c r="V18" s="153">
        <v>-42.67</v>
      </c>
      <c r="W18" s="156">
        <v>29.796736214605065</v>
      </c>
      <c r="X18" s="19"/>
      <c r="Y18" s="128"/>
    </row>
    <row r="19">
      <c r="A19" s="376" t="s">
        <v>1781</v>
      </c>
      <c r="B19" s="19"/>
      <c r="C19" s="156">
        <v>558.56</v>
      </c>
      <c r="D19" s="19"/>
      <c r="E19" s="156">
        <v>0.0</v>
      </c>
      <c r="F19" s="19"/>
      <c r="G19" s="153">
        <v>0.0</v>
      </c>
      <c r="H19" s="185">
        <v>246.0</v>
      </c>
      <c r="I19" s="19"/>
      <c r="J19" s="157">
        <v>62.0</v>
      </c>
      <c r="K19" s="157">
        <v>13.31</v>
      </c>
      <c r="L19" s="157">
        <v>-5.49</v>
      </c>
      <c r="M19" s="157">
        <v>-8.48</v>
      </c>
      <c r="N19" s="157">
        <v>-3.0</v>
      </c>
      <c r="O19" s="157">
        <v>370.0</v>
      </c>
      <c r="P19" s="157">
        <v>334.5</v>
      </c>
      <c r="Q19" s="186">
        <v>398.0</v>
      </c>
      <c r="R19" s="19"/>
      <c r="S19" s="186">
        <v>20.0</v>
      </c>
      <c r="T19" s="19"/>
      <c r="U19" s="157">
        <v>18.0</v>
      </c>
      <c r="V19" s="153">
        <v>13.54</v>
      </c>
      <c r="W19" s="156">
        <v>26.78450508788159</v>
      </c>
      <c r="X19" s="19"/>
      <c r="Y19" s="128"/>
    </row>
    <row r="20">
      <c r="A20" s="376" t="s">
        <v>1782</v>
      </c>
      <c r="B20" s="19"/>
      <c r="C20" s="156">
        <v>1642.17</v>
      </c>
      <c r="D20" s="19"/>
      <c r="E20" s="156">
        <v>83.97</v>
      </c>
      <c r="F20" s="19"/>
      <c r="G20" s="153">
        <v>0.0</v>
      </c>
      <c r="H20" s="185">
        <v>744.0</v>
      </c>
      <c r="I20" s="19"/>
      <c r="J20" s="157">
        <v>63.39</v>
      </c>
      <c r="K20" s="157">
        <v>-6.24</v>
      </c>
      <c r="L20" s="157">
        <v>-7.34</v>
      </c>
      <c r="M20" s="157">
        <v>11.47</v>
      </c>
      <c r="N20" s="157">
        <v>7.0</v>
      </c>
      <c r="O20" s="157">
        <v>422.0</v>
      </c>
      <c r="P20" s="157">
        <v>408.5</v>
      </c>
      <c r="Q20" s="186">
        <v>344.5</v>
      </c>
      <c r="R20" s="19"/>
      <c r="S20" s="186">
        <v>28.0</v>
      </c>
      <c r="T20" s="19"/>
      <c r="U20" s="157">
        <v>28.0</v>
      </c>
      <c r="V20" s="153">
        <v>-13.68</v>
      </c>
      <c r="W20" s="156">
        <v>25.21300259965338</v>
      </c>
      <c r="X20" s="19"/>
      <c r="Y20" s="128"/>
    </row>
    <row r="21">
      <c r="A21" s="376" t="s">
        <v>1783</v>
      </c>
      <c r="B21" s="19"/>
      <c r="C21" s="156">
        <v>467.75</v>
      </c>
      <c r="D21" s="19"/>
      <c r="E21" s="156">
        <v>170.86</v>
      </c>
      <c r="F21" s="19"/>
      <c r="G21" s="153">
        <v>11.4749996960163</v>
      </c>
      <c r="H21" s="185">
        <v>173.0</v>
      </c>
      <c r="I21" s="19"/>
      <c r="J21" s="157">
        <v>90.19</v>
      </c>
      <c r="K21" s="157">
        <v>20.47</v>
      </c>
      <c r="L21" s="157">
        <v>1.8</v>
      </c>
      <c r="M21" s="157">
        <v>8.42</v>
      </c>
      <c r="N21" s="157">
        <v>2.0</v>
      </c>
      <c r="O21" s="157">
        <v>207.0</v>
      </c>
      <c r="P21" s="157">
        <v>219.0</v>
      </c>
      <c r="Q21" s="186">
        <v>120.0</v>
      </c>
      <c r="R21" s="19"/>
      <c r="S21" s="186">
        <v>22.0</v>
      </c>
      <c r="T21" s="19"/>
      <c r="U21" s="157">
        <v>16.0</v>
      </c>
      <c r="V21" s="153">
        <v>32.24</v>
      </c>
      <c r="W21" s="156">
        <v>25.224964925954794</v>
      </c>
      <c r="X21" s="19"/>
      <c r="Y21" s="128"/>
    </row>
    <row r="22">
      <c r="A22" s="170" t="s">
        <v>43</v>
      </c>
      <c r="B22" s="19"/>
      <c r="C22" s="177">
        <v>7367.36</v>
      </c>
      <c r="D22" s="19"/>
      <c r="E22" s="177">
        <v>1040.43</v>
      </c>
      <c r="F22" s="19"/>
      <c r="G22" s="174">
        <v>664.6722697870059</v>
      </c>
      <c r="H22" s="170">
        <v>3038.0</v>
      </c>
      <c r="I22" s="19"/>
      <c r="J22" s="178">
        <v>403.6</v>
      </c>
      <c r="K22" s="178">
        <v>38.2</v>
      </c>
      <c r="L22" s="178">
        <v>31.7</v>
      </c>
      <c r="M22" s="178">
        <v>38.73</v>
      </c>
      <c r="N22" s="178">
        <v>9.0</v>
      </c>
      <c r="O22" s="178">
        <v>2421.0</v>
      </c>
      <c r="P22" s="178">
        <v>2200.5</v>
      </c>
      <c r="Q22" s="193">
        <v>2018.5</v>
      </c>
      <c r="R22" s="19"/>
      <c r="S22" s="193">
        <v>123.0</v>
      </c>
      <c r="T22" s="19"/>
      <c r="U22" s="178">
        <v>103.0</v>
      </c>
      <c r="V22" s="174">
        <v>120.86</v>
      </c>
      <c r="W22" s="177">
        <v>26.4927763202153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68752.00571428571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1619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67166.65428571429</v>
      </c>
      <c r="E2" s="3"/>
      <c r="F2" s="136">
        <v>0.023603251426334897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1784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1785</v>
      </c>
      <c r="B5" s="19"/>
      <c r="C5" s="150">
        <v>94199.16</v>
      </c>
      <c r="D5" s="19"/>
      <c r="E5" s="150">
        <v>34704.95368421053</v>
      </c>
      <c r="F5" s="19"/>
      <c r="G5" s="151">
        <v>-0.008470495260773005</v>
      </c>
      <c r="H5" s="152">
        <v>0.014454277286135693</v>
      </c>
      <c r="I5" s="19"/>
      <c r="J5" s="151">
        <v>0.30545792552714907</v>
      </c>
      <c r="K5" s="151">
        <v>0.30455949076403654</v>
      </c>
      <c r="L5" s="151">
        <v>-8.984347631125373E-4</v>
      </c>
      <c r="M5" s="151">
        <v>0.22692469126051654</v>
      </c>
      <c r="N5" s="151">
        <v>0.531484182024553</v>
      </c>
      <c r="O5" s="153">
        <v>59.096085319949815</v>
      </c>
      <c r="P5" s="154">
        <v>31.3515268402443</v>
      </c>
      <c r="Q5" s="155">
        <v>5.97129739336493</v>
      </c>
      <c r="R5" s="19"/>
      <c r="S5" s="156">
        <v>6660.86</v>
      </c>
      <c r="T5" s="19"/>
      <c r="U5" s="157">
        <v>15256.22302296</v>
      </c>
      <c r="V5" s="153">
        <v>9902.55</v>
      </c>
      <c r="W5" s="156">
        <v>8096.1121</v>
      </c>
      <c r="X5" s="19"/>
      <c r="Y5" s="128"/>
    </row>
    <row r="6">
      <c r="A6" s="376" t="s">
        <v>1786</v>
      </c>
      <c r="B6" s="19"/>
      <c r="C6" s="150">
        <v>93925.88</v>
      </c>
      <c r="D6" s="19"/>
      <c r="E6" s="150">
        <v>34604.271578947366</v>
      </c>
      <c r="F6" s="19"/>
      <c r="G6" s="151">
        <v>-0.0027596516672364624</v>
      </c>
      <c r="H6" s="152">
        <v>0.020419275796351756</v>
      </c>
      <c r="I6" s="19"/>
      <c r="J6" s="151">
        <v>0.3186721274264345</v>
      </c>
      <c r="K6" s="151">
        <v>0.32392421130363647</v>
      </c>
      <c r="L6" s="151">
        <v>0.005252083877201896</v>
      </c>
      <c r="M6" s="151">
        <v>0.22110299738474634</v>
      </c>
      <c r="N6" s="151">
        <v>0.5450272086883828</v>
      </c>
      <c r="O6" s="153">
        <v>61.030461338531516</v>
      </c>
      <c r="P6" s="154">
        <v>31.1330210107893</v>
      </c>
      <c r="Q6" s="155">
        <v>7.16054811982154</v>
      </c>
      <c r="R6" s="19"/>
      <c r="S6" s="156">
        <v>3926.16</v>
      </c>
      <c r="T6" s="19"/>
      <c r="U6" s="157">
        <v>7372.90902309</v>
      </c>
      <c r="V6" s="153">
        <v>8276.94</v>
      </c>
      <c r="W6" s="156">
        <v>8828.3249</v>
      </c>
      <c r="X6" s="19"/>
      <c r="Y6" s="128"/>
    </row>
    <row r="7">
      <c r="A7" s="376" t="s">
        <v>1787</v>
      </c>
      <c r="B7" s="19"/>
      <c r="C7" s="150">
        <v>65868.0</v>
      </c>
      <c r="D7" s="19"/>
      <c r="E7" s="150">
        <v>24267.157894736843</v>
      </c>
      <c r="F7" s="19"/>
      <c r="G7" s="151">
        <v>-0.016243306383127442</v>
      </c>
      <c r="H7" s="152">
        <v>0.011189854531891086</v>
      </c>
      <c r="I7" s="19"/>
      <c r="J7" s="151">
        <v>0.3129835428432623</v>
      </c>
      <c r="K7" s="151">
        <v>0.31289736138944557</v>
      </c>
      <c r="L7" s="151">
        <v>-8.618145381672436E-5</v>
      </c>
      <c r="M7" s="151">
        <v>0.2713696908969454</v>
      </c>
      <c r="N7" s="151">
        <v>0.584267052286391</v>
      </c>
      <c r="O7" s="153">
        <v>51.58026624902114</v>
      </c>
      <c r="P7" s="154">
        <v>25.4825289803643</v>
      </c>
      <c r="Q7" s="155">
        <v>6.43940129449838</v>
      </c>
      <c r="R7" s="19"/>
      <c r="S7" s="156">
        <v>2463.28</v>
      </c>
      <c r="T7" s="19"/>
      <c r="U7" s="157">
        <v>5797.61982084</v>
      </c>
      <c r="V7" s="153">
        <v>6598.46</v>
      </c>
      <c r="W7" s="156">
        <v>7412.7854</v>
      </c>
      <c r="X7" s="19"/>
      <c r="Y7" s="128"/>
    </row>
    <row r="8">
      <c r="A8" s="376" t="s">
        <v>1788</v>
      </c>
      <c r="B8" s="19"/>
      <c r="C8" s="150">
        <v>48415.78</v>
      </c>
      <c r="D8" s="19"/>
      <c r="E8" s="150">
        <v>17837.392631578947</v>
      </c>
      <c r="F8" s="19"/>
      <c r="G8" s="151">
        <v>0.041869503185919546</v>
      </c>
      <c r="H8" s="152">
        <v>0.06563467492260062</v>
      </c>
      <c r="I8" s="19"/>
      <c r="J8" s="151">
        <v>0.27453177455779915</v>
      </c>
      <c r="K8" s="151">
        <v>0.2785621010340017</v>
      </c>
      <c r="L8" s="151">
        <v>0.004030326476202594</v>
      </c>
      <c r="M8" s="151">
        <v>0.32870471156304826</v>
      </c>
      <c r="N8" s="151">
        <v>0.60726681259705</v>
      </c>
      <c r="O8" s="153">
        <v>53.14575192096597</v>
      </c>
      <c r="P8" s="154">
        <v>31.9712365591398</v>
      </c>
      <c r="Q8" s="155">
        <v>4.5416181041181</v>
      </c>
      <c r="R8" s="19"/>
      <c r="S8" s="156">
        <v>2022.53</v>
      </c>
      <c r="T8" s="19"/>
      <c r="U8" s="157">
        <v>4761.01062801</v>
      </c>
      <c r="V8" s="153">
        <v>4541.54</v>
      </c>
      <c r="W8" s="156">
        <v>4609.6449</v>
      </c>
      <c r="X8" s="19"/>
      <c r="Y8" s="128"/>
    </row>
    <row r="9">
      <c r="A9" s="376" t="s">
        <v>1789</v>
      </c>
      <c r="B9" s="19"/>
      <c r="C9" s="150">
        <v>70387.08</v>
      </c>
      <c r="D9" s="19"/>
      <c r="E9" s="150">
        <v>25932.082105263158</v>
      </c>
      <c r="F9" s="19"/>
      <c r="G9" s="151">
        <v>0.17959851765625048</v>
      </c>
      <c r="H9" s="152">
        <v>0.21431747443308136</v>
      </c>
      <c r="I9" s="19"/>
      <c r="J9" s="151">
        <v>0.29414418100594597</v>
      </c>
      <c r="K9" s="151">
        <v>0.30243601240454926</v>
      </c>
      <c r="L9" s="151">
        <v>0.008291831398603266</v>
      </c>
      <c r="M9" s="151">
        <v>0.2575843848047113</v>
      </c>
      <c r="N9" s="151">
        <v>0.5600203972092606</v>
      </c>
      <c r="O9" s="153">
        <v>53.44501138952164</v>
      </c>
      <c r="P9" s="154">
        <v>28.857386944956</v>
      </c>
      <c r="Q9" s="155">
        <v>5.77669401964441</v>
      </c>
      <c r="R9" s="19"/>
      <c r="S9" s="156">
        <v>4470.06</v>
      </c>
      <c r="T9" s="19"/>
      <c r="U9" s="157">
        <v>8088.50024101</v>
      </c>
      <c r="V9" s="153">
        <v>8184.43</v>
      </c>
      <c r="W9" s="156">
        <v>8842.7687</v>
      </c>
      <c r="X9" s="19"/>
      <c r="Y9" s="128"/>
    </row>
    <row r="10">
      <c r="A10" s="376" t="s">
        <v>1790</v>
      </c>
      <c r="B10" s="19"/>
      <c r="C10" s="150">
        <v>70244.74</v>
      </c>
      <c r="D10" s="19"/>
      <c r="E10" s="150">
        <v>25879.641052631578</v>
      </c>
      <c r="F10" s="19"/>
      <c r="G10" s="151">
        <v>0.01599784896064677</v>
      </c>
      <c r="H10" s="152">
        <v>0.08591707134852447</v>
      </c>
      <c r="I10" s="19"/>
      <c r="J10" s="151">
        <v>0.3153460316032204</v>
      </c>
      <c r="K10" s="151">
        <v>0.3100160510238916</v>
      </c>
      <c r="L10" s="151">
        <v>-0.005329980579328787</v>
      </c>
      <c r="M10" s="151">
        <v>0.25999732079583465</v>
      </c>
      <c r="N10" s="151">
        <v>0.5700133718197263</v>
      </c>
      <c r="O10" s="153">
        <v>52.38235645041014</v>
      </c>
      <c r="P10" s="154">
        <v>26.70674874601</v>
      </c>
      <c r="Q10" s="155">
        <v>7.05216081566447</v>
      </c>
      <c r="R10" s="19"/>
      <c r="S10" s="156">
        <v>2561.27</v>
      </c>
      <c r="T10" s="19"/>
      <c r="U10" s="157">
        <v>5671.41410057</v>
      </c>
      <c r="V10" s="153">
        <v>6542.65</v>
      </c>
      <c r="W10" s="156">
        <v>8260.8476</v>
      </c>
      <c r="X10" s="19"/>
      <c r="Y10" s="128"/>
    </row>
    <row r="11">
      <c r="A11" s="376" t="s">
        <v>1791</v>
      </c>
      <c r="B11" s="19"/>
      <c r="C11" s="150">
        <v>38223.4</v>
      </c>
      <c r="D11" s="19"/>
      <c r="E11" s="150">
        <v>14082.305263157894</v>
      </c>
      <c r="F11" s="19"/>
      <c r="G11" s="151">
        <v>-0.013390318611476848</v>
      </c>
      <c r="H11" s="152">
        <v>0.02815099168266155</v>
      </c>
      <c r="I11" s="19"/>
      <c r="J11" s="151">
        <v>0.32048431065786925</v>
      </c>
      <c r="K11" s="151">
        <v>0.33232813145873996</v>
      </c>
      <c r="L11" s="151">
        <v>0.011843820800870672</v>
      </c>
      <c r="M11" s="151">
        <v>0.3261043444591533</v>
      </c>
      <c r="N11" s="151">
        <v>0.6584324759178932</v>
      </c>
      <c r="O11" s="153">
        <v>45.776526946107786</v>
      </c>
      <c r="P11" s="154">
        <v>27.8815885416667</v>
      </c>
      <c r="Q11" s="155">
        <v>5.84433312460864</v>
      </c>
      <c r="R11" s="19"/>
      <c r="S11" s="156">
        <v>1625.15</v>
      </c>
      <c r="T11" s="19"/>
      <c r="U11" s="157">
        <v>3539.71587833</v>
      </c>
      <c r="V11" s="153">
        <v>2981.81</v>
      </c>
      <c r="W11" s="156">
        <v>7307.5178</v>
      </c>
      <c r="X11" s="19"/>
      <c r="Y11" s="128"/>
    </row>
    <row r="12">
      <c r="A12" s="170" t="s">
        <v>43</v>
      </c>
      <c r="B12" s="19"/>
      <c r="C12" s="171">
        <v>481264.04</v>
      </c>
      <c r="D12" s="19"/>
      <c r="E12" s="171">
        <v>177307.80421052632</v>
      </c>
      <c r="F12" s="19"/>
      <c r="G12" s="172">
        <v>0.023603251426334897</v>
      </c>
      <c r="H12" s="173">
        <v>0.05692514567458539</v>
      </c>
      <c r="I12" s="19"/>
      <c r="J12" s="172">
        <v>0.3069376635744486</v>
      </c>
      <c r="K12" s="172">
        <v>0.3095559256827084</v>
      </c>
      <c r="L12" s="172">
        <v>0.0026182621082597403</v>
      </c>
      <c r="M12" s="172">
        <v>0.25929914979727137</v>
      </c>
      <c r="N12" s="172">
        <v>0.5688550754799797</v>
      </c>
      <c r="O12" s="174">
        <v>54.6022282732017</v>
      </c>
      <c r="P12" s="175">
        <v>29.2160137977452</v>
      </c>
      <c r="Q12" s="176">
        <v>6.26933085835216</v>
      </c>
      <c r="R12" s="19"/>
      <c r="S12" s="177">
        <v>23729.31</v>
      </c>
      <c r="T12" s="19"/>
      <c r="U12" s="178">
        <v>50487.39271481</v>
      </c>
      <c r="V12" s="174">
        <v>47028.38</v>
      </c>
      <c r="W12" s="177">
        <v>53358.0014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1792</v>
      </c>
      <c r="B15" s="19"/>
      <c r="C15" s="156">
        <v>2664.44</v>
      </c>
      <c r="D15" s="19"/>
      <c r="E15" s="156">
        <v>253.26</v>
      </c>
      <c r="F15" s="19"/>
      <c r="G15" s="153">
        <v>52.1099985837936</v>
      </c>
      <c r="H15" s="185">
        <v>627.0</v>
      </c>
      <c r="I15" s="19"/>
      <c r="J15" s="157">
        <v>11.48</v>
      </c>
      <c r="K15" s="157">
        <v>9.4</v>
      </c>
      <c r="L15" s="157">
        <v>46.78</v>
      </c>
      <c r="M15" s="157">
        <v>25.2</v>
      </c>
      <c r="N15" s="157">
        <v>-7.0</v>
      </c>
      <c r="O15" s="157">
        <v>298.0</v>
      </c>
      <c r="P15" s="157">
        <v>193.0</v>
      </c>
      <c r="Q15" s="186">
        <v>330.0</v>
      </c>
      <c r="R15" s="19"/>
      <c r="S15" s="186">
        <v>21.0</v>
      </c>
      <c r="T15" s="19"/>
      <c r="U15" s="157">
        <v>30.0</v>
      </c>
      <c r="V15" s="153">
        <v>37.36</v>
      </c>
      <c r="W15" s="156">
        <v>28.050634969325152</v>
      </c>
      <c r="X15" s="19"/>
      <c r="Y15" s="128"/>
    </row>
    <row r="16">
      <c r="A16" s="376" t="s">
        <v>1793</v>
      </c>
      <c r="B16" s="19"/>
      <c r="C16" s="156">
        <v>1159.45</v>
      </c>
      <c r="D16" s="19"/>
      <c r="E16" s="156">
        <v>84.21</v>
      </c>
      <c r="F16" s="19"/>
      <c r="G16" s="153">
        <v>44.6249992400408</v>
      </c>
      <c r="H16" s="185">
        <v>420.0</v>
      </c>
      <c r="I16" s="19"/>
      <c r="J16" s="157">
        <v>126.28</v>
      </c>
      <c r="K16" s="157">
        <v>19.41</v>
      </c>
      <c r="L16" s="157">
        <v>0.04</v>
      </c>
      <c r="M16" s="157">
        <v>21.18</v>
      </c>
      <c r="N16" s="157">
        <v>13.0</v>
      </c>
      <c r="O16" s="157">
        <v>502.0</v>
      </c>
      <c r="P16" s="157">
        <v>329.0</v>
      </c>
      <c r="Q16" s="186">
        <v>264.0</v>
      </c>
      <c r="R16" s="19"/>
      <c r="S16" s="186">
        <v>15.0</v>
      </c>
      <c r="T16" s="19"/>
      <c r="U16" s="157">
        <v>5.0</v>
      </c>
      <c r="V16" s="153">
        <v>32.91</v>
      </c>
      <c r="W16" s="156">
        <v>26.14913140311804</v>
      </c>
      <c r="X16" s="19"/>
      <c r="Y16" s="128"/>
    </row>
    <row r="17">
      <c r="A17" s="376" t="s">
        <v>1794</v>
      </c>
      <c r="B17" s="19"/>
      <c r="C17" s="156">
        <v>949.57</v>
      </c>
      <c r="D17" s="19"/>
      <c r="E17" s="156">
        <v>16.74</v>
      </c>
      <c r="F17" s="19"/>
      <c r="G17" s="153">
        <v>88.3872676420212</v>
      </c>
      <c r="H17" s="185">
        <v>339.0</v>
      </c>
      <c r="I17" s="19"/>
      <c r="J17" s="157">
        <v>61.31</v>
      </c>
      <c r="K17" s="157">
        <v>-11.78</v>
      </c>
      <c r="L17" s="157">
        <v>6.4</v>
      </c>
      <c r="M17" s="157">
        <v>4.59</v>
      </c>
      <c r="N17" s="157">
        <v>6.0</v>
      </c>
      <c r="O17" s="157">
        <v>255.0</v>
      </c>
      <c r="P17" s="157">
        <v>325.5</v>
      </c>
      <c r="Q17" s="186">
        <v>259.0</v>
      </c>
      <c r="R17" s="19"/>
      <c r="S17" s="186">
        <v>9.0</v>
      </c>
      <c r="T17" s="19"/>
      <c r="U17" s="157">
        <v>10.0</v>
      </c>
      <c r="V17" s="153">
        <v>31.64</v>
      </c>
      <c r="W17" s="156">
        <v>24.83199449252557</v>
      </c>
      <c r="X17" s="19"/>
      <c r="Y17" s="128"/>
    </row>
    <row r="18">
      <c r="A18" s="376" t="s">
        <v>1795</v>
      </c>
      <c r="B18" s="19"/>
      <c r="C18" s="156">
        <v>1266.27</v>
      </c>
      <c r="D18" s="19"/>
      <c r="E18" s="156">
        <v>431.39</v>
      </c>
      <c r="F18" s="19"/>
      <c r="G18" s="153">
        <v>468.075004625134</v>
      </c>
      <c r="H18" s="185">
        <v>853.0</v>
      </c>
      <c r="I18" s="19"/>
      <c r="J18" s="157">
        <v>41.08</v>
      </c>
      <c r="K18" s="157">
        <v>2.48</v>
      </c>
      <c r="L18" s="157">
        <v>1.49</v>
      </c>
      <c r="M18" s="157">
        <v>-3.66</v>
      </c>
      <c r="N18" s="157">
        <v>-3.0</v>
      </c>
      <c r="O18" s="157">
        <v>130.0</v>
      </c>
      <c r="P18" s="157">
        <v>280.0</v>
      </c>
      <c r="Q18" s="186">
        <v>96.0</v>
      </c>
      <c r="R18" s="19"/>
      <c r="S18" s="186">
        <v>9.0</v>
      </c>
      <c r="T18" s="19"/>
      <c r="U18" s="157">
        <v>3.0</v>
      </c>
      <c r="V18" s="153">
        <v>-40.55</v>
      </c>
      <c r="W18" s="156">
        <v>29.562057387057386</v>
      </c>
      <c r="X18" s="19"/>
      <c r="Y18" s="128"/>
    </row>
    <row r="19">
      <c r="A19" s="376" t="s">
        <v>1796</v>
      </c>
      <c r="B19" s="19"/>
      <c r="C19" s="156">
        <v>623.02</v>
      </c>
      <c r="D19" s="19"/>
      <c r="E19" s="156">
        <v>0.0</v>
      </c>
      <c r="F19" s="19"/>
      <c r="G19" s="153">
        <v>0.0</v>
      </c>
      <c r="H19" s="185">
        <v>300.0</v>
      </c>
      <c r="I19" s="19"/>
      <c r="J19" s="157">
        <v>17.97</v>
      </c>
      <c r="K19" s="157">
        <v>20.47</v>
      </c>
      <c r="L19" s="157">
        <v>-5.49</v>
      </c>
      <c r="M19" s="157">
        <v>-3.72</v>
      </c>
      <c r="N19" s="157">
        <v>1.0</v>
      </c>
      <c r="O19" s="157">
        <v>340.0</v>
      </c>
      <c r="P19" s="157">
        <v>233.0</v>
      </c>
      <c r="Q19" s="186">
        <v>331.0</v>
      </c>
      <c r="R19" s="19"/>
      <c r="S19" s="186">
        <v>15.0</v>
      </c>
      <c r="T19" s="19"/>
      <c r="U19" s="157">
        <v>13.0</v>
      </c>
      <c r="V19" s="153">
        <v>14.75</v>
      </c>
      <c r="W19" s="156">
        <v>26.972415514592935</v>
      </c>
      <c r="X19" s="19"/>
      <c r="Y19" s="128"/>
    </row>
    <row r="20">
      <c r="A20" s="376" t="s">
        <v>1797</v>
      </c>
      <c r="B20" s="19"/>
      <c r="C20" s="156">
        <v>2024.23</v>
      </c>
      <c r="D20" s="19"/>
      <c r="E20" s="156">
        <v>83.97</v>
      </c>
      <c r="F20" s="19"/>
      <c r="G20" s="153">
        <v>0.0</v>
      </c>
      <c r="H20" s="185">
        <v>899.0</v>
      </c>
      <c r="I20" s="19"/>
      <c r="J20" s="157">
        <v>86.17</v>
      </c>
      <c r="K20" s="157">
        <v>-6.24</v>
      </c>
      <c r="L20" s="157">
        <v>-7.34</v>
      </c>
      <c r="M20" s="157">
        <v>11.47</v>
      </c>
      <c r="N20" s="157">
        <v>7.0</v>
      </c>
      <c r="O20" s="157">
        <v>374.0</v>
      </c>
      <c r="P20" s="157">
        <v>325.0</v>
      </c>
      <c r="Q20" s="186">
        <v>323.0</v>
      </c>
      <c r="R20" s="19"/>
      <c r="S20" s="186">
        <v>11.0</v>
      </c>
      <c r="T20" s="19"/>
      <c r="U20" s="157">
        <v>19.0</v>
      </c>
      <c r="V20" s="153">
        <v>-8.23</v>
      </c>
      <c r="W20" s="156">
        <v>25.146326604181688</v>
      </c>
      <c r="X20" s="19"/>
      <c r="Y20" s="128"/>
    </row>
    <row r="21">
      <c r="A21" s="376" t="s">
        <v>1798</v>
      </c>
      <c r="B21" s="19"/>
      <c r="C21" s="156">
        <v>545.27</v>
      </c>
      <c r="D21" s="19"/>
      <c r="E21" s="156">
        <v>170.86</v>
      </c>
      <c r="F21" s="19"/>
      <c r="G21" s="153">
        <v>11.4749996960163</v>
      </c>
      <c r="H21" s="185">
        <v>197.0</v>
      </c>
      <c r="I21" s="19"/>
      <c r="J21" s="157">
        <v>92.58</v>
      </c>
      <c r="K21" s="157">
        <v>27.56</v>
      </c>
      <c r="L21" s="157">
        <v>1.49</v>
      </c>
      <c r="M21" s="157">
        <v>8.07</v>
      </c>
      <c r="N21" s="157">
        <v>1.0</v>
      </c>
      <c r="O21" s="157">
        <v>217.0</v>
      </c>
      <c r="P21" s="157">
        <v>222.5</v>
      </c>
      <c r="Q21" s="186">
        <v>164.0</v>
      </c>
      <c r="R21" s="19"/>
      <c r="S21" s="186">
        <v>22.0</v>
      </c>
      <c r="T21" s="19"/>
      <c r="U21" s="157">
        <v>18.0</v>
      </c>
      <c r="V21" s="153">
        <v>23.0</v>
      </c>
      <c r="W21" s="156">
        <v>25.08412844036697</v>
      </c>
      <c r="X21" s="19"/>
      <c r="Y21" s="128"/>
    </row>
    <row r="22">
      <c r="A22" s="170" t="s">
        <v>43</v>
      </c>
      <c r="B22" s="19"/>
      <c r="C22" s="177">
        <v>9232.25</v>
      </c>
      <c r="D22" s="19"/>
      <c r="E22" s="177">
        <v>1040.43</v>
      </c>
      <c r="F22" s="19"/>
      <c r="G22" s="174">
        <v>664.6722697870059</v>
      </c>
      <c r="H22" s="170">
        <v>3635.0</v>
      </c>
      <c r="I22" s="19"/>
      <c r="J22" s="178">
        <v>436.87</v>
      </c>
      <c r="K22" s="178">
        <v>61.3</v>
      </c>
      <c r="L22" s="178">
        <v>43.37</v>
      </c>
      <c r="M22" s="178">
        <v>63.13</v>
      </c>
      <c r="N22" s="178">
        <v>18.0</v>
      </c>
      <c r="O22" s="178">
        <v>2116.0</v>
      </c>
      <c r="P22" s="178">
        <v>1908.0</v>
      </c>
      <c r="Q22" s="193">
        <v>1767.0</v>
      </c>
      <c r="R22" s="19"/>
      <c r="S22" s="193">
        <v>102.0</v>
      </c>
      <c r="T22" s="19"/>
      <c r="U22" s="178">
        <v>98.0</v>
      </c>
      <c r="V22" s="174">
        <v>90.88</v>
      </c>
      <c r="W22" s="177">
        <v>26.4935766057092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78512.73142857142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1619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75748.02857142857</v>
      </c>
      <c r="E2" s="3"/>
      <c r="F2" s="136">
        <v>0.03649867738189132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1799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1800</v>
      </c>
      <c r="B5" s="19"/>
      <c r="C5" s="150">
        <v>107072.01</v>
      </c>
      <c r="D5" s="19"/>
      <c r="E5" s="150">
        <v>35690.67</v>
      </c>
      <c r="F5" s="19"/>
      <c r="G5" s="151">
        <v>-0.013067780701454415</v>
      </c>
      <c r="H5" s="152">
        <v>0.01347499352163773</v>
      </c>
      <c r="I5" s="19"/>
      <c r="J5" s="151">
        <v>0.30509289962895064</v>
      </c>
      <c r="K5" s="151">
        <v>0.30592121881339485</v>
      </c>
      <c r="L5" s="151">
        <v>8.283191844441885E-4</v>
      </c>
      <c r="M5" s="151">
        <v>0.22566447384335084</v>
      </c>
      <c r="N5" s="151">
        <v>0.5315856926567457</v>
      </c>
      <c r="O5" s="153">
        <v>59.319673130193905</v>
      </c>
      <c r="P5" s="154">
        <v>31.6811148553777</v>
      </c>
      <c r="Q5" s="155">
        <v>5.89881045411131</v>
      </c>
      <c r="R5" s="19"/>
      <c r="S5" s="156">
        <v>7578.03</v>
      </c>
      <c r="T5" s="19"/>
      <c r="U5" s="157">
        <v>17237.7248927</v>
      </c>
      <c r="V5" s="153">
        <v>11328.24</v>
      </c>
      <c r="W5" s="156">
        <v>7797.6405</v>
      </c>
      <c r="X5" s="19"/>
      <c r="Y5" s="128"/>
    </row>
    <row r="6">
      <c r="A6" s="376" t="s">
        <v>1801</v>
      </c>
      <c r="B6" s="19"/>
      <c r="C6" s="150">
        <v>105873.49</v>
      </c>
      <c r="D6" s="19"/>
      <c r="E6" s="150">
        <v>35291.16333333333</v>
      </c>
      <c r="F6" s="19"/>
      <c r="G6" s="151">
        <v>0.002407611494879719</v>
      </c>
      <c r="H6" s="152">
        <v>0.029361389772449228</v>
      </c>
      <c r="I6" s="19"/>
      <c r="J6" s="151">
        <v>0.3188273098393186</v>
      </c>
      <c r="K6" s="151">
        <v>0.3202748242265368</v>
      </c>
      <c r="L6" s="151">
        <v>0.001447514387218179</v>
      </c>
      <c r="M6" s="151">
        <v>0.22208996416383364</v>
      </c>
      <c r="N6" s="151">
        <v>0.5423647883903704</v>
      </c>
      <c r="O6" s="153">
        <v>60.987033410138245</v>
      </c>
      <c r="P6" s="154">
        <v>30.9009545152722</v>
      </c>
      <c r="Q6" s="155">
        <v>7.08880506205889</v>
      </c>
      <c r="R6" s="19"/>
      <c r="S6" s="156">
        <v>4494.01</v>
      </c>
      <c r="T6" s="19"/>
      <c r="U6" s="157">
        <v>8517.4470505</v>
      </c>
      <c r="V6" s="153">
        <v>9410.8</v>
      </c>
      <c r="W6" s="156">
        <v>9571.7025</v>
      </c>
      <c r="X6" s="19"/>
      <c r="Y6" s="128"/>
    </row>
    <row r="7">
      <c r="A7" s="376" t="s">
        <v>1802</v>
      </c>
      <c r="B7" s="19"/>
      <c r="C7" s="150">
        <v>74695.36</v>
      </c>
      <c r="D7" s="19"/>
      <c r="E7" s="150">
        <v>24898.453333333335</v>
      </c>
      <c r="F7" s="19"/>
      <c r="G7" s="151">
        <v>-0.00868075347597096</v>
      </c>
      <c r="H7" s="152">
        <v>0.026386105544422177</v>
      </c>
      <c r="I7" s="19"/>
      <c r="J7" s="151">
        <v>0.3133594911384054</v>
      </c>
      <c r="K7" s="151">
        <v>0.313427888961242</v>
      </c>
      <c r="L7" s="151">
        <v>6.839782283665277E-5</v>
      </c>
      <c r="M7" s="151">
        <v>0.2690841064291008</v>
      </c>
      <c r="N7" s="151">
        <v>0.5825119953903428</v>
      </c>
      <c r="O7" s="153">
        <v>51.5495928226363</v>
      </c>
      <c r="P7" s="154">
        <v>25.7353345841151</v>
      </c>
      <c r="Q7" s="155">
        <v>6.58091247672253</v>
      </c>
      <c r="R7" s="19"/>
      <c r="S7" s="156">
        <v>2778.57</v>
      </c>
      <c r="T7" s="19"/>
      <c r="U7" s="157">
        <v>6587.71596675</v>
      </c>
      <c r="V7" s="153">
        <v>7469.82</v>
      </c>
      <c r="W7" s="156">
        <v>6748.4675</v>
      </c>
      <c r="X7" s="19"/>
      <c r="Y7" s="128"/>
    </row>
    <row r="8">
      <c r="A8" s="376" t="s">
        <v>1803</v>
      </c>
      <c r="B8" s="19"/>
      <c r="C8" s="150">
        <v>56058.41</v>
      </c>
      <c r="D8" s="19"/>
      <c r="E8" s="150">
        <v>18686.136666666665</v>
      </c>
      <c r="F8" s="19"/>
      <c r="G8" s="151">
        <v>0.08753276901339976</v>
      </c>
      <c r="H8" s="152">
        <v>0.1085618354784555</v>
      </c>
      <c r="I8" s="19"/>
      <c r="J8" s="151">
        <v>0.2729875856272056</v>
      </c>
      <c r="K8" s="151">
        <v>0.2748678886896721</v>
      </c>
      <c r="L8" s="151">
        <v>0.0018803030624664524</v>
      </c>
      <c r="M8" s="151">
        <v>0.3178381727202038</v>
      </c>
      <c r="N8" s="151">
        <v>0.5927060614098759</v>
      </c>
      <c r="O8" s="153">
        <v>53.74727708533078</v>
      </c>
      <c r="P8" s="154">
        <v>32.093327211509</v>
      </c>
      <c r="Q8" s="155">
        <v>4.66298449612403</v>
      </c>
      <c r="R8" s="19"/>
      <c r="S8" s="156">
        <v>2336.18</v>
      </c>
      <c r="T8" s="19"/>
      <c r="U8" s="157">
        <v>5622.566157</v>
      </c>
      <c r="V8" s="153">
        <v>5320.69</v>
      </c>
      <c r="W8" s="156">
        <v>4375.8493</v>
      </c>
      <c r="X8" s="19"/>
      <c r="Y8" s="128"/>
    </row>
    <row r="9">
      <c r="A9" s="376" t="s">
        <v>1804</v>
      </c>
      <c r="B9" s="19"/>
      <c r="C9" s="150">
        <v>81110.11</v>
      </c>
      <c r="D9" s="19"/>
      <c r="E9" s="150">
        <v>27036.703333333335</v>
      </c>
      <c r="F9" s="19"/>
      <c r="G9" s="151">
        <v>0.20568862475723862</v>
      </c>
      <c r="H9" s="152">
        <v>0.23734797959984308</v>
      </c>
      <c r="I9" s="19"/>
      <c r="J9" s="151">
        <v>0.29453134757183785</v>
      </c>
      <c r="K9" s="151">
        <v>0.3008390618629416</v>
      </c>
      <c r="L9" s="151">
        <v>0.006307714291103785</v>
      </c>
      <c r="M9" s="151">
        <v>0.2527067316269205</v>
      </c>
      <c r="N9" s="151">
        <v>0.5535457934898621</v>
      </c>
      <c r="O9" s="153">
        <v>54.290568942436416</v>
      </c>
      <c r="P9" s="154">
        <v>29.5906999125109</v>
      </c>
      <c r="Q9" s="155">
        <v>6.44596644078735</v>
      </c>
      <c r="R9" s="19"/>
      <c r="S9" s="156">
        <v>5137.85</v>
      </c>
      <c r="T9" s="19"/>
      <c r="U9" s="157">
        <v>9483.32010882</v>
      </c>
      <c r="V9" s="153">
        <v>9588.38</v>
      </c>
      <c r="W9" s="156">
        <v>7264.9751</v>
      </c>
      <c r="X9" s="19"/>
      <c r="Y9" s="128"/>
    </row>
    <row r="10">
      <c r="A10" s="376" t="s">
        <v>1805</v>
      </c>
      <c r="B10" s="19"/>
      <c r="C10" s="150">
        <v>80724.65</v>
      </c>
      <c r="D10" s="19"/>
      <c r="E10" s="150">
        <v>26908.216666666667</v>
      </c>
      <c r="F10" s="19"/>
      <c r="G10" s="151">
        <v>0.0287981902759192</v>
      </c>
      <c r="H10" s="152">
        <v>0.09414088215931533</v>
      </c>
      <c r="I10" s="19"/>
      <c r="J10" s="151">
        <v>0.3160444795982392</v>
      </c>
      <c r="K10" s="151">
        <v>0.30977418050124716</v>
      </c>
      <c r="L10" s="151">
        <v>-0.0062702990969920585</v>
      </c>
      <c r="M10" s="151">
        <v>0.25558599139172483</v>
      </c>
      <c r="N10" s="151">
        <v>0.5653601718929719</v>
      </c>
      <c r="O10" s="153">
        <v>53.38931878306878</v>
      </c>
      <c r="P10" s="154">
        <v>27.0621987951807</v>
      </c>
      <c r="Q10" s="155">
        <v>7.36546532846715</v>
      </c>
      <c r="R10" s="19"/>
      <c r="S10" s="156">
        <v>2901.98</v>
      </c>
      <c r="T10" s="19"/>
      <c r="U10" s="157">
        <v>6427.17209293</v>
      </c>
      <c r="V10" s="153">
        <v>7444.76</v>
      </c>
      <c r="W10" s="156">
        <v>8035.6648</v>
      </c>
      <c r="X10" s="19"/>
      <c r="Y10" s="128"/>
    </row>
    <row r="11">
      <c r="A11" s="376" t="s">
        <v>1806</v>
      </c>
      <c r="B11" s="19"/>
      <c r="C11" s="150">
        <v>44055.09</v>
      </c>
      <c r="D11" s="19"/>
      <c r="E11" s="150">
        <v>14685.03</v>
      </c>
      <c r="F11" s="19"/>
      <c r="G11" s="151">
        <v>0.0129106470015331</v>
      </c>
      <c r="H11" s="152">
        <v>0.04202157864849517</v>
      </c>
      <c r="I11" s="19"/>
      <c r="J11" s="151">
        <v>0.3189536101276833</v>
      </c>
      <c r="K11" s="151">
        <v>0.32975182663342645</v>
      </c>
      <c r="L11" s="151">
        <v>0.01079821650574315</v>
      </c>
      <c r="M11" s="151">
        <v>0.30786521148861573</v>
      </c>
      <c r="N11" s="151">
        <v>0.6376170381220422</v>
      </c>
      <c r="O11" s="153">
        <v>47.47315732758621</v>
      </c>
      <c r="P11" s="154">
        <v>28.6887837837838</v>
      </c>
      <c r="Q11" s="155">
        <v>5.80933333333333</v>
      </c>
      <c r="R11" s="19"/>
      <c r="S11" s="156">
        <v>1821.13</v>
      </c>
      <c r="T11" s="19"/>
      <c r="U11" s="157">
        <v>4043.87378028</v>
      </c>
      <c r="V11" s="153">
        <v>3449.02</v>
      </c>
      <c r="W11" s="156">
        <v>7067.4331</v>
      </c>
      <c r="X11" s="19"/>
      <c r="Y11" s="128"/>
    </row>
    <row r="12">
      <c r="A12" s="170" t="s">
        <v>43</v>
      </c>
      <c r="B12" s="19"/>
      <c r="C12" s="171">
        <v>549589.12</v>
      </c>
      <c r="D12" s="19"/>
      <c r="E12" s="171">
        <v>183196.37333333332</v>
      </c>
      <c r="F12" s="19"/>
      <c r="G12" s="172">
        <v>0.03649867738189132</v>
      </c>
      <c r="H12" s="173">
        <v>0.07023661270236613</v>
      </c>
      <c r="I12" s="19"/>
      <c r="J12" s="172">
        <v>0.30674843053661616</v>
      </c>
      <c r="K12" s="172">
        <v>0.30826524931934607</v>
      </c>
      <c r="L12" s="172">
        <v>0.0015168187827299055</v>
      </c>
      <c r="M12" s="172">
        <v>0.2552539891983306</v>
      </c>
      <c r="N12" s="172">
        <v>0.5635192385176766</v>
      </c>
      <c r="O12" s="174">
        <v>55.1408768937494</v>
      </c>
      <c r="P12" s="175">
        <v>29.5282417582418</v>
      </c>
      <c r="Q12" s="176">
        <v>6.41226885730922</v>
      </c>
      <c r="R12" s="19"/>
      <c r="S12" s="177">
        <v>27047.75</v>
      </c>
      <c r="T12" s="19"/>
      <c r="U12" s="178">
        <v>57919.82004898</v>
      </c>
      <c r="V12" s="174">
        <v>54011.71</v>
      </c>
      <c r="W12" s="177">
        <v>50861.7328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1807</v>
      </c>
      <c r="B15" s="19"/>
      <c r="C15" s="156">
        <v>2945.97</v>
      </c>
      <c r="D15" s="19"/>
      <c r="E15" s="156">
        <v>253.26</v>
      </c>
      <c r="F15" s="19"/>
      <c r="G15" s="153">
        <v>101.25</v>
      </c>
      <c r="H15" s="185">
        <v>714.0</v>
      </c>
      <c r="I15" s="19"/>
      <c r="J15" s="157">
        <v>-14.98</v>
      </c>
      <c r="K15" s="157">
        <v>13.49</v>
      </c>
      <c r="L15" s="157">
        <v>39.95</v>
      </c>
      <c r="M15" s="157">
        <v>31.65</v>
      </c>
      <c r="N15" s="157">
        <v>-8.0</v>
      </c>
      <c r="O15" s="157">
        <v>304.0</v>
      </c>
      <c r="P15" s="157">
        <v>204.0</v>
      </c>
      <c r="Q15" s="186">
        <v>280.0</v>
      </c>
      <c r="R15" s="19"/>
      <c r="S15" s="186">
        <v>24.0</v>
      </c>
      <c r="T15" s="19"/>
      <c r="U15" s="157">
        <v>34.0</v>
      </c>
      <c r="V15" s="153">
        <v>16.88</v>
      </c>
      <c r="W15" s="156">
        <v>28.07347990288643</v>
      </c>
      <c r="X15" s="19"/>
      <c r="Y15" s="128"/>
    </row>
    <row r="16">
      <c r="A16" s="376" t="s">
        <v>1808</v>
      </c>
      <c r="B16" s="19"/>
      <c r="C16" s="156">
        <v>1387.2</v>
      </c>
      <c r="D16" s="19"/>
      <c r="E16" s="156">
        <v>84.21</v>
      </c>
      <c r="F16" s="19"/>
      <c r="G16" s="153">
        <v>63.991198682785</v>
      </c>
      <c r="H16" s="185">
        <v>467.0</v>
      </c>
      <c r="I16" s="19"/>
      <c r="J16" s="157">
        <v>100.49</v>
      </c>
      <c r="K16" s="157">
        <v>15.75</v>
      </c>
      <c r="L16" s="157">
        <v>0.98</v>
      </c>
      <c r="M16" s="157">
        <v>22.15</v>
      </c>
      <c r="N16" s="157">
        <v>11.0</v>
      </c>
      <c r="O16" s="157">
        <v>516.0</v>
      </c>
      <c r="P16" s="157">
        <v>209.5</v>
      </c>
      <c r="Q16" s="186">
        <v>308.0</v>
      </c>
      <c r="R16" s="19"/>
      <c r="S16" s="186">
        <v>19.0</v>
      </c>
      <c r="T16" s="19"/>
      <c r="U16" s="157">
        <v>7.0</v>
      </c>
      <c r="V16" s="153">
        <v>61.26</v>
      </c>
      <c r="W16" s="156">
        <v>26.236030723488604</v>
      </c>
      <c r="X16" s="19"/>
      <c r="Y16" s="128"/>
    </row>
    <row r="17">
      <c r="A17" s="376" t="s">
        <v>1809</v>
      </c>
      <c r="B17" s="19"/>
      <c r="C17" s="156">
        <v>1126.6</v>
      </c>
      <c r="D17" s="19"/>
      <c r="E17" s="156">
        <v>36.25</v>
      </c>
      <c r="F17" s="19"/>
      <c r="G17" s="153">
        <v>88.3872676420212</v>
      </c>
      <c r="H17" s="185">
        <v>384.0</v>
      </c>
      <c r="I17" s="19"/>
      <c r="J17" s="157">
        <v>77.24</v>
      </c>
      <c r="K17" s="157">
        <v>-10.84</v>
      </c>
      <c r="L17" s="157">
        <v>9.97</v>
      </c>
      <c r="M17" s="157">
        <v>4.37</v>
      </c>
      <c r="N17" s="157">
        <v>3.0</v>
      </c>
      <c r="O17" s="157">
        <v>259.0</v>
      </c>
      <c r="P17" s="157">
        <v>289.5</v>
      </c>
      <c r="Q17" s="186">
        <v>259.0</v>
      </c>
      <c r="R17" s="19"/>
      <c r="S17" s="186">
        <v>13.0</v>
      </c>
      <c r="T17" s="19"/>
      <c r="U17" s="157">
        <v>12.0</v>
      </c>
      <c r="V17" s="153">
        <v>15.5</v>
      </c>
      <c r="W17" s="156">
        <v>24.835933263816475</v>
      </c>
      <c r="X17" s="19"/>
      <c r="Y17" s="128"/>
    </row>
    <row r="18">
      <c r="A18" s="376" t="s">
        <v>1810</v>
      </c>
      <c r="B18" s="19"/>
      <c r="C18" s="156">
        <v>1527.7</v>
      </c>
      <c r="D18" s="19"/>
      <c r="E18" s="156">
        <v>431.39</v>
      </c>
      <c r="F18" s="19"/>
      <c r="G18" s="153">
        <v>1090.49245848041</v>
      </c>
      <c r="H18" s="185">
        <v>967.0</v>
      </c>
      <c r="I18" s="19"/>
      <c r="J18" s="157">
        <v>38.36</v>
      </c>
      <c r="K18" s="157">
        <v>0.15</v>
      </c>
      <c r="L18" s="157">
        <v>2.85</v>
      </c>
      <c r="M18" s="157">
        <v>-4.41</v>
      </c>
      <c r="N18" s="157">
        <v>-1.0</v>
      </c>
      <c r="O18" s="157">
        <v>100.0</v>
      </c>
      <c r="P18" s="157">
        <v>189.0</v>
      </c>
      <c r="Q18" s="186">
        <v>81.0</v>
      </c>
      <c r="R18" s="19"/>
      <c r="S18" s="186">
        <v>3.0</v>
      </c>
      <c r="T18" s="19"/>
      <c r="U18" s="157">
        <v>7.0</v>
      </c>
      <c r="V18" s="153">
        <v>-39.95</v>
      </c>
      <c r="W18" s="156">
        <v>29.704181240063594</v>
      </c>
      <c r="X18" s="19"/>
      <c r="Y18" s="128"/>
    </row>
    <row r="19">
      <c r="A19" s="376" t="s">
        <v>1811</v>
      </c>
      <c r="B19" s="19"/>
      <c r="C19" s="156">
        <v>697.2</v>
      </c>
      <c r="D19" s="19"/>
      <c r="E19" s="156">
        <v>31.43</v>
      </c>
      <c r="F19" s="19"/>
      <c r="G19" s="153">
        <v>9.3599997907877</v>
      </c>
      <c r="H19" s="185">
        <v>335.0</v>
      </c>
      <c r="I19" s="19"/>
      <c r="J19" s="157">
        <v>11.0</v>
      </c>
      <c r="K19" s="157">
        <v>19.51</v>
      </c>
      <c r="L19" s="157">
        <v>-5.44</v>
      </c>
      <c r="M19" s="157">
        <v>-5.1</v>
      </c>
      <c r="N19" s="157">
        <v>0.0</v>
      </c>
      <c r="O19" s="157">
        <v>248.0</v>
      </c>
      <c r="P19" s="157">
        <v>130.0</v>
      </c>
      <c r="Q19" s="186">
        <v>238.0</v>
      </c>
      <c r="R19" s="19"/>
      <c r="S19" s="186">
        <v>19.0</v>
      </c>
      <c r="T19" s="19"/>
      <c r="U19" s="157">
        <v>15.0</v>
      </c>
      <c r="V19" s="153">
        <v>15.67</v>
      </c>
      <c r="W19" s="156">
        <v>26.96841719426858</v>
      </c>
      <c r="X19" s="19"/>
      <c r="Y19" s="128"/>
    </row>
    <row r="20">
      <c r="A20" s="376" t="s">
        <v>1812</v>
      </c>
      <c r="B20" s="19"/>
      <c r="C20" s="156">
        <v>2389.71</v>
      </c>
      <c r="D20" s="19"/>
      <c r="E20" s="156">
        <v>83.97</v>
      </c>
      <c r="F20" s="19"/>
      <c r="G20" s="153">
        <v>0.0</v>
      </c>
      <c r="H20" s="185">
        <v>1025.0</v>
      </c>
      <c r="I20" s="19"/>
      <c r="J20" s="157">
        <v>84.65</v>
      </c>
      <c r="K20" s="157">
        <v>-8.99</v>
      </c>
      <c r="L20" s="157">
        <v>-9.44</v>
      </c>
      <c r="M20" s="157">
        <v>12.7</v>
      </c>
      <c r="N20" s="157">
        <v>9.0</v>
      </c>
      <c r="O20" s="157">
        <v>291.0</v>
      </c>
      <c r="P20" s="157">
        <v>299.0</v>
      </c>
      <c r="Q20" s="186">
        <v>301.0</v>
      </c>
      <c r="R20" s="19"/>
      <c r="S20" s="186">
        <v>15.0</v>
      </c>
      <c r="T20" s="19"/>
      <c r="U20" s="157">
        <v>24.0</v>
      </c>
      <c r="V20" s="153">
        <v>-5.9</v>
      </c>
      <c r="W20" s="156">
        <v>25.196588829283687</v>
      </c>
      <c r="X20" s="19"/>
      <c r="Y20" s="128"/>
    </row>
    <row r="21">
      <c r="A21" s="376" t="s">
        <v>1813</v>
      </c>
      <c r="B21" s="19"/>
      <c r="C21" s="156">
        <v>614.21</v>
      </c>
      <c r="D21" s="19"/>
      <c r="E21" s="156">
        <v>170.86</v>
      </c>
      <c r="F21" s="19"/>
      <c r="G21" s="153">
        <v>11.4749996960163</v>
      </c>
      <c r="H21" s="185">
        <v>235.0</v>
      </c>
      <c r="I21" s="19"/>
      <c r="J21" s="157">
        <v>101.96</v>
      </c>
      <c r="K21" s="157">
        <v>26.98</v>
      </c>
      <c r="L21" s="157">
        <v>1.27</v>
      </c>
      <c r="M21" s="157">
        <v>7.95</v>
      </c>
      <c r="N21" s="157">
        <v>0.0</v>
      </c>
      <c r="O21" s="157">
        <v>177.0</v>
      </c>
      <c r="P21" s="157">
        <v>136.0</v>
      </c>
      <c r="Q21" s="186">
        <v>181.5</v>
      </c>
      <c r="R21" s="19"/>
      <c r="S21" s="186">
        <v>27.0</v>
      </c>
      <c r="T21" s="19"/>
      <c r="U21" s="157">
        <v>24.0</v>
      </c>
      <c r="V21" s="153">
        <v>8.53</v>
      </c>
      <c r="W21" s="156">
        <v>25.272508591065293</v>
      </c>
      <c r="X21" s="19"/>
      <c r="Y21" s="128"/>
    </row>
    <row r="22">
      <c r="A22" s="170" t="s">
        <v>43</v>
      </c>
      <c r="B22" s="19"/>
      <c r="C22" s="177">
        <v>10688.59</v>
      </c>
      <c r="D22" s="19"/>
      <c r="E22" s="177">
        <v>1091.37</v>
      </c>
      <c r="F22" s="19"/>
      <c r="G22" s="174">
        <v>1364.9559242920202</v>
      </c>
      <c r="H22" s="170">
        <v>4127.0</v>
      </c>
      <c r="I22" s="19"/>
      <c r="J22" s="178">
        <v>398.72</v>
      </c>
      <c r="K22" s="178">
        <v>56.05</v>
      </c>
      <c r="L22" s="178">
        <v>40.14</v>
      </c>
      <c r="M22" s="178">
        <v>69.31</v>
      </c>
      <c r="N22" s="178">
        <v>14.0</v>
      </c>
      <c r="O22" s="178">
        <v>1895.0</v>
      </c>
      <c r="P22" s="178">
        <v>1457.0</v>
      </c>
      <c r="Q22" s="193">
        <v>1648.5</v>
      </c>
      <c r="R22" s="19"/>
      <c r="S22" s="193">
        <v>120.0</v>
      </c>
      <c r="T22" s="19"/>
      <c r="U22" s="178">
        <v>123.0</v>
      </c>
      <c r="V22" s="174">
        <v>71.99</v>
      </c>
      <c r="W22" s="177">
        <v>26.5567149782108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86760.91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1619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83767.49714285714</v>
      </c>
      <c r="E2" s="3"/>
      <c r="F2" s="136">
        <v>0.03573477732106391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1814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1815</v>
      </c>
      <c r="B5" s="19"/>
      <c r="C5" s="150">
        <v>116955.75</v>
      </c>
      <c r="D5" s="19"/>
      <c r="E5" s="150">
        <v>34112.09375</v>
      </c>
      <c r="F5" s="19"/>
      <c r="G5" s="151">
        <v>-0.019549695740025026</v>
      </c>
      <c r="H5" s="152">
        <v>0.0023277467411545625</v>
      </c>
      <c r="I5" s="19"/>
      <c r="J5" s="151">
        <v>0.30512001333837796</v>
      </c>
      <c r="K5" s="151">
        <v>0.30555574993106366</v>
      </c>
      <c r="L5" s="151">
        <v>4.357365926856952E-4</v>
      </c>
      <c r="M5" s="151">
        <v>0.22957839695782378</v>
      </c>
      <c r="N5" s="151">
        <v>0.5351341468888875</v>
      </c>
      <c r="O5" s="153">
        <v>58.624436090225565</v>
      </c>
      <c r="P5" s="154">
        <v>31.6614791987673</v>
      </c>
      <c r="Q5" s="155">
        <v>5.82046693529272</v>
      </c>
      <c r="R5" s="19"/>
      <c r="S5" s="156">
        <v>8264.37</v>
      </c>
      <c r="T5" s="19"/>
      <c r="U5" s="157">
        <v>18843.98685691</v>
      </c>
      <c r="V5" s="153">
        <v>12362.45</v>
      </c>
      <c r="W5" s="156">
        <v>8746.7382</v>
      </c>
      <c r="X5" s="19"/>
      <c r="Y5" s="128"/>
    </row>
    <row r="6">
      <c r="A6" s="376" t="s">
        <v>1816</v>
      </c>
      <c r="B6" s="19"/>
      <c r="C6" s="150">
        <v>117851.27</v>
      </c>
      <c r="D6" s="19"/>
      <c r="E6" s="150">
        <v>34373.287083333336</v>
      </c>
      <c r="F6" s="19"/>
      <c r="G6" s="151">
        <v>0.005952597395391873</v>
      </c>
      <c r="H6" s="152">
        <v>0.02570806100217865</v>
      </c>
      <c r="I6" s="19"/>
      <c r="J6" s="151">
        <v>0.3181337799753876</v>
      </c>
      <c r="K6" s="151">
        <v>0.32019691005451195</v>
      </c>
      <c r="L6" s="151">
        <v>0.0020631300791243063</v>
      </c>
      <c r="M6" s="151">
        <v>0.22179311686670836</v>
      </c>
      <c r="N6" s="151">
        <v>0.5419900269212203</v>
      </c>
      <c r="O6" s="153">
        <v>60.779406910778754</v>
      </c>
      <c r="P6" s="154">
        <v>30.4662349263064</v>
      </c>
      <c r="Q6" s="155">
        <v>6.81571356091904</v>
      </c>
      <c r="R6" s="19"/>
      <c r="S6" s="156">
        <v>4996.26</v>
      </c>
      <c r="T6" s="19"/>
      <c r="U6" s="157">
        <v>9489.18974825</v>
      </c>
      <c r="V6" s="153">
        <v>10475.73</v>
      </c>
      <c r="W6" s="156">
        <v>8042.2838</v>
      </c>
      <c r="X6" s="19"/>
      <c r="Y6" s="128"/>
    </row>
    <row r="7">
      <c r="A7" s="376" t="s">
        <v>1817</v>
      </c>
      <c r="B7" s="19"/>
      <c r="C7" s="150">
        <v>82574.65</v>
      </c>
      <c r="D7" s="19"/>
      <c r="E7" s="150">
        <v>24084.272916666665</v>
      </c>
      <c r="F7" s="19"/>
      <c r="G7" s="151">
        <v>-0.0073663764626006045</v>
      </c>
      <c r="H7" s="152">
        <v>0.025985663082437275</v>
      </c>
      <c r="I7" s="19"/>
      <c r="J7" s="151">
        <v>0.3144534067053266</v>
      </c>
      <c r="K7" s="151">
        <v>0.3139174153326717</v>
      </c>
      <c r="L7" s="151">
        <v>-5.359913726549249E-4</v>
      </c>
      <c r="M7" s="151">
        <v>0.27659100341327514</v>
      </c>
      <c r="N7" s="151">
        <v>0.5905084187459468</v>
      </c>
      <c r="O7" s="153">
        <v>50.90915536374846</v>
      </c>
      <c r="P7" s="154">
        <v>26.2496744791667</v>
      </c>
      <c r="Q7" s="155">
        <v>6.78716362207818</v>
      </c>
      <c r="R7" s="19"/>
      <c r="S7" s="156">
        <v>3120.1</v>
      </c>
      <c r="T7" s="19"/>
      <c r="U7" s="157">
        <v>7385.32427788</v>
      </c>
      <c r="V7" s="153">
        <v>8365.97</v>
      </c>
      <c r="W7" s="156">
        <v>6899.0561</v>
      </c>
      <c r="X7" s="19"/>
      <c r="Y7" s="128"/>
    </row>
    <row r="8">
      <c r="A8" s="376" t="s">
        <v>1818</v>
      </c>
      <c r="B8" s="19"/>
      <c r="C8" s="150">
        <v>62400.11</v>
      </c>
      <c r="D8" s="19"/>
      <c r="E8" s="150">
        <v>18200.03208333333</v>
      </c>
      <c r="F8" s="19"/>
      <c r="G8" s="151">
        <v>0.09072947998864525</v>
      </c>
      <c r="H8" s="152">
        <v>0.12430520464881253</v>
      </c>
      <c r="I8" s="19"/>
      <c r="J8" s="151">
        <v>0.27408236940607955</v>
      </c>
      <c r="K8" s="151">
        <v>0.2758172910272113</v>
      </c>
      <c r="L8" s="151">
        <v>0.0017349216211317575</v>
      </c>
      <c r="M8" s="151">
        <v>0.32349850985839607</v>
      </c>
      <c r="N8" s="151">
        <v>0.5993158008856074</v>
      </c>
      <c r="O8" s="153">
        <v>53.15171209540034</v>
      </c>
      <c r="P8" s="154">
        <v>31.9055693069307</v>
      </c>
      <c r="Q8" s="155">
        <v>4.50080258025803</v>
      </c>
      <c r="R8" s="19"/>
      <c r="S8" s="156">
        <v>2615.39</v>
      </c>
      <c r="T8" s="19"/>
      <c r="U8" s="157">
        <v>6294.33176981</v>
      </c>
      <c r="V8" s="153">
        <v>5922.11</v>
      </c>
      <c r="W8" s="156">
        <v>6105.8471</v>
      </c>
      <c r="X8" s="19"/>
      <c r="Y8" s="128"/>
    </row>
    <row r="9">
      <c r="A9" s="376" t="s">
        <v>1819</v>
      </c>
      <c r="B9" s="19"/>
      <c r="C9" s="150">
        <v>88783.23</v>
      </c>
      <c r="D9" s="19"/>
      <c r="E9" s="150">
        <v>25895.10875</v>
      </c>
      <c r="F9" s="19"/>
      <c r="G9" s="151">
        <v>0.19106284606710008</v>
      </c>
      <c r="H9" s="152">
        <v>0.21890372452565005</v>
      </c>
      <c r="I9" s="19"/>
      <c r="J9" s="151">
        <v>0.29439095649031916</v>
      </c>
      <c r="K9" s="151">
        <v>0.30377656230799444</v>
      </c>
      <c r="L9" s="151">
        <v>0.009385605817675252</v>
      </c>
      <c r="M9" s="151">
        <v>0.2573524459517862</v>
      </c>
      <c r="N9" s="151">
        <v>0.5611290082597806</v>
      </c>
      <c r="O9" s="153">
        <v>53.742875302663435</v>
      </c>
      <c r="P9" s="154">
        <v>29.2568740955137</v>
      </c>
      <c r="Q9" s="155">
        <v>6.24854349951124</v>
      </c>
      <c r="R9" s="19"/>
      <c r="S9" s="156">
        <v>5673.72</v>
      </c>
      <c r="T9" s="19"/>
      <c r="U9" s="157">
        <v>10341.14669326</v>
      </c>
      <c r="V9" s="153">
        <v>10423.84</v>
      </c>
      <c r="W9" s="156">
        <v>7728.3301</v>
      </c>
      <c r="X9" s="19"/>
      <c r="Y9" s="128"/>
    </row>
    <row r="10">
      <c r="A10" s="376" t="s">
        <v>1820</v>
      </c>
      <c r="B10" s="19"/>
      <c r="C10" s="150">
        <v>90455.57</v>
      </c>
      <c r="D10" s="19"/>
      <c r="E10" s="150">
        <v>26382.874583333334</v>
      </c>
      <c r="F10" s="19"/>
      <c r="G10" s="151">
        <v>0.03603484115511516</v>
      </c>
      <c r="H10" s="152">
        <v>0.10185457756844274</v>
      </c>
      <c r="I10" s="19"/>
      <c r="J10" s="151">
        <v>0.3156953187072946</v>
      </c>
      <c r="K10" s="151">
        <v>0.31000862522893835</v>
      </c>
      <c r="L10" s="151">
        <v>-0.00568669347835628</v>
      </c>
      <c r="M10" s="151">
        <v>0.25624535117074604</v>
      </c>
      <c r="N10" s="151">
        <v>0.5662539763996844</v>
      </c>
      <c r="O10" s="153">
        <v>52.897994152046785</v>
      </c>
      <c r="P10" s="154">
        <v>27.1312211572595</v>
      </c>
      <c r="Q10" s="155">
        <v>7.28102716851701</v>
      </c>
      <c r="R10" s="19"/>
      <c r="S10" s="156">
        <v>3269.34</v>
      </c>
      <c r="T10" s="19"/>
      <c r="U10" s="157">
        <v>7218.15479172</v>
      </c>
      <c r="V10" s="153">
        <v>8424.91</v>
      </c>
      <c r="W10" s="156">
        <v>7772.1697</v>
      </c>
      <c r="X10" s="19"/>
      <c r="Y10" s="128"/>
    </row>
    <row r="11">
      <c r="A11" s="376" t="s">
        <v>1821</v>
      </c>
      <c r="B11" s="19"/>
      <c r="C11" s="150">
        <v>48305.79</v>
      </c>
      <c r="D11" s="19"/>
      <c r="E11" s="150">
        <v>14089.18875</v>
      </c>
      <c r="F11" s="19"/>
      <c r="G11" s="151">
        <v>0.013055525146560868</v>
      </c>
      <c r="H11" s="152">
        <v>0.046343975283213185</v>
      </c>
      <c r="I11" s="19"/>
      <c r="J11" s="151">
        <v>0.3194124348240656</v>
      </c>
      <c r="K11" s="151">
        <v>0.3288468442395829</v>
      </c>
      <c r="L11" s="151">
        <v>0.009434409415517271</v>
      </c>
      <c r="M11" s="151">
        <v>0.317595509772224</v>
      </c>
      <c r="N11" s="151">
        <v>0.6464423540118068</v>
      </c>
      <c r="O11" s="153">
        <v>46.314276126558006</v>
      </c>
      <c r="P11" s="154">
        <v>28.4492414924149</v>
      </c>
      <c r="Q11" s="155">
        <v>5.77210934919062</v>
      </c>
      <c r="R11" s="19"/>
      <c r="S11" s="156">
        <v>1988.0</v>
      </c>
      <c r="T11" s="19"/>
      <c r="U11" s="157">
        <v>4451.17844086</v>
      </c>
      <c r="V11" s="153">
        <v>3769.23</v>
      </c>
      <c r="W11" s="156">
        <v>7192.3525</v>
      </c>
      <c r="X11" s="19"/>
      <c r="Y11" s="128"/>
    </row>
    <row r="12">
      <c r="A12" s="170" t="s">
        <v>43</v>
      </c>
      <c r="B12" s="19"/>
      <c r="C12" s="171">
        <v>607326.37</v>
      </c>
      <c r="D12" s="19"/>
      <c r="E12" s="171">
        <v>177136.85791666666</v>
      </c>
      <c r="F12" s="19"/>
      <c r="G12" s="172">
        <v>0.03573477732106391</v>
      </c>
      <c r="H12" s="173">
        <v>0.06786320207161353</v>
      </c>
      <c r="I12" s="19"/>
      <c r="J12" s="172">
        <v>0.3068687928041063</v>
      </c>
      <c r="K12" s="172">
        <v>0.30873390579104937</v>
      </c>
      <c r="L12" s="172">
        <v>0.001865112986943083</v>
      </c>
      <c r="M12" s="172">
        <v>0.2591423202980631</v>
      </c>
      <c r="N12" s="172">
        <v>0.5678762260891125</v>
      </c>
      <c r="O12" s="174">
        <v>54.5421077682982</v>
      </c>
      <c r="P12" s="175">
        <v>29.4253140786585</v>
      </c>
      <c r="Q12" s="176">
        <v>6.31640486803934</v>
      </c>
      <c r="R12" s="19"/>
      <c r="S12" s="177">
        <v>29927.18</v>
      </c>
      <c r="T12" s="19"/>
      <c r="U12" s="178">
        <v>64023.31257869</v>
      </c>
      <c r="V12" s="174">
        <v>59744.24</v>
      </c>
      <c r="W12" s="177">
        <v>52486.7775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1822</v>
      </c>
      <c r="B15" s="19"/>
      <c r="C15" s="156">
        <v>3157.63</v>
      </c>
      <c r="D15" s="19"/>
      <c r="E15" s="156">
        <v>288.84</v>
      </c>
      <c r="F15" s="19"/>
      <c r="G15" s="153">
        <v>101.25</v>
      </c>
      <c r="H15" s="185">
        <v>790.0</v>
      </c>
      <c r="I15" s="19"/>
      <c r="J15" s="157">
        <v>26.65</v>
      </c>
      <c r="K15" s="157">
        <v>29.92</v>
      </c>
      <c r="L15" s="157">
        <v>36.33</v>
      </c>
      <c r="M15" s="157">
        <v>41.09</v>
      </c>
      <c r="N15" s="157">
        <v>-12.0</v>
      </c>
      <c r="O15" s="157">
        <v>353.0</v>
      </c>
      <c r="P15" s="157">
        <v>346.0</v>
      </c>
      <c r="Q15" s="186">
        <v>317.0</v>
      </c>
      <c r="R15" s="19"/>
      <c r="S15" s="186">
        <v>28.0</v>
      </c>
      <c r="T15" s="19"/>
      <c r="U15" s="157">
        <v>35.0</v>
      </c>
      <c r="V15" s="153">
        <v>-8.9</v>
      </c>
      <c r="W15" s="156">
        <v>27.921523552502453</v>
      </c>
      <c r="X15" s="19"/>
      <c r="Y15" s="128"/>
    </row>
    <row r="16">
      <c r="A16" s="376" t="s">
        <v>1823</v>
      </c>
      <c r="B16" s="19"/>
      <c r="C16" s="156">
        <v>1588.55</v>
      </c>
      <c r="D16" s="19"/>
      <c r="E16" s="156">
        <v>84.21</v>
      </c>
      <c r="F16" s="19"/>
      <c r="G16" s="153">
        <v>63.991198682785</v>
      </c>
      <c r="H16" s="185">
        <v>520.0</v>
      </c>
      <c r="I16" s="19"/>
      <c r="J16" s="157">
        <v>116.73</v>
      </c>
      <c r="K16" s="157">
        <v>21.88</v>
      </c>
      <c r="L16" s="157">
        <v>0.98</v>
      </c>
      <c r="M16" s="157">
        <v>23.62</v>
      </c>
      <c r="N16" s="157">
        <v>11.0</v>
      </c>
      <c r="O16" s="157">
        <v>417.0</v>
      </c>
      <c r="P16" s="157">
        <v>291.5</v>
      </c>
      <c r="Q16" s="186">
        <v>250.5</v>
      </c>
      <c r="R16" s="19"/>
      <c r="S16" s="186">
        <v>17.0</v>
      </c>
      <c r="T16" s="19"/>
      <c r="U16" s="157">
        <v>11.0</v>
      </c>
      <c r="V16" s="153">
        <v>17.25</v>
      </c>
      <c r="W16" s="156">
        <v>26.1093974302171</v>
      </c>
      <c r="X16" s="19"/>
      <c r="Y16" s="128"/>
    </row>
    <row r="17">
      <c r="A17" s="376" t="s">
        <v>1824</v>
      </c>
      <c r="B17" s="19"/>
      <c r="C17" s="156">
        <v>1321.16</v>
      </c>
      <c r="D17" s="19"/>
      <c r="E17" s="156">
        <v>36.25</v>
      </c>
      <c r="F17" s="19"/>
      <c r="G17" s="153">
        <v>88.3872676420212</v>
      </c>
      <c r="H17" s="185">
        <v>432.0</v>
      </c>
      <c r="I17" s="19"/>
      <c r="J17" s="157">
        <v>81.14</v>
      </c>
      <c r="K17" s="157">
        <v>-10.02</v>
      </c>
      <c r="L17" s="157">
        <v>11.19</v>
      </c>
      <c r="M17" s="157">
        <v>4.11</v>
      </c>
      <c r="N17" s="157">
        <v>2.0</v>
      </c>
      <c r="O17" s="157">
        <v>309.0</v>
      </c>
      <c r="P17" s="157">
        <v>307.0</v>
      </c>
      <c r="Q17" s="186">
        <v>268.5</v>
      </c>
      <c r="R17" s="19"/>
      <c r="S17" s="186">
        <v>10.0</v>
      </c>
      <c r="T17" s="19"/>
      <c r="U17" s="157">
        <v>5.0</v>
      </c>
      <c r="V17" s="153">
        <v>-42.97</v>
      </c>
      <c r="W17" s="156">
        <v>24.620404858299594</v>
      </c>
      <c r="X17" s="19"/>
      <c r="Y17" s="128"/>
    </row>
    <row r="18">
      <c r="A18" s="376" t="s">
        <v>1825</v>
      </c>
      <c r="B18" s="19"/>
      <c r="C18" s="156">
        <v>1769.53</v>
      </c>
      <c r="D18" s="19"/>
      <c r="E18" s="156">
        <v>431.39</v>
      </c>
      <c r="F18" s="19"/>
      <c r="G18" s="153">
        <v>1090.49245848041</v>
      </c>
      <c r="H18" s="185">
        <v>1064.0</v>
      </c>
      <c r="I18" s="19"/>
      <c r="J18" s="157">
        <v>37.99</v>
      </c>
      <c r="K18" s="157">
        <v>-0.82</v>
      </c>
      <c r="L18" s="157">
        <v>5.04</v>
      </c>
      <c r="M18" s="157">
        <v>-4.59</v>
      </c>
      <c r="N18" s="157">
        <v>-5.0</v>
      </c>
      <c r="O18" s="157">
        <v>209.0</v>
      </c>
      <c r="P18" s="157">
        <v>304.0</v>
      </c>
      <c r="Q18" s="186">
        <v>154.0</v>
      </c>
      <c r="R18" s="19"/>
      <c r="S18" s="186">
        <v>2.0</v>
      </c>
      <c r="T18" s="19"/>
      <c r="U18" s="157">
        <v>4.0</v>
      </c>
      <c r="V18" s="153">
        <v>-35.47</v>
      </c>
      <c r="W18" s="156">
        <v>29.50706244087039</v>
      </c>
      <c r="X18" s="19"/>
      <c r="Y18" s="128"/>
    </row>
    <row r="19">
      <c r="A19" s="376" t="s">
        <v>1826</v>
      </c>
      <c r="B19" s="19"/>
      <c r="C19" s="156">
        <v>793.37</v>
      </c>
      <c r="D19" s="19"/>
      <c r="E19" s="156">
        <v>31.43</v>
      </c>
      <c r="F19" s="19"/>
      <c r="G19" s="153">
        <v>9.3599997907877</v>
      </c>
      <c r="H19" s="185">
        <v>365.0</v>
      </c>
      <c r="I19" s="19"/>
      <c r="J19" s="157">
        <v>76.56</v>
      </c>
      <c r="K19" s="157">
        <v>22.2</v>
      </c>
      <c r="L19" s="157">
        <v>-4.72</v>
      </c>
      <c r="M19" s="157">
        <v>-2.44</v>
      </c>
      <c r="N19" s="157">
        <v>0.0</v>
      </c>
      <c r="O19" s="157">
        <v>333.0</v>
      </c>
      <c r="P19" s="157">
        <v>239.0</v>
      </c>
      <c r="Q19" s="186">
        <v>376.0</v>
      </c>
      <c r="R19" s="19"/>
      <c r="S19" s="186">
        <v>15.0</v>
      </c>
      <c r="T19" s="19"/>
      <c r="U19" s="157">
        <v>16.0</v>
      </c>
      <c r="V19" s="153">
        <v>17.28</v>
      </c>
      <c r="W19" s="156">
        <v>26.891678809957497</v>
      </c>
      <c r="X19" s="19"/>
      <c r="Y19" s="128"/>
    </row>
    <row r="20">
      <c r="A20" s="376" t="s">
        <v>1827</v>
      </c>
      <c r="B20" s="19"/>
      <c r="C20" s="156">
        <v>2694.89</v>
      </c>
      <c r="D20" s="19"/>
      <c r="E20" s="156">
        <v>83.97</v>
      </c>
      <c r="F20" s="19"/>
      <c r="G20" s="153">
        <v>0.0</v>
      </c>
      <c r="H20" s="185">
        <v>1139.0</v>
      </c>
      <c r="I20" s="19"/>
      <c r="J20" s="157">
        <v>88.52</v>
      </c>
      <c r="K20" s="157">
        <v>-8.99</v>
      </c>
      <c r="L20" s="157">
        <v>-9.44</v>
      </c>
      <c r="M20" s="157">
        <v>12.7</v>
      </c>
      <c r="N20" s="157">
        <v>9.0</v>
      </c>
      <c r="O20" s="157">
        <v>258.0</v>
      </c>
      <c r="P20" s="157">
        <v>326.5</v>
      </c>
      <c r="Q20" s="186">
        <v>321.0</v>
      </c>
      <c r="R20" s="19"/>
      <c r="S20" s="186">
        <v>19.0</v>
      </c>
      <c r="T20" s="19"/>
      <c r="U20" s="157">
        <v>19.0</v>
      </c>
      <c r="V20" s="153">
        <v>-8.84</v>
      </c>
      <c r="W20" s="156">
        <v>25.164883394211856</v>
      </c>
      <c r="X20" s="19"/>
      <c r="Y20" s="128"/>
    </row>
    <row r="21">
      <c r="A21" s="376" t="s">
        <v>1828</v>
      </c>
      <c r="B21" s="19"/>
      <c r="C21" s="156">
        <v>705.57</v>
      </c>
      <c r="D21" s="19"/>
      <c r="E21" s="156">
        <v>170.86</v>
      </c>
      <c r="F21" s="19"/>
      <c r="G21" s="153">
        <v>11.4749996960163</v>
      </c>
      <c r="H21" s="185">
        <v>258.0</v>
      </c>
      <c r="I21" s="19"/>
      <c r="J21" s="157">
        <v>108.35</v>
      </c>
      <c r="K21" s="157">
        <v>28.04</v>
      </c>
      <c r="L21" s="157">
        <v>2.77</v>
      </c>
      <c r="M21" s="157">
        <v>8.47</v>
      </c>
      <c r="N21" s="157">
        <v>-2.0</v>
      </c>
      <c r="O21" s="157">
        <v>180.0</v>
      </c>
      <c r="P21" s="157">
        <v>152.0</v>
      </c>
      <c r="Q21" s="186">
        <v>187.0</v>
      </c>
      <c r="R21" s="19"/>
      <c r="S21" s="186">
        <v>33.0</v>
      </c>
      <c r="T21" s="19"/>
      <c r="U21" s="157">
        <v>29.0</v>
      </c>
      <c r="V21" s="153">
        <v>-9.48</v>
      </c>
      <c r="W21" s="156">
        <v>25.058856107660457</v>
      </c>
      <c r="X21" s="19"/>
      <c r="Y21" s="128"/>
    </row>
    <row r="22">
      <c r="A22" s="170" t="s">
        <v>43</v>
      </c>
      <c r="B22" s="19"/>
      <c r="C22" s="177">
        <v>12030.7</v>
      </c>
      <c r="D22" s="19"/>
      <c r="E22" s="177">
        <v>1126.95</v>
      </c>
      <c r="F22" s="19"/>
      <c r="G22" s="174">
        <v>1364.9559242920202</v>
      </c>
      <c r="H22" s="170">
        <v>4568.0</v>
      </c>
      <c r="I22" s="19"/>
      <c r="J22" s="178">
        <v>535.94</v>
      </c>
      <c r="K22" s="178">
        <v>82.21</v>
      </c>
      <c r="L22" s="178">
        <v>42.15</v>
      </c>
      <c r="M22" s="178">
        <v>82.96</v>
      </c>
      <c r="N22" s="178">
        <v>3.0</v>
      </c>
      <c r="O22" s="178">
        <v>2059.0</v>
      </c>
      <c r="P22" s="178">
        <v>1966.0</v>
      </c>
      <c r="Q22" s="193">
        <v>1874.0</v>
      </c>
      <c r="R22" s="19"/>
      <c r="S22" s="193">
        <v>124.0</v>
      </c>
      <c r="T22" s="19"/>
      <c r="U22" s="178">
        <v>119.0</v>
      </c>
      <c r="V22" s="174">
        <v>-71.13</v>
      </c>
      <c r="W22" s="177">
        <v>26.4165955947137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89889.53285714285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1619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87220.11285714286</v>
      </c>
      <c r="E2" s="3"/>
      <c r="F2" s="136">
        <v>0.03060555544536181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1829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1830</v>
      </c>
      <c r="B5" s="19"/>
      <c r="C5" s="150">
        <v>120470.83</v>
      </c>
      <c r="D5" s="19"/>
      <c r="E5" s="150">
        <v>33731.8324</v>
      </c>
      <c r="F5" s="19"/>
      <c r="G5" s="151">
        <v>-0.02591964130932575</v>
      </c>
      <c r="H5" s="152">
        <v>-0.001794526693584567</v>
      </c>
      <c r="I5" s="19"/>
      <c r="J5" s="151">
        <v>0.30461855371960167</v>
      </c>
      <c r="K5" s="151">
        <v>0.3058861352578047</v>
      </c>
      <c r="L5" s="151">
        <v>0.0012675815382030655</v>
      </c>
      <c r="M5" s="151">
        <v>0.23084914912597515</v>
      </c>
      <c r="N5" s="151">
        <v>0.5367352843837798</v>
      </c>
      <c r="O5" s="153">
        <v>58.39594280174503</v>
      </c>
      <c r="P5" s="154">
        <v>31.5893532338308</v>
      </c>
      <c r="Q5" s="155">
        <v>5.76534051822976</v>
      </c>
      <c r="R5" s="19"/>
      <c r="S5" s="156">
        <v>8541.53</v>
      </c>
      <c r="T5" s="19"/>
      <c r="U5" s="157">
        <v>19509.33007429</v>
      </c>
      <c r="V5" s="153">
        <v>12769.44</v>
      </c>
      <c r="W5" s="156">
        <v>11572.2633</v>
      </c>
      <c r="X5" s="19"/>
      <c r="Y5" s="128"/>
    </row>
    <row r="6">
      <c r="A6" s="376" t="s">
        <v>1831</v>
      </c>
      <c r="B6" s="19"/>
      <c r="C6" s="150">
        <v>122531.52</v>
      </c>
      <c r="D6" s="19"/>
      <c r="E6" s="150">
        <v>34308.8256</v>
      </c>
      <c r="F6" s="19"/>
      <c r="G6" s="151">
        <v>5.96855602346037E-4</v>
      </c>
      <c r="H6" s="152">
        <v>0.019206680584551147</v>
      </c>
      <c r="I6" s="19"/>
      <c r="J6" s="151">
        <v>0.317108610094774</v>
      </c>
      <c r="K6" s="151">
        <v>0.3194568050735027</v>
      </c>
      <c r="L6" s="151">
        <v>0.0023481949787287387</v>
      </c>
      <c r="M6" s="151">
        <v>0.22326642565113042</v>
      </c>
      <c r="N6" s="151">
        <v>0.5427232307246331</v>
      </c>
      <c r="O6" s="153">
        <v>60.83988083416087</v>
      </c>
      <c r="P6" s="154">
        <v>30.3769875376021</v>
      </c>
      <c r="Q6" s="155">
        <v>6.72116002795248</v>
      </c>
      <c r="R6" s="19"/>
      <c r="S6" s="156">
        <v>5218.07</v>
      </c>
      <c r="T6" s="19"/>
      <c r="U6" s="157">
        <v>9869.41888998</v>
      </c>
      <c r="V6" s="153">
        <v>10909.2</v>
      </c>
      <c r="W6" s="156">
        <v>11069.2828</v>
      </c>
      <c r="X6" s="19"/>
      <c r="Y6" s="128"/>
    </row>
    <row r="7">
      <c r="A7" s="376" t="s">
        <v>1832</v>
      </c>
      <c r="B7" s="19"/>
      <c r="C7" s="150">
        <v>85398.16</v>
      </c>
      <c r="D7" s="19"/>
      <c r="E7" s="150">
        <v>23911.4848</v>
      </c>
      <c r="F7" s="19"/>
      <c r="G7" s="151">
        <v>-0.011897290642673997</v>
      </c>
      <c r="H7" s="152">
        <v>0.020928899082568807</v>
      </c>
      <c r="I7" s="19"/>
      <c r="J7" s="151">
        <v>0.314325156420232</v>
      </c>
      <c r="K7" s="151">
        <v>0.31316993246692904</v>
      </c>
      <c r="L7" s="151">
        <v>-0.0011552239533029751</v>
      </c>
      <c r="M7" s="151">
        <v>0.27849861050870417</v>
      </c>
      <c r="N7" s="151">
        <v>0.5916685429756332</v>
      </c>
      <c r="O7" s="153">
        <v>50.412136953955134</v>
      </c>
      <c r="P7" s="154">
        <v>26.2489768443726</v>
      </c>
      <c r="Q7" s="155">
        <v>6.89511894607146</v>
      </c>
      <c r="R7" s="19"/>
      <c r="S7" s="156">
        <v>3227.52</v>
      </c>
      <c r="T7" s="19"/>
      <c r="U7" s="157">
        <v>7644.11121032</v>
      </c>
      <c r="V7" s="153">
        <v>8669.88</v>
      </c>
      <c r="W7" s="156">
        <v>8967.7703</v>
      </c>
      <c r="X7" s="19"/>
      <c r="Y7" s="128"/>
    </row>
    <row r="8">
      <c r="A8" s="376" t="s">
        <v>1833</v>
      </c>
      <c r="B8" s="19"/>
      <c r="C8" s="150">
        <v>65180.38</v>
      </c>
      <c r="D8" s="19"/>
      <c r="E8" s="150">
        <v>18250.5064</v>
      </c>
      <c r="F8" s="19"/>
      <c r="G8" s="151">
        <v>0.08999660527737226</v>
      </c>
      <c r="H8" s="152">
        <v>0.1259727626459144</v>
      </c>
      <c r="I8" s="19"/>
      <c r="J8" s="151">
        <v>0.2740517928861415</v>
      </c>
      <c r="K8" s="151">
        <v>0.27571245825814455</v>
      </c>
      <c r="L8" s="151">
        <v>0.0016606653720030475</v>
      </c>
      <c r="M8" s="151">
        <v>0.3239455277799853</v>
      </c>
      <c r="N8" s="151">
        <v>0.5996579860381299</v>
      </c>
      <c r="O8" s="153">
        <v>52.99217886178862</v>
      </c>
      <c r="P8" s="154">
        <v>31.7487801644126</v>
      </c>
      <c r="Q8" s="155">
        <v>4.4774025974026</v>
      </c>
      <c r="R8" s="19"/>
      <c r="S8" s="156">
        <v>2749.46</v>
      </c>
      <c r="T8" s="19"/>
      <c r="U8" s="157">
        <v>6556.03958955</v>
      </c>
      <c r="V8" s="153">
        <v>6134.22</v>
      </c>
      <c r="W8" s="156">
        <v>6618.8439</v>
      </c>
      <c r="X8" s="19"/>
      <c r="Y8" s="128"/>
    </row>
    <row r="9">
      <c r="A9" s="376" t="s">
        <v>1834</v>
      </c>
      <c r="B9" s="19"/>
      <c r="C9" s="150">
        <v>91871.42</v>
      </c>
      <c r="D9" s="19"/>
      <c r="E9" s="150">
        <v>25723.9976</v>
      </c>
      <c r="F9" s="19"/>
      <c r="G9" s="151">
        <v>0.1785618714252104</v>
      </c>
      <c r="H9" s="152">
        <v>0.2019391507856904</v>
      </c>
      <c r="I9" s="19"/>
      <c r="J9" s="151">
        <v>0.2942891271300694</v>
      </c>
      <c r="K9" s="151">
        <v>0.3033219405991548</v>
      </c>
      <c r="L9" s="151">
        <v>0.00903281346908538</v>
      </c>
      <c r="M9" s="151">
        <v>0.25793115856922644</v>
      </c>
      <c r="N9" s="151">
        <v>0.5612530991683812</v>
      </c>
      <c r="O9" s="153">
        <v>53.72597660818713</v>
      </c>
      <c r="P9" s="154">
        <v>29.1994545737884</v>
      </c>
      <c r="Q9" s="155">
        <v>6.1439621040724</v>
      </c>
      <c r="R9" s="19"/>
      <c r="S9" s="156">
        <v>5858.63</v>
      </c>
      <c r="T9" s="19"/>
      <c r="U9" s="157">
        <v>10697.68330918</v>
      </c>
      <c r="V9" s="153">
        <v>10786.18</v>
      </c>
      <c r="W9" s="156">
        <v>9945.2069</v>
      </c>
      <c r="X9" s="19"/>
      <c r="Y9" s="128"/>
    </row>
    <row r="10">
      <c r="A10" s="376" t="s">
        <v>1835</v>
      </c>
      <c r="B10" s="19"/>
      <c r="C10" s="150">
        <v>93654.91</v>
      </c>
      <c r="D10" s="19"/>
      <c r="E10" s="150">
        <v>26223.3748</v>
      </c>
      <c r="F10" s="19"/>
      <c r="G10" s="151">
        <v>0.03183947556877651</v>
      </c>
      <c r="H10" s="152">
        <v>0.09303636876233437</v>
      </c>
      <c r="I10" s="19"/>
      <c r="J10" s="151">
        <v>0.31647577259964266</v>
      </c>
      <c r="K10" s="151">
        <v>0.31122510394810055</v>
      </c>
      <c r="L10" s="151">
        <v>-0.0052506686515421345</v>
      </c>
      <c r="M10" s="151">
        <v>0.2584127505968454</v>
      </c>
      <c r="N10" s="151">
        <v>0.5696378545449459</v>
      </c>
      <c r="O10" s="153">
        <v>52.556066217732884</v>
      </c>
      <c r="P10" s="154">
        <v>27.1905081826012</v>
      </c>
      <c r="Q10" s="155">
        <v>7.25932026143791</v>
      </c>
      <c r="R10" s="19"/>
      <c r="S10" s="156">
        <v>3363.23</v>
      </c>
      <c r="T10" s="19"/>
      <c r="U10" s="157">
        <v>7428.05679057</v>
      </c>
      <c r="V10" s="153">
        <v>8737.36</v>
      </c>
      <c r="W10" s="156">
        <v>9985.2183</v>
      </c>
      <c r="X10" s="19"/>
      <c r="Y10" s="128"/>
    </row>
    <row r="11">
      <c r="A11" s="376" t="s">
        <v>1836</v>
      </c>
      <c r="B11" s="19"/>
      <c r="C11" s="150">
        <v>50119.51</v>
      </c>
      <c r="D11" s="19"/>
      <c r="E11" s="150">
        <v>14033.4628</v>
      </c>
      <c r="F11" s="19"/>
      <c r="G11" s="151">
        <v>0.013259638797306466</v>
      </c>
      <c r="H11" s="152">
        <v>0.04764267990074442</v>
      </c>
      <c r="I11" s="19"/>
      <c r="J11" s="151">
        <v>0.3197150171659699</v>
      </c>
      <c r="K11" s="151">
        <v>0.3295840043128913</v>
      </c>
      <c r="L11" s="151">
        <v>0.009868987146921429</v>
      </c>
      <c r="M11" s="151">
        <v>0.31902267200936324</v>
      </c>
      <c r="N11" s="151">
        <v>0.6486066763222545</v>
      </c>
      <c r="O11" s="153">
        <v>46.06572610294118</v>
      </c>
      <c r="P11" s="154">
        <v>28.3709728867624</v>
      </c>
      <c r="Q11" s="155">
        <v>5.72825464949929</v>
      </c>
      <c r="R11" s="19"/>
      <c r="S11" s="156">
        <v>2052.37</v>
      </c>
      <c r="T11" s="19"/>
      <c r="U11" s="157">
        <v>4592.60101825</v>
      </c>
      <c r="V11" s="153">
        <v>3884.52</v>
      </c>
      <c r="W11" s="156">
        <v>8349.6601</v>
      </c>
      <c r="X11" s="19"/>
      <c r="Y11" s="128"/>
    </row>
    <row r="12">
      <c r="A12" s="170" t="s">
        <v>43</v>
      </c>
      <c r="B12" s="19"/>
      <c r="C12" s="171">
        <v>629226.73</v>
      </c>
      <c r="D12" s="19"/>
      <c r="E12" s="171">
        <v>176183.4844</v>
      </c>
      <c r="F12" s="19"/>
      <c r="G12" s="172">
        <v>0.03060555544536181</v>
      </c>
      <c r="H12" s="173">
        <v>0.06194045834225744</v>
      </c>
      <c r="I12" s="19"/>
      <c r="J12" s="172">
        <v>0.30666095510596</v>
      </c>
      <c r="K12" s="172">
        <v>0.30869958210453013</v>
      </c>
      <c r="L12" s="172">
        <v>0.0020386269985701337</v>
      </c>
      <c r="M12" s="172">
        <v>0.26056316663470414</v>
      </c>
      <c r="N12" s="172">
        <v>0.5692627487392342</v>
      </c>
      <c r="O12" s="174">
        <v>54.332676798204</v>
      </c>
      <c r="P12" s="175">
        <v>29.3752346967488</v>
      </c>
      <c r="Q12" s="176">
        <v>6.27865402468327</v>
      </c>
      <c r="R12" s="19"/>
      <c r="S12" s="177">
        <v>31010.81</v>
      </c>
      <c r="T12" s="19"/>
      <c r="U12" s="178">
        <v>66297.24088214</v>
      </c>
      <c r="V12" s="174">
        <v>61890.8</v>
      </c>
      <c r="W12" s="177">
        <v>66508.2456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1837</v>
      </c>
      <c r="B15" s="19"/>
      <c r="C15" s="156">
        <v>3284.75</v>
      </c>
      <c r="D15" s="19"/>
      <c r="E15" s="156">
        <v>288.84</v>
      </c>
      <c r="F15" s="19"/>
      <c r="G15" s="153">
        <v>101.25</v>
      </c>
      <c r="H15" s="185">
        <v>816.0</v>
      </c>
      <c r="I15" s="19"/>
      <c r="J15" s="157">
        <v>58.08</v>
      </c>
      <c r="K15" s="157">
        <v>29.92</v>
      </c>
      <c r="L15" s="157">
        <v>41.3</v>
      </c>
      <c r="M15" s="157">
        <v>45.11</v>
      </c>
      <c r="N15" s="157">
        <v>-12.0</v>
      </c>
      <c r="O15" s="157">
        <v>576.0</v>
      </c>
      <c r="P15" s="157">
        <v>587.0</v>
      </c>
      <c r="Q15" s="186">
        <v>448.5</v>
      </c>
      <c r="R15" s="19"/>
      <c r="S15" s="186">
        <v>27.0</v>
      </c>
      <c r="T15" s="19"/>
      <c r="U15" s="157">
        <v>34.0</v>
      </c>
      <c r="V15" s="153">
        <v>-17.98</v>
      </c>
      <c r="W15" s="156">
        <v>27.848960360788038</v>
      </c>
      <c r="X15" s="19"/>
      <c r="Y15" s="128"/>
    </row>
    <row r="16">
      <c r="A16" s="376" t="s">
        <v>1838</v>
      </c>
      <c r="B16" s="19"/>
      <c r="C16" s="156">
        <v>1638.69</v>
      </c>
      <c r="D16" s="19"/>
      <c r="E16" s="156">
        <v>84.21</v>
      </c>
      <c r="F16" s="19"/>
      <c r="G16" s="153">
        <v>63.991198682785</v>
      </c>
      <c r="H16" s="185">
        <v>545.0</v>
      </c>
      <c r="I16" s="19"/>
      <c r="J16" s="157">
        <v>144.59</v>
      </c>
      <c r="K16" s="157">
        <v>20.39</v>
      </c>
      <c r="L16" s="157">
        <v>0.98</v>
      </c>
      <c r="M16" s="157">
        <v>24.25</v>
      </c>
      <c r="N16" s="157">
        <v>11.0</v>
      </c>
      <c r="O16" s="157">
        <v>525.0</v>
      </c>
      <c r="P16" s="157">
        <v>522.0</v>
      </c>
      <c r="Q16" s="186">
        <v>492.0</v>
      </c>
      <c r="R16" s="19"/>
      <c r="S16" s="186">
        <v>16.0</v>
      </c>
      <c r="T16" s="19"/>
      <c r="U16" s="157">
        <v>17.0</v>
      </c>
      <c r="V16" s="153">
        <v>12.07</v>
      </c>
      <c r="W16" s="156">
        <v>26.15697758804696</v>
      </c>
      <c r="X16" s="19"/>
      <c r="Y16" s="128"/>
    </row>
    <row r="17">
      <c r="A17" s="376" t="s">
        <v>1839</v>
      </c>
      <c r="B17" s="19"/>
      <c r="C17" s="156">
        <v>1391.46</v>
      </c>
      <c r="D17" s="19"/>
      <c r="E17" s="156">
        <v>36.25</v>
      </c>
      <c r="F17" s="19"/>
      <c r="G17" s="153">
        <v>88.3872676420212</v>
      </c>
      <c r="H17" s="185">
        <v>452.0</v>
      </c>
      <c r="I17" s="19"/>
      <c r="J17" s="157">
        <v>71.54</v>
      </c>
      <c r="K17" s="157">
        <v>-8.1</v>
      </c>
      <c r="L17" s="157">
        <v>11.39</v>
      </c>
      <c r="M17" s="157">
        <v>4.32</v>
      </c>
      <c r="N17" s="157">
        <v>2.0</v>
      </c>
      <c r="O17" s="157">
        <v>356.0</v>
      </c>
      <c r="P17" s="157">
        <v>475.0</v>
      </c>
      <c r="Q17" s="186">
        <v>382.0</v>
      </c>
      <c r="R17" s="19"/>
      <c r="S17" s="186">
        <v>10.0</v>
      </c>
      <c r="T17" s="19"/>
      <c r="U17" s="157">
        <v>10.0</v>
      </c>
      <c r="V17" s="153">
        <v>16.79</v>
      </c>
      <c r="W17" s="156">
        <v>24.553830681477034</v>
      </c>
      <c r="X17" s="19"/>
      <c r="Y17" s="128"/>
    </row>
    <row r="18">
      <c r="A18" s="376" t="s">
        <v>1840</v>
      </c>
      <c r="B18" s="19"/>
      <c r="C18" s="156">
        <v>1882.88</v>
      </c>
      <c r="D18" s="19"/>
      <c r="E18" s="156">
        <v>431.39</v>
      </c>
      <c r="F18" s="19"/>
      <c r="G18" s="153">
        <v>1090.49245848041</v>
      </c>
      <c r="H18" s="185">
        <v>1119.0</v>
      </c>
      <c r="I18" s="19"/>
      <c r="J18" s="157">
        <v>37.99</v>
      </c>
      <c r="K18" s="157">
        <v>-0.82</v>
      </c>
      <c r="L18" s="157">
        <v>5.04</v>
      </c>
      <c r="M18" s="157">
        <v>-4.59</v>
      </c>
      <c r="N18" s="157">
        <v>-5.0</v>
      </c>
      <c r="O18" s="157">
        <v>285.0</v>
      </c>
      <c r="P18" s="157">
        <v>316.0</v>
      </c>
      <c r="Q18" s="186">
        <v>206.0</v>
      </c>
      <c r="R18" s="19"/>
      <c r="S18" s="186">
        <v>8.0</v>
      </c>
      <c r="T18" s="19"/>
      <c r="U18" s="157">
        <v>9.0</v>
      </c>
      <c r="V18" s="153">
        <v>-61.39</v>
      </c>
      <c r="W18" s="156">
        <v>29.59198910081744</v>
      </c>
      <c r="X18" s="19"/>
      <c r="Y18" s="128"/>
    </row>
    <row r="19">
      <c r="A19" s="376" t="s">
        <v>1841</v>
      </c>
      <c r="B19" s="19"/>
      <c r="C19" s="156">
        <v>789.85</v>
      </c>
      <c r="D19" s="19"/>
      <c r="E19" s="156">
        <v>51.79</v>
      </c>
      <c r="F19" s="19"/>
      <c r="G19" s="153">
        <v>9.3599997907877</v>
      </c>
      <c r="H19" s="185">
        <v>383.0</v>
      </c>
      <c r="I19" s="19"/>
      <c r="J19" s="157">
        <v>89.02</v>
      </c>
      <c r="K19" s="157">
        <v>22.94</v>
      </c>
      <c r="L19" s="157">
        <v>-4.72</v>
      </c>
      <c r="M19" s="157">
        <v>-5.75</v>
      </c>
      <c r="N19" s="157">
        <v>17.0</v>
      </c>
      <c r="O19" s="157">
        <v>412.0</v>
      </c>
      <c r="P19" s="157">
        <v>413.5</v>
      </c>
      <c r="Q19" s="186">
        <v>456.0</v>
      </c>
      <c r="R19" s="19"/>
      <c r="S19" s="186">
        <v>20.0</v>
      </c>
      <c r="T19" s="19"/>
      <c r="U19" s="157">
        <v>21.0</v>
      </c>
      <c r="V19" s="153">
        <v>17.49</v>
      </c>
      <c r="W19" s="156">
        <v>26.8399121522694</v>
      </c>
      <c r="X19" s="19"/>
      <c r="Y19" s="128"/>
    </row>
    <row r="20">
      <c r="A20" s="376" t="s">
        <v>1842</v>
      </c>
      <c r="B20" s="19"/>
      <c r="C20" s="156">
        <v>2691.21</v>
      </c>
      <c r="D20" s="19"/>
      <c r="E20" s="156">
        <v>83.97</v>
      </c>
      <c r="F20" s="19"/>
      <c r="G20" s="153">
        <v>0.0</v>
      </c>
      <c r="H20" s="185">
        <v>1180.0</v>
      </c>
      <c r="I20" s="19"/>
      <c r="J20" s="157">
        <v>100.24</v>
      </c>
      <c r="K20" s="157">
        <v>-8.99</v>
      </c>
      <c r="L20" s="157">
        <v>-9.44</v>
      </c>
      <c r="M20" s="157">
        <v>12.7</v>
      </c>
      <c r="N20" s="157">
        <v>9.0</v>
      </c>
      <c r="O20" s="157">
        <v>343.0</v>
      </c>
      <c r="P20" s="157">
        <v>479.5</v>
      </c>
      <c r="Q20" s="186">
        <v>435.0</v>
      </c>
      <c r="R20" s="19"/>
      <c r="S20" s="186">
        <v>18.0</v>
      </c>
      <c r="T20" s="19"/>
      <c r="U20" s="157">
        <v>24.0</v>
      </c>
      <c r="V20" s="153">
        <v>-22.88</v>
      </c>
      <c r="W20" s="156">
        <v>25.1580146460537</v>
      </c>
      <c r="X20" s="19"/>
      <c r="Y20" s="128"/>
    </row>
    <row r="21">
      <c r="A21" s="376" t="s">
        <v>1843</v>
      </c>
      <c r="B21" s="19"/>
      <c r="C21" s="156">
        <v>717.22</v>
      </c>
      <c r="D21" s="19"/>
      <c r="E21" s="156">
        <v>170.86</v>
      </c>
      <c r="F21" s="19"/>
      <c r="G21" s="153">
        <v>11.4749996960163</v>
      </c>
      <c r="H21" s="185">
        <v>271.0</v>
      </c>
      <c r="I21" s="19"/>
      <c r="J21" s="157">
        <v>120.48</v>
      </c>
      <c r="K21" s="157">
        <v>32.22</v>
      </c>
      <c r="L21" s="157">
        <v>2.33</v>
      </c>
      <c r="M21" s="157">
        <v>8.0</v>
      </c>
      <c r="N21" s="157">
        <v>-2.0</v>
      </c>
      <c r="O21" s="157">
        <v>276.0</v>
      </c>
      <c r="P21" s="157">
        <v>244.5</v>
      </c>
      <c r="Q21" s="186">
        <v>229.5</v>
      </c>
      <c r="R21" s="19"/>
      <c r="S21" s="186">
        <v>31.0</v>
      </c>
      <c r="T21" s="19"/>
      <c r="U21" s="157">
        <v>29.0</v>
      </c>
      <c r="V21" s="153">
        <v>-32.59</v>
      </c>
      <c r="W21" s="156">
        <v>25.004116475858638</v>
      </c>
      <c r="X21" s="19"/>
      <c r="Y21" s="128"/>
    </row>
    <row r="22">
      <c r="A22" s="170" t="s">
        <v>43</v>
      </c>
      <c r="B22" s="19"/>
      <c r="C22" s="177">
        <v>12396.06</v>
      </c>
      <c r="D22" s="19"/>
      <c r="E22" s="177">
        <v>1147.31</v>
      </c>
      <c r="F22" s="19"/>
      <c r="G22" s="174">
        <v>1364.9559242920202</v>
      </c>
      <c r="H22" s="170">
        <v>4766.0</v>
      </c>
      <c r="I22" s="19"/>
      <c r="J22" s="178">
        <v>621.94</v>
      </c>
      <c r="K22" s="178">
        <v>87.56</v>
      </c>
      <c r="L22" s="178">
        <v>46.88</v>
      </c>
      <c r="M22" s="178">
        <v>84.04</v>
      </c>
      <c r="N22" s="178">
        <v>20.0</v>
      </c>
      <c r="O22" s="178">
        <v>2773.0</v>
      </c>
      <c r="P22" s="178">
        <v>3037.5</v>
      </c>
      <c r="Q22" s="193">
        <v>2649.0</v>
      </c>
      <c r="R22" s="19"/>
      <c r="S22" s="193">
        <v>130.0</v>
      </c>
      <c r="T22" s="19"/>
      <c r="U22" s="178">
        <v>144.0</v>
      </c>
      <c r="V22" s="174">
        <v>-88.49</v>
      </c>
      <c r="W22" s="177">
        <v>26.3984644465211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101124.57428571429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1619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99458.35857142857</v>
      </c>
      <c r="E2" s="3"/>
      <c r="F2" s="136">
        <v>0.01675289777770743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1844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1845</v>
      </c>
      <c r="B5" s="19"/>
      <c r="C5" s="150">
        <v>135965.97</v>
      </c>
      <c r="D5" s="19"/>
      <c r="E5" s="150">
        <v>35250.43666666667</v>
      </c>
      <c r="F5" s="19"/>
      <c r="G5" s="151">
        <v>-0.03996130358153697</v>
      </c>
      <c r="H5" s="152">
        <v>-0.027090235821477293</v>
      </c>
      <c r="I5" s="19"/>
      <c r="J5" s="151">
        <v>0.3051423087703489</v>
      </c>
      <c r="K5" s="151">
        <v>0.30529696732204387</v>
      </c>
      <c r="L5" s="151">
        <v>1.546585516949572E-4</v>
      </c>
      <c r="M5" s="151">
        <v>0.22967383382768497</v>
      </c>
      <c r="N5" s="151">
        <v>0.5349708011497288</v>
      </c>
      <c r="O5" s="153">
        <v>58.88521870939801</v>
      </c>
      <c r="P5" s="154">
        <v>32.0967410615145</v>
      </c>
      <c r="Q5" s="155">
        <v>5.91872996384967</v>
      </c>
      <c r="R5" s="19"/>
      <c r="S5" s="156">
        <v>9523.48</v>
      </c>
      <c r="T5" s="19"/>
      <c r="U5" s="157">
        <v>21771.36264565</v>
      </c>
      <c r="V5" s="153">
        <v>14421.14</v>
      </c>
      <c r="W5" s="156">
        <v>11676.5521</v>
      </c>
      <c r="X5" s="19"/>
      <c r="Y5" s="128"/>
    </row>
    <row r="6">
      <c r="A6" s="376" t="s">
        <v>1846</v>
      </c>
      <c r="B6" s="19"/>
      <c r="C6" s="150">
        <v>137896.91</v>
      </c>
      <c r="D6" s="19"/>
      <c r="E6" s="150">
        <v>35751.05074074074</v>
      </c>
      <c r="F6" s="19"/>
      <c r="G6" s="151">
        <v>-0.00820075962448014</v>
      </c>
      <c r="H6" s="152">
        <v>0.008524833209785025</v>
      </c>
      <c r="I6" s="19"/>
      <c r="J6" s="151">
        <v>0.31634073598893553</v>
      </c>
      <c r="K6" s="151">
        <v>0.318585082870965</v>
      </c>
      <c r="L6" s="151">
        <v>0.0022443468820294815</v>
      </c>
      <c r="M6" s="151">
        <v>0.22062990026390003</v>
      </c>
      <c r="N6" s="151">
        <v>0.539214983134865</v>
      </c>
      <c r="O6" s="153">
        <v>61.976139325842695</v>
      </c>
      <c r="P6" s="154">
        <v>31.2295730134159</v>
      </c>
      <c r="Q6" s="155">
        <v>7.38614446529081</v>
      </c>
      <c r="R6" s="19"/>
      <c r="S6" s="156">
        <v>5748.2</v>
      </c>
      <c r="T6" s="19"/>
      <c r="U6" s="157">
        <v>10914.18839786</v>
      </c>
      <c r="V6" s="153">
        <v>12172.84</v>
      </c>
      <c r="W6" s="156">
        <v>10253.2219</v>
      </c>
      <c r="X6" s="19"/>
      <c r="Y6" s="128"/>
    </row>
    <row r="7">
      <c r="A7" s="376" t="s">
        <v>1847</v>
      </c>
      <c r="B7" s="19"/>
      <c r="C7" s="150">
        <v>96498.22</v>
      </c>
      <c r="D7" s="19"/>
      <c r="E7" s="150">
        <v>25018.057037037037</v>
      </c>
      <c r="F7" s="19"/>
      <c r="G7" s="151">
        <v>-0.013598888995424446</v>
      </c>
      <c r="H7" s="152">
        <v>0.017526035052070104</v>
      </c>
      <c r="I7" s="19"/>
      <c r="J7" s="151">
        <v>0.3131153092772074</v>
      </c>
      <c r="K7" s="151">
        <v>0.3129536762439763</v>
      </c>
      <c r="L7" s="151">
        <v>-1.616330332310793E-4</v>
      </c>
      <c r="M7" s="151">
        <v>0.27263938858146813</v>
      </c>
      <c r="N7" s="151">
        <v>0.5855930648254445</v>
      </c>
      <c r="O7" s="153">
        <v>51.24706319702602</v>
      </c>
      <c r="P7" s="154">
        <v>26.7351975780752</v>
      </c>
      <c r="Q7" s="155">
        <v>7.4818154987773</v>
      </c>
      <c r="R7" s="19"/>
      <c r="S7" s="156">
        <v>3628.09</v>
      </c>
      <c r="T7" s="19"/>
      <c r="U7" s="157">
        <v>8627.70057992</v>
      </c>
      <c r="V7" s="153">
        <v>9799.75</v>
      </c>
      <c r="W7" s="156">
        <v>7913.1841</v>
      </c>
      <c r="X7" s="19"/>
      <c r="Y7" s="128"/>
    </row>
    <row r="8">
      <c r="A8" s="376" t="s">
        <v>1848</v>
      </c>
      <c r="B8" s="19"/>
      <c r="C8" s="150">
        <v>75155.93</v>
      </c>
      <c r="D8" s="19"/>
      <c r="E8" s="150">
        <v>19484.870740740742</v>
      </c>
      <c r="F8" s="19"/>
      <c r="G8" s="151">
        <v>0.06624755023594629</v>
      </c>
      <c r="H8" s="152">
        <v>0.12260536398467432</v>
      </c>
      <c r="I8" s="19"/>
      <c r="J8" s="151">
        <v>0.27306507949539044</v>
      </c>
      <c r="K8" s="151">
        <v>0.2748543474879494</v>
      </c>
      <c r="L8" s="151">
        <v>0.0017892679925589372</v>
      </c>
      <c r="M8" s="151">
        <v>0.3079352168218795</v>
      </c>
      <c r="N8" s="151">
        <v>0.5827895643098289</v>
      </c>
      <c r="O8" s="153">
        <v>54.93854532163743</v>
      </c>
      <c r="P8" s="154">
        <v>33.9198510882016</v>
      </c>
      <c r="Q8" s="155">
        <v>5.83261172300291</v>
      </c>
      <c r="R8" s="19"/>
      <c r="S8" s="156">
        <v>3135.68</v>
      </c>
      <c r="T8" s="19"/>
      <c r="U8" s="157">
        <v>7455.29090614</v>
      </c>
      <c r="V8" s="153">
        <v>7118.0</v>
      </c>
      <c r="W8" s="156">
        <v>5638.4724</v>
      </c>
      <c r="X8" s="19"/>
      <c r="Y8" s="128"/>
    </row>
    <row r="9">
      <c r="A9" s="376" t="s">
        <v>1849</v>
      </c>
      <c r="B9" s="19"/>
      <c r="C9" s="150">
        <v>102251.72</v>
      </c>
      <c r="D9" s="19"/>
      <c r="E9" s="150">
        <v>26509.705185185187</v>
      </c>
      <c r="F9" s="19"/>
      <c r="G9" s="151">
        <v>0.16520148131367335</v>
      </c>
      <c r="H9" s="152">
        <v>0.18376449598572703</v>
      </c>
      <c r="I9" s="19"/>
      <c r="J9" s="151">
        <v>0.2941529981109364</v>
      </c>
      <c r="K9" s="151">
        <v>0.3026639894174885</v>
      </c>
      <c r="L9" s="151">
        <v>0.008510991306552106</v>
      </c>
      <c r="M9" s="151">
        <v>0.2557927084258338</v>
      </c>
      <c r="N9" s="151">
        <v>0.5584566978433223</v>
      </c>
      <c r="O9" s="153">
        <v>54.6216452991453</v>
      </c>
      <c r="P9" s="154">
        <v>29.5606841216216</v>
      </c>
      <c r="Q9" s="155">
        <v>6.08994208823029</v>
      </c>
      <c r="R9" s="19"/>
      <c r="S9" s="156">
        <v>6357.6</v>
      </c>
      <c r="T9" s="19"/>
      <c r="U9" s="157">
        <v>11732.10132629</v>
      </c>
      <c r="V9" s="153">
        <v>12032.41</v>
      </c>
      <c r="W9" s="156">
        <v>9198.001</v>
      </c>
      <c r="X9" s="19"/>
      <c r="Y9" s="128"/>
    </row>
    <row r="10">
      <c r="A10" s="376" t="s">
        <v>1850</v>
      </c>
      <c r="B10" s="19"/>
      <c r="C10" s="150">
        <v>103279.02</v>
      </c>
      <c r="D10" s="19"/>
      <c r="E10" s="150">
        <v>26776.042222222222</v>
      </c>
      <c r="F10" s="19"/>
      <c r="G10" s="151">
        <v>0.0031998181634508537</v>
      </c>
      <c r="H10" s="152">
        <v>0.0647571606475716</v>
      </c>
      <c r="I10" s="19"/>
      <c r="J10" s="151">
        <v>0.31557445064835044</v>
      </c>
      <c r="K10" s="151">
        <v>0.3109210476629232</v>
      </c>
      <c r="L10" s="151">
        <v>-0.004653402985427243</v>
      </c>
      <c r="M10" s="151">
        <v>0.25973980678747727</v>
      </c>
      <c r="N10" s="151">
        <v>0.5706608544504005</v>
      </c>
      <c r="O10" s="153">
        <v>52.69337755102041</v>
      </c>
      <c r="P10" s="154">
        <v>27.3708784313725</v>
      </c>
      <c r="Q10" s="155">
        <v>7.48355465971069</v>
      </c>
      <c r="R10" s="19"/>
      <c r="S10" s="156">
        <v>3697.79</v>
      </c>
      <c r="T10" s="19"/>
      <c r="U10" s="157">
        <v>8157.10191106</v>
      </c>
      <c r="V10" s="153">
        <v>9653.64</v>
      </c>
      <c r="W10" s="156">
        <v>7015.6259</v>
      </c>
      <c r="X10" s="19"/>
      <c r="Y10" s="128"/>
    </row>
    <row r="11">
      <c r="A11" s="376" t="s">
        <v>1851</v>
      </c>
      <c r="B11" s="19"/>
      <c r="C11" s="150">
        <v>56824.25</v>
      </c>
      <c r="D11" s="19"/>
      <c r="E11" s="150">
        <v>14732.212962962964</v>
      </c>
      <c r="F11" s="19"/>
      <c r="G11" s="151">
        <v>0.0052624614386313886</v>
      </c>
      <c r="H11" s="152">
        <v>0.041866550370693416</v>
      </c>
      <c r="I11" s="19"/>
      <c r="J11" s="151">
        <v>0.31847899444339345</v>
      </c>
      <c r="K11" s="151">
        <v>0.3307998240187948</v>
      </c>
      <c r="L11" s="151">
        <v>0.012320829575401347</v>
      </c>
      <c r="M11" s="151">
        <v>0.3124811889290224</v>
      </c>
      <c r="N11" s="151">
        <v>0.6432810129478171</v>
      </c>
      <c r="O11" s="153">
        <v>47.11795190713101</v>
      </c>
      <c r="P11" s="154">
        <v>30.1502268760908</v>
      </c>
      <c r="Q11" s="155">
        <v>6.52401486467536</v>
      </c>
      <c r="R11" s="19"/>
      <c r="S11" s="156">
        <v>2275.41</v>
      </c>
      <c r="T11" s="19"/>
      <c r="U11" s="157">
        <v>5145.66347365</v>
      </c>
      <c r="V11" s="153">
        <v>4473.91</v>
      </c>
      <c r="W11" s="156">
        <v>7629.0372</v>
      </c>
      <c r="X11" s="19"/>
      <c r="Y11" s="128"/>
    </row>
    <row r="12">
      <c r="A12" s="170" t="s">
        <v>43</v>
      </c>
      <c r="B12" s="19"/>
      <c r="C12" s="171">
        <v>707872.02</v>
      </c>
      <c r="D12" s="19"/>
      <c r="E12" s="171">
        <v>183522.37555555557</v>
      </c>
      <c r="F12" s="19"/>
      <c r="G12" s="172">
        <v>0.01675289777770743</v>
      </c>
      <c r="H12" s="173">
        <v>0.046745204651865276</v>
      </c>
      <c r="I12" s="19"/>
      <c r="J12" s="172">
        <v>0.3060102728739017</v>
      </c>
      <c r="K12" s="172">
        <v>0.30818464911213755</v>
      </c>
      <c r="L12" s="172">
        <v>0.0021743762382358325</v>
      </c>
      <c r="M12" s="172">
        <v>0.2568851452837478</v>
      </c>
      <c r="N12" s="172">
        <v>0.5650697943958853</v>
      </c>
      <c r="O12" s="174">
        <v>55.2033081182251</v>
      </c>
      <c r="P12" s="175">
        <v>30.127654710468</v>
      </c>
      <c r="Q12" s="176">
        <v>6.7418854429839</v>
      </c>
      <c r="R12" s="19"/>
      <c r="S12" s="177">
        <v>34366.25</v>
      </c>
      <c r="T12" s="19"/>
      <c r="U12" s="178">
        <v>73803.40924057</v>
      </c>
      <c r="V12" s="174">
        <v>69671.69</v>
      </c>
      <c r="W12" s="177">
        <v>59324.0946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1852</v>
      </c>
      <c r="B15" s="19"/>
      <c r="C15" s="156">
        <v>3566.95</v>
      </c>
      <c r="D15" s="19"/>
      <c r="E15" s="156">
        <v>288.84</v>
      </c>
      <c r="F15" s="19"/>
      <c r="G15" s="153">
        <v>101.25</v>
      </c>
      <c r="H15" s="185">
        <v>910.0</v>
      </c>
      <c r="I15" s="19"/>
      <c r="J15" s="157">
        <v>32.75</v>
      </c>
      <c r="K15" s="157">
        <v>27.19</v>
      </c>
      <c r="L15" s="157">
        <v>38.47</v>
      </c>
      <c r="M15" s="157">
        <v>35.83</v>
      </c>
      <c r="N15" s="157">
        <v>-155.0</v>
      </c>
      <c r="O15" s="157">
        <v>648.0</v>
      </c>
      <c r="P15" s="157">
        <v>468.0</v>
      </c>
      <c r="Q15" s="186">
        <v>403.0</v>
      </c>
      <c r="R15" s="19"/>
      <c r="S15" s="186">
        <v>11.0</v>
      </c>
      <c r="T15" s="19"/>
      <c r="U15" s="157">
        <v>10.0</v>
      </c>
      <c r="V15" s="153">
        <v>-25.42</v>
      </c>
      <c r="W15" s="156">
        <v>27.942906163948315</v>
      </c>
      <c r="X15" s="19"/>
      <c r="Y15" s="128"/>
    </row>
    <row r="16">
      <c r="A16" s="376" t="s">
        <v>1853</v>
      </c>
      <c r="B16" s="19"/>
      <c r="C16" s="156">
        <v>1822.63</v>
      </c>
      <c r="D16" s="19"/>
      <c r="E16" s="156">
        <v>84.21</v>
      </c>
      <c r="F16" s="19"/>
      <c r="G16" s="153">
        <v>138.241198682785</v>
      </c>
      <c r="H16" s="185">
        <v>609.0</v>
      </c>
      <c r="I16" s="19"/>
      <c r="J16" s="157">
        <v>137.63</v>
      </c>
      <c r="K16" s="157">
        <v>19.33</v>
      </c>
      <c r="L16" s="157">
        <v>0.98</v>
      </c>
      <c r="M16" s="157">
        <v>17.57</v>
      </c>
      <c r="N16" s="157">
        <v>11.0</v>
      </c>
      <c r="O16" s="157">
        <v>332.0</v>
      </c>
      <c r="P16" s="157">
        <v>319.0</v>
      </c>
      <c r="Q16" s="186">
        <v>418.0</v>
      </c>
      <c r="R16" s="19"/>
      <c r="S16" s="186">
        <v>19.0</v>
      </c>
      <c r="T16" s="19"/>
      <c r="U16" s="157">
        <v>8.0</v>
      </c>
      <c r="V16" s="153">
        <v>13.28</v>
      </c>
      <c r="W16" s="156">
        <v>26.38726803137555</v>
      </c>
      <c r="X16" s="19"/>
      <c r="Y16" s="128"/>
    </row>
    <row r="17">
      <c r="A17" s="376" t="s">
        <v>1854</v>
      </c>
      <c r="B17" s="19"/>
      <c r="C17" s="156">
        <v>1654.08</v>
      </c>
      <c r="D17" s="19"/>
      <c r="E17" s="156">
        <v>36.25</v>
      </c>
      <c r="F17" s="19"/>
      <c r="G17" s="153">
        <v>88.3872676420212</v>
      </c>
      <c r="H17" s="185">
        <v>511.0</v>
      </c>
      <c r="I17" s="19"/>
      <c r="J17" s="157">
        <v>77.66</v>
      </c>
      <c r="K17" s="157">
        <v>-9.21</v>
      </c>
      <c r="L17" s="157">
        <v>9.88</v>
      </c>
      <c r="M17" s="157">
        <v>4.66</v>
      </c>
      <c r="N17" s="157">
        <v>8.0</v>
      </c>
      <c r="O17" s="157">
        <v>325.0</v>
      </c>
      <c r="P17" s="157">
        <v>362.5</v>
      </c>
      <c r="Q17" s="186">
        <v>331.5</v>
      </c>
      <c r="R17" s="19"/>
      <c r="S17" s="186">
        <v>15.0</v>
      </c>
      <c r="T17" s="19"/>
      <c r="U17" s="157">
        <v>10.0</v>
      </c>
      <c r="V17" s="153">
        <v>4.24</v>
      </c>
      <c r="W17" s="156">
        <v>24.68391675560299</v>
      </c>
      <c r="X17" s="19"/>
      <c r="Y17" s="128"/>
    </row>
    <row r="18">
      <c r="A18" s="376" t="s">
        <v>1855</v>
      </c>
      <c r="B18" s="19"/>
      <c r="C18" s="156">
        <v>2174.53</v>
      </c>
      <c r="D18" s="19"/>
      <c r="E18" s="156">
        <v>431.39</v>
      </c>
      <c r="F18" s="19"/>
      <c r="G18" s="153">
        <v>1090.49245848041</v>
      </c>
      <c r="H18" s="185">
        <v>1320.0</v>
      </c>
      <c r="I18" s="19"/>
      <c r="J18" s="157">
        <v>40.7</v>
      </c>
      <c r="K18" s="157">
        <v>-0.82</v>
      </c>
      <c r="L18" s="157">
        <v>5.04</v>
      </c>
      <c r="M18" s="157">
        <v>-4.59</v>
      </c>
      <c r="N18" s="157">
        <v>-5.0</v>
      </c>
      <c r="O18" s="157">
        <v>213.0</v>
      </c>
      <c r="P18" s="157">
        <v>150.5</v>
      </c>
      <c r="Q18" s="186">
        <v>137.0</v>
      </c>
      <c r="R18" s="19"/>
      <c r="S18" s="186">
        <v>8.0</v>
      </c>
      <c r="T18" s="19"/>
      <c r="U18" s="157">
        <v>6.0</v>
      </c>
      <c r="V18" s="153">
        <v>-63.55</v>
      </c>
      <c r="W18" s="156">
        <v>29.8432565528197</v>
      </c>
      <c r="X18" s="19"/>
      <c r="Y18" s="128"/>
    </row>
    <row r="19">
      <c r="A19" s="376" t="s">
        <v>1856</v>
      </c>
      <c r="B19" s="19"/>
      <c r="C19" s="156">
        <v>768.96</v>
      </c>
      <c r="D19" s="19"/>
      <c r="E19" s="156">
        <v>51.79</v>
      </c>
      <c r="F19" s="19"/>
      <c r="G19" s="153">
        <v>73.8749990612268</v>
      </c>
      <c r="H19" s="185">
        <v>424.0</v>
      </c>
      <c r="I19" s="19"/>
      <c r="J19" s="157">
        <v>93.6</v>
      </c>
      <c r="K19" s="157">
        <v>22.94</v>
      </c>
      <c r="L19" s="157">
        <v>-4.72</v>
      </c>
      <c r="M19" s="157">
        <v>-5.41</v>
      </c>
      <c r="N19" s="157">
        <v>17.0</v>
      </c>
      <c r="O19" s="157">
        <v>337.0</v>
      </c>
      <c r="P19" s="157">
        <v>286.0</v>
      </c>
      <c r="Q19" s="186">
        <v>395.0</v>
      </c>
      <c r="R19" s="19"/>
      <c r="S19" s="186">
        <v>22.0</v>
      </c>
      <c r="T19" s="19"/>
      <c r="U19" s="157">
        <v>25.0</v>
      </c>
      <c r="V19" s="153">
        <v>17.73</v>
      </c>
      <c r="W19" s="156">
        <v>26.927366059646346</v>
      </c>
      <c r="X19" s="19"/>
      <c r="Y19" s="128"/>
    </row>
    <row r="20">
      <c r="A20" s="376" t="s">
        <v>1857</v>
      </c>
      <c r="B20" s="19"/>
      <c r="C20" s="156">
        <v>2886.82</v>
      </c>
      <c r="D20" s="19"/>
      <c r="E20" s="156">
        <v>83.97</v>
      </c>
      <c r="F20" s="19"/>
      <c r="G20" s="153">
        <v>0.0</v>
      </c>
      <c r="H20" s="185">
        <v>1310.0</v>
      </c>
      <c r="I20" s="19"/>
      <c r="J20" s="157">
        <v>110.15</v>
      </c>
      <c r="K20" s="157">
        <v>-8.98</v>
      </c>
      <c r="L20" s="157">
        <v>-9.44</v>
      </c>
      <c r="M20" s="157">
        <v>12.7</v>
      </c>
      <c r="N20" s="157">
        <v>9.0</v>
      </c>
      <c r="O20" s="157">
        <v>168.0</v>
      </c>
      <c r="P20" s="157">
        <v>245.0</v>
      </c>
      <c r="Q20" s="186">
        <v>281.5</v>
      </c>
      <c r="R20" s="19"/>
      <c r="S20" s="186">
        <v>18.0</v>
      </c>
      <c r="T20" s="19"/>
      <c r="U20" s="157">
        <v>21.0</v>
      </c>
      <c r="V20" s="153">
        <v>-47.83</v>
      </c>
      <c r="W20" s="156">
        <v>25.166221730580137</v>
      </c>
      <c r="X20" s="19"/>
      <c r="Y20" s="128"/>
    </row>
    <row r="21">
      <c r="A21" s="376" t="s">
        <v>1858</v>
      </c>
      <c r="B21" s="19"/>
      <c r="C21" s="156">
        <v>809.32</v>
      </c>
      <c r="D21" s="19"/>
      <c r="E21" s="156">
        <v>170.86</v>
      </c>
      <c r="F21" s="19"/>
      <c r="G21" s="153">
        <v>11.4749996960163</v>
      </c>
      <c r="H21" s="185">
        <v>309.0</v>
      </c>
      <c r="I21" s="19"/>
      <c r="J21" s="157">
        <v>142.68</v>
      </c>
      <c r="K21" s="157">
        <v>32.94</v>
      </c>
      <c r="L21" s="157">
        <v>1.72</v>
      </c>
      <c r="M21" s="157">
        <v>8.0</v>
      </c>
      <c r="N21" s="157">
        <v>-2.0</v>
      </c>
      <c r="O21" s="157">
        <v>205.0</v>
      </c>
      <c r="P21" s="157">
        <v>207.0</v>
      </c>
      <c r="Q21" s="186">
        <v>165.0</v>
      </c>
      <c r="R21" s="19"/>
      <c r="S21" s="186">
        <v>30.0</v>
      </c>
      <c r="T21" s="19"/>
      <c r="U21" s="157">
        <v>28.0</v>
      </c>
      <c r="V21" s="153">
        <v>-41.42</v>
      </c>
      <c r="W21" s="156">
        <v>24.99024572180781</v>
      </c>
      <c r="X21" s="19"/>
      <c r="Y21" s="128"/>
    </row>
    <row r="22">
      <c r="A22" s="170" t="s">
        <v>43</v>
      </c>
      <c r="B22" s="19"/>
      <c r="C22" s="177">
        <v>13683.29</v>
      </c>
      <c r="D22" s="19"/>
      <c r="E22" s="177">
        <v>1147.31</v>
      </c>
      <c r="F22" s="19"/>
      <c r="G22" s="174">
        <v>1503.7209235624593</v>
      </c>
      <c r="H22" s="170">
        <v>5393.0</v>
      </c>
      <c r="I22" s="19"/>
      <c r="J22" s="178">
        <v>635.17</v>
      </c>
      <c r="K22" s="178">
        <v>83.39</v>
      </c>
      <c r="L22" s="178">
        <v>41.93</v>
      </c>
      <c r="M22" s="178">
        <v>68.76</v>
      </c>
      <c r="N22" s="178">
        <v>-117.0</v>
      </c>
      <c r="O22" s="178">
        <v>2228.0</v>
      </c>
      <c r="P22" s="178">
        <v>2038.0</v>
      </c>
      <c r="Q22" s="193">
        <v>2131.0</v>
      </c>
      <c r="R22" s="19"/>
      <c r="S22" s="193">
        <v>123.0</v>
      </c>
      <c r="T22" s="19"/>
      <c r="U22" s="178">
        <v>108.0</v>
      </c>
      <c r="V22" s="174">
        <v>-142.97</v>
      </c>
      <c r="W22" s="177">
        <v>26.5222808349146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105537.00142857143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1619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103868.30285714286</v>
      </c>
      <c r="E2" s="3"/>
      <c r="F2" s="136">
        <v>0.016065522642876393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1859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1860</v>
      </c>
      <c r="B5" s="19"/>
      <c r="C5" s="150">
        <v>142345.74</v>
      </c>
      <c r="D5" s="19"/>
      <c r="E5" s="150">
        <v>35586.435</v>
      </c>
      <c r="F5" s="19"/>
      <c r="G5" s="151">
        <v>-0.03895290735066731</v>
      </c>
      <c r="H5" s="152">
        <v>-0.025545403691963453</v>
      </c>
      <c r="I5" s="19"/>
      <c r="J5" s="151">
        <v>0.30520049282823636</v>
      </c>
      <c r="K5" s="151">
        <v>0.305424011284075</v>
      </c>
      <c r="L5" s="151">
        <v>2.2351845583858007E-4</v>
      </c>
      <c r="M5" s="151">
        <v>0.22873745431370127</v>
      </c>
      <c r="N5" s="151">
        <v>0.5341614655977762</v>
      </c>
      <c r="O5" s="153">
        <v>59.13823847112588</v>
      </c>
      <c r="P5" s="154">
        <v>32.0739753007559</v>
      </c>
      <c r="Q5" s="155">
        <v>5.95230603869455</v>
      </c>
      <c r="R5" s="19"/>
      <c r="S5" s="156">
        <v>9986.78</v>
      </c>
      <c r="T5" s="19"/>
      <c r="U5" s="157">
        <v>22805.58406102</v>
      </c>
      <c r="V5" s="153">
        <v>15045.98</v>
      </c>
      <c r="W5" s="156">
        <v>9710.7435</v>
      </c>
      <c r="X5" s="19"/>
      <c r="Y5" s="128"/>
    </row>
    <row r="6">
      <c r="A6" s="376" t="s">
        <v>1861</v>
      </c>
      <c r="B6" s="19"/>
      <c r="C6" s="150">
        <v>142893.46</v>
      </c>
      <c r="D6" s="19"/>
      <c r="E6" s="150">
        <v>35723.365</v>
      </c>
      <c r="F6" s="19"/>
      <c r="G6" s="151">
        <v>-0.013380253196580243</v>
      </c>
      <c r="H6" s="152">
        <v>0.002844950213371266</v>
      </c>
      <c r="I6" s="19"/>
      <c r="J6" s="151">
        <v>0.3167329701443299</v>
      </c>
      <c r="K6" s="151">
        <v>0.31644310383414326</v>
      </c>
      <c r="L6" s="151">
        <v>-2.8986631018662433E-4</v>
      </c>
      <c r="M6" s="151">
        <v>0.22151098097841568</v>
      </c>
      <c r="N6" s="151">
        <v>0.5379540848125589</v>
      </c>
      <c r="O6" s="153">
        <v>61.85864069264069</v>
      </c>
      <c r="P6" s="154">
        <v>31.0514517133956</v>
      </c>
      <c r="Q6" s="155">
        <v>7.3257649827992</v>
      </c>
      <c r="R6" s="19"/>
      <c r="S6" s="156">
        <v>5958.53</v>
      </c>
      <c r="T6" s="19"/>
      <c r="U6" s="157">
        <v>11333.1792651</v>
      </c>
      <c r="V6" s="153">
        <v>12634.47</v>
      </c>
      <c r="W6" s="156">
        <v>8958.21</v>
      </c>
      <c r="X6" s="19"/>
      <c r="Y6" s="128"/>
    </row>
    <row r="7">
      <c r="A7" s="376" t="s">
        <v>1862</v>
      </c>
      <c r="B7" s="19"/>
      <c r="C7" s="150">
        <v>100624.38</v>
      </c>
      <c r="D7" s="19"/>
      <c r="E7" s="150">
        <v>25156.095</v>
      </c>
      <c r="F7" s="19"/>
      <c r="G7" s="151">
        <v>-0.017229765332067045</v>
      </c>
      <c r="H7" s="152">
        <v>0.011148812409112942</v>
      </c>
      <c r="I7" s="19"/>
      <c r="J7" s="151">
        <v>0.31304481081026286</v>
      </c>
      <c r="K7" s="151">
        <v>0.3109821903995831</v>
      </c>
      <c r="L7" s="151">
        <v>-0.0020626204106797973</v>
      </c>
      <c r="M7" s="151">
        <v>0.2718681864176455</v>
      </c>
      <c r="N7" s="151">
        <v>0.5828503768172286</v>
      </c>
      <c r="O7" s="153">
        <v>51.365176110260336</v>
      </c>
      <c r="P7" s="154">
        <v>26.843527879902</v>
      </c>
      <c r="Q7" s="155">
        <v>7.54668286755772</v>
      </c>
      <c r="R7" s="19"/>
      <c r="S7" s="156">
        <v>3768.72</v>
      </c>
      <c r="T7" s="19"/>
      <c r="U7" s="157">
        <v>8958.18151299</v>
      </c>
      <c r="V7" s="153">
        <v>10214.95</v>
      </c>
      <c r="W7" s="156">
        <v>6825.8552</v>
      </c>
      <c r="X7" s="19"/>
      <c r="Y7" s="128"/>
    </row>
    <row r="8">
      <c r="A8" s="376" t="s">
        <v>1863</v>
      </c>
      <c r="B8" s="19"/>
      <c r="C8" s="150">
        <v>79418.56</v>
      </c>
      <c r="D8" s="19"/>
      <c r="E8" s="150">
        <v>19854.64</v>
      </c>
      <c r="F8" s="19"/>
      <c r="G8" s="151">
        <v>0.07994645043775883</v>
      </c>
      <c r="H8" s="152">
        <v>0.1308601712189156</v>
      </c>
      <c r="I8" s="19"/>
      <c r="J8" s="151">
        <v>0.2731625957458811</v>
      </c>
      <c r="K8" s="151">
        <v>0.27338676374892723</v>
      </c>
      <c r="L8" s="151">
        <v>2.2416800304613934E-4</v>
      </c>
      <c r="M8" s="151">
        <v>0.3056055813653635</v>
      </c>
      <c r="N8" s="151">
        <v>0.5789923451142907</v>
      </c>
      <c r="O8" s="153">
        <v>55.537454545454544</v>
      </c>
      <c r="P8" s="154">
        <v>34.246527324189</v>
      </c>
      <c r="Q8" s="155">
        <v>5.85511199421965</v>
      </c>
      <c r="R8" s="19"/>
      <c r="S8" s="156">
        <v>3300.09</v>
      </c>
      <c r="T8" s="19"/>
      <c r="U8" s="157">
        <v>7823.61997588</v>
      </c>
      <c r="V8" s="153">
        <v>7487.82</v>
      </c>
      <c r="W8" s="156">
        <v>4565.2587</v>
      </c>
      <c r="X8" s="19"/>
      <c r="Y8" s="128"/>
    </row>
    <row r="9">
      <c r="A9" s="376" t="s">
        <v>1864</v>
      </c>
      <c r="B9" s="19"/>
      <c r="C9" s="150">
        <v>106627.91</v>
      </c>
      <c r="D9" s="19"/>
      <c r="E9" s="150">
        <v>26656.9775</v>
      </c>
      <c r="F9" s="19"/>
      <c r="G9" s="151">
        <v>0.17167257092944585</v>
      </c>
      <c r="H9" s="152">
        <v>0.18350456621004566</v>
      </c>
      <c r="I9" s="19"/>
      <c r="J9" s="151">
        <v>0.2941401552370294</v>
      </c>
      <c r="K9" s="151">
        <v>0.3028114271394797</v>
      </c>
      <c r="L9" s="151">
        <v>0.008671271902450307</v>
      </c>
      <c r="M9" s="151">
        <v>0.253060762421396</v>
      </c>
      <c r="N9" s="151">
        <v>0.5558721895608758</v>
      </c>
      <c r="O9" s="153">
        <v>55.104863049095606</v>
      </c>
      <c r="P9" s="154">
        <v>29.763711631664</v>
      </c>
      <c r="Q9" s="155">
        <v>6.24843469020762</v>
      </c>
      <c r="R9" s="19"/>
      <c r="S9" s="156">
        <v>6588.02</v>
      </c>
      <c r="T9" s="19"/>
      <c r="U9" s="157">
        <v>12186.89927906</v>
      </c>
      <c r="V9" s="153">
        <v>12625.33</v>
      </c>
      <c r="W9" s="156">
        <v>7857.7648</v>
      </c>
      <c r="X9" s="19"/>
      <c r="Y9" s="128"/>
    </row>
    <row r="10">
      <c r="A10" s="376" t="s">
        <v>1865</v>
      </c>
      <c r="B10" s="19"/>
      <c r="C10" s="150">
        <v>107531.13</v>
      </c>
      <c r="D10" s="19"/>
      <c r="E10" s="150">
        <v>26882.7825</v>
      </c>
      <c r="F10" s="19"/>
      <c r="G10" s="151">
        <v>-0.0026219275619700296</v>
      </c>
      <c r="H10" s="152">
        <v>0.05721747388414055</v>
      </c>
      <c r="I10" s="19"/>
      <c r="J10" s="151">
        <v>0.31499641080680546</v>
      </c>
      <c r="K10" s="151">
        <v>0.31001722291953965</v>
      </c>
      <c r="L10" s="151">
        <v>-0.004979187887265762</v>
      </c>
      <c r="M10" s="151">
        <v>0.2603523398294057</v>
      </c>
      <c r="N10" s="151">
        <v>0.5703695627489453</v>
      </c>
      <c r="O10" s="153">
        <v>52.58245965770171</v>
      </c>
      <c r="P10" s="154">
        <v>27.3925641025641</v>
      </c>
      <c r="Q10" s="155">
        <v>7.42008430166325</v>
      </c>
      <c r="R10" s="19"/>
      <c r="S10" s="156">
        <v>3839.24</v>
      </c>
      <c r="T10" s="19"/>
      <c r="U10" s="157">
        <v>8483.52532664</v>
      </c>
      <c r="V10" s="153">
        <v>10072.84</v>
      </c>
      <c r="W10" s="156">
        <v>8856.8327</v>
      </c>
      <c r="X10" s="19"/>
      <c r="Y10" s="128"/>
    </row>
    <row r="11">
      <c r="A11" s="376" t="s">
        <v>1866</v>
      </c>
      <c r="B11" s="19"/>
      <c r="C11" s="150">
        <v>59317.83</v>
      </c>
      <c r="D11" s="19"/>
      <c r="E11" s="150">
        <v>14829.4575</v>
      </c>
      <c r="F11" s="19"/>
      <c r="G11" s="151">
        <v>-0.0011307573059719815</v>
      </c>
      <c r="H11" s="152">
        <v>0.03959983326385994</v>
      </c>
      <c r="I11" s="19"/>
      <c r="J11" s="151">
        <v>0.32081770354714595</v>
      </c>
      <c r="K11" s="151">
        <v>0.3360241802506936</v>
      </c>
      <c r="L11" s="151">
        <v>0.015206476703547652</v>
      </c>
      <c r="M11" s="151">
        <v>0.3110633210958661</v>
      </c>
      <c r="N11" s="151">
        <v>0.6470875013465597</v>
      </c>
      <c r="O11" s="153">
        <v>47.37845846645367</v>
      </c>
      <c r="P11" s="154">
        <v>30.5283815221004</v>
      </c>
      <c r="Q11" s="155">
        <v>6.7714362488244</v>
      </c>
      <c r="R11" s="19"/>
      <c r="S11" s="156">
        <v>2384.06</v>
      </c>
      <c r="T11" s="19"/>
      <c r="U11" s="157">
        <v>5400.12248501</v>
      </c>
      <c r="V11" s="153">
        <v>4719.94</v>
      </c>
      <c r="W11" s="156">
        <v>6454.3884</v>
      </c>
      <c r="X11" s="19"/>
      <c r="Y11" s="128"/>
    </row>
    <row r="12">
      <c r="A12" s="170" t="s">
        <v>43</v>
      </c>
      <c r="B12" s="19"/>
      <c r="C12" s="171">
        <v>738759.01</v>
      </c>
      <c r="D12" s="19"/>
      <c r="E12" s="171">
        <v>184689.7525</v>
      </c>
      <c r="F12" s="19"/>
      <c r="G12" s="172">
        <v>0.016065522642876393</v>
      </c>
      <c r="H12" s="173">
        <v>0.04425418156858495</v>
      </c>
      <c r="I12" s="19"/>
      <c r="J12" s="172">
        <v>0.3061388855345399</v>
      </c>
      <c r="K12" s="172">
        <v>0.30761683326204037</v>
      </c>
      <c r="L12" s="172">
        <v>0.001477947727500474</v>
      </c>
      <c r="M12" s="172">
        <v>0.2562006225819161</v>
      </c>
      <c r="N12" s="172">
        <v>0.5638174558439565</v>
      </c>
      <c r="O12" s="174">
        <v>55.3875401109612</v>
      </c>
      <c r="P12" s="175">
        <v>30.2053468841819</v>
      </c>
      <c r="Q12" s="176">
        <v>6.77979347406133</v>
      </c>
      <c r="R12" s="19"/>
      <c r="S12" s="177">
        <v>35825.44</v>
      </c>
      <c r="T12" s="19"/>
      <c r="U12" s="178">
        <v>76991.1119057</v>
      </c>
      <c r="V12" s="174">
        <v>72801.33</v>
      </c>
      <c r="W12" s="177">
        <v>53229.0533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1867</v>
      </c>
      <c r="B15" s="19"/>
      <c r="C15" s="156">
        <v>3656.99</v>
      </c>
      <c r="D15" s="19"/>
      <c r="E15" s="156">
        <v>288.84</v>
      </c>
      <c r="F15" s="19"/>
      <c r="G15" s="153">
        <v>101.25</v>
      </c>
      <c r="H15" s="185">
        <v>957.0</v>
      </c>
      <c r="I15" s="19"/>
      <c r="J15" s="157">
        <v>37.64</v>
      </c>
      <c r="K15" s="157">
        <v>27.19</v>
      </c>
      <c r="L15" s="157">
        <v>38.47</v>
      </c>
      <c r="M15" s="157">
        <v>35.83</v>
      </c>
      <c r="N15" s="157">
        <v>-155.0</v>
      </c>
      <c r="O15" s="157">
        <v>549.0</v>
      </c>
      <c r="P15" s="157">
        <v>325.0</v>
      </c>
      <c r="Q15" s="186">
        <v>286.0</v>
      </c>
      <c r="R15" s="19"/>
      <c r="S15" s="186">
        <v>8.0</v>
      </c>
      <c r="T15" s="19"/>
      <c r="U15" s="157">
        <v>7.0</v>
      </c>
      <c r="V15" s="153">
        <v>-25.0</v>
      </c>
      <c r="W15" s="156">
        <v>27.977958729516487</v>
      </c>
      <c r="X15" s="19"/>
      <c r="Y15" s="128"/>
    </row>
    <row r="16">
      <c r="A16" s="376" t="s">
        <v>1868</v>
      </c>
      <c r="B16" s="19"/>
      <c r="C16" s="156">
        <v>1880.27</v>
      </c>
      <c r="D16" s="19"/>
      <c r="E16" s="156">
        <v>84.21</v>
      </c>
      <c r="F16" s="19"/>
      <c r="G16" s="153">
        <v>181.081197345257</v>
      </c>
      <c r="H16" s="185">
        <v>630.0</v>
      </c>
      <c r="I16" s="19"/>
      <c r="J16" s="157">
        <v>122.57</v>
      </c>
      <c r="K16" s="157">
        <v>17.02</v>
      </c>
      <c r="L16" s="157">
        <v>4.7</v>
      </c>
      <c r="M16" s="157">
        <v>25.19</v>
      </c>
      <c r="N16" s="157">
        <v>11.0</v>
      </c>
      <c r="O16" s="157">
        <v>298.0</v>
      </c>
      <c r="P16" s="157">
        <v>189.0</v>
      </c>
      <c r="Q16" s="186">
        <v>283.0</v>
      </c>
      <c r="R16" s="19"/>
      <c r="S16" s="186">
        <v>17.0</v>
      </c>
      <c r="T16" s="19"/>
      <c r="U16" s="157">
        <v>7.0</v>
      </c>
      <c r="V16" s="153">
        <v>12.97</v>
      </c>
      <c r="W16" s="156">
        <v>26.39890469154045</v>
      </c>
      <c r="X16" s="19"/>
      <c r="Y16" s="128"/>
    </row>
    <row r="17">
      <c r="A17" s="376" t="s">
        <v>1869</v>
      </c>
      <c r="B17" s="19"/>
      <c r="C17" s="156">
        <v>1700.87</v>
      </c>
      <c r="D17" s="19"/>
      <c r="E17" s="156">
        <v>41.98</v>
      </c>
      <c r="F17" s="19"/>
      <c r="G17" s="153">
        <v>88.3872676420212</v>
      </c>
      <c r="H17" s="185">
        <v>536.0</v>
      </c>
      <c r="I17" s="19"/>
      <c r="J17" s="157">
        <v>80.31</v>
      </c>
      <c r="K17" s="157">
        <v>-10.17</v>
      </c>
      <c r="L17" s="157">
        <v>11.3</v>
      </c>
      <c r="M17" s="157">
        <v>5.62</v>
      </c>
      <c r="N17" s="157">
        <v>4.0</v>
      </c>
      <c r="O17" s="157">
        <v>271.0</v>
      </c>
      <c r="P17" s="157">
        <v>274.0</v>
      </c>
      <c r="Q17" s="186">
        <v>244.5</v>
      </c>
      <c r="R17" s="19"/>
      <c r="S17" s="186">
        <v>15.0</v>
      </c>
      <c r="T17" s="19"/>
      <c r="U17" s="157">
        <v>9.0</v>
      </c>
      <c r="V17" s="153">
        <v>4.49</v>
      </c>
      <c r="W17" s="156">
        <v>24.72117405793386</v>
      </c>
      <c r="X17" s="19"/>
      <c r="Y17" s="128"/>
    </row>
    <row r="18">
      <c r="A18" s="376" t="s">
        <v>1870</v>
      </c>
      <c r="B18" s="19"/>
      <c r="C18" s="156">
        <v>2276.81</v>
      </c>
      <c r="D18" s="19"/>
      <c r="E18" s="156">
        <v>431.39</v>
      </c>
      <c r="F18" s="19"/>
      <c r="G18" s="153">
        <v>1520.00996782165</v>
      </c>
      <c r="H18" s="185">
        <v>1395.0</v>
      </c>
      <c r="I18" s="19"/>
      <c r="J18" s="157">
        <v>19.93</v>
      </c>
      <c r="K18" s="157">
        <v>8.86</v>
      </c>
      <c r="L18" s="157">
        <v>4.2</v>
      </c>
      <c r="M18" s="157">
        <v>2.14</v>
      </c>
      <c r="N18" s="157">
        <v>1.0</v>
      </c>
      <c r="O18" s="157">
        <v>155.0</v>
      </c>
      <c r="P18" s="157">
        <v>46.0</v>
      </c>
      <c r="Q18" s="186">
        <v>85.0</v>
      </c>
      <c r="R18" s="19"/>
      <c r="S18" s="186">
        <v>5.0</v>
      </c>
      <c r="T18" s="19"/>
      <c r="U18" s="157">
        <v>4.0</v>
      </c>
      <c r="V18" s="153">
        <v>-61.85</v>
      </c>
      <c r="W18" s="156">
        <v>30.008099017384733</v>
      </c>
      <c r="X18" s="19"/>
      <c r="Y18" s="128"/>
    </row>
    <row r="19">
      <c r="A19" s="376" t="s">
        <v>1871</v>
      </c>
      <c r="B19" s="19"/>
      <c r="C19" s="156">
        <v>761.45</v>
      </c>
      <c r="D19" s="19"/>
      <c r="E19" s="156">
        <v>51.79</v>
      </c>
      <c r="F19" s="19"/>
      <c r="G19" s="153">
        <v>73.8749747425318</v>
      </c>
      <c r="H19" s="185">
        <v>438.0</v>
      </c>
      <c r="I19" s="19"/>
      <c r="J19" s="157">
        <v>79.12</v>
      </c>
      <c r="K19" s="157">
        <v>22.94</v>
      </c>
      <c r="L19" s="157">
        <v>-2.58</v>
      </c>
      <c r="M19" s="157">
        <v>-7.01</v>
      </c>
      <c r="N19" s="157">
        <v>15.0</v>
      </c>
      <c r="O19" s="157">
        <v>272.0</v>
      </c>
      <c r="P19" s="157">
        <v>180.0</v>
      </c>
      <c r="Q19" s="186">
        <v>290.0</v>
      </c>
      <c r="R19" s="19"/>
      <c r="S19" s="186">
        <v>17.0</v>
      </c>
      <c r="T19" s="19"/>
      <c r="U19" s="157">
        <v>22.0</v>
      </c>
      <c r="V19" s="153">
        <v>17.79</v>
      </c>
      <c r="W19" s="156">
        <v>26.966783269961976</v>
      </c>
      <c r="X19" s="19"/>
      <c r="Y19" s="128"/>
    </row>
    <row r="20">
      <c r="A20" s="376" t="s">
        <v>1872</v>
      </c>
      <c r="B20" s="19"/>
      <c r="C20" s="156">
        <v>2974.34</v>
      </c>
      <c r="D20" s="19"/>
      <c r="E20" s="156">
        <v>83.97</v>
      </c>
      <c r="F20" s="19"/>
      <c r="G20" s="153">
        <v>0.0</v>
      </c>
      <c r="H20" s="185">
        <v>1363.0</v>
      </c>
      <c r="I20" s="19"/>
      <c r="J20" s="157">
        <v>120.79</v>
      </c>
      <c r="K20" s="157">
        <v>-17.98</v>
      </c>
      <c r="L20" s="157">
        <v>-3.37</v>
      </c>
      <c r="M20" s="157">
        <v>19.45</v>
      </c>
      <c r="N20" s="157">
        <v>12.0</v>
      </c>
      <c r="O20" s="157">
        <v>244.0</v>
      </c>
      <c r="P20" s="157">
        <v>375.0</v>
      </c>
      <c r="Q20" s="186">
        <v>348.0</v>
      </c>
      <c r="R20" s="19"/>
      <c r="S20" s="186">
        <v>20.0</v>
      </c>
      <c r="T20" s="19"/>
      <c r="U20" s="157">
        <v>27.0</v>
      </c>
      <c r="V20" s="153">
        <v>-39.53</v>
      </c>
      <c r="W20" s="156">
        <v>25.163061128156716</v>
      </c>
      <c r="X20" s="19"/>
      <c r="Y20" s="128"/>
    </row>
    <row r="21">
      <c r="A21" s="376" t="s">
        <v>1873</v>
      </c>
      <c r="B21" s="19"/>
      <c r="C21" s="156">
        <v>843.06</v>
      </c>
      <c r="D21" s="19"/>
      <c r="E21" s="156">
        <v>170.86</v>
      </c>
      <c r="F21" s="19"/>
      <c r="G21" s="153">
        <v>50.2350007295608</v>
      </c>
      <c r="H21" s="185">
        <v>322.0</v>
      </c>
      <c r="I21" s="19"/>
      <c r="J21" s="157">
        <v>144.39</v>
      </c>
      <c r="K21" s="157">
        <v>35.09</v>
      </c>
      <c r="L21" s="157">
        <v>31.64</v>
      </c>
      <c r="M21" s="157">
        <v>21.37</v>
      </c>
      <c r="N21" s="157">
        <v>-2.0</v>
      </c>
      <c r="O21" s="157">
        <v>160.0</v>
      </c>
      <c r="P21" s="157">
        <v>152.5</v>
      </c>
      <c r="Q21" s="186">
        <v>113.5</v>
      </c>
      <c r="R21" s="19"/>
      <c r="S21" s="186">
        <v>9.0</v>
      </c>
      <c r="T21" s="19"/>
      <c r="U21" s="157">
        <v>5.0</v>
      </c>
      <c r="V21" s="153">
        <v>-38.66</v>
      </c>
      <c r="W21" s="156">
        <v>24.979289915966387</v>
      </c>
      <c r="X21" s="19"/>
      <c r="Y21" s="128"/>
    </row>
    <row r="22">
      <c r="A22" s="170" t="s">
        <v>43</v>
      </c>
      <c r="B22" s="19"/>
      <c r="C22" s="177">
        <v>14093.79</v>
      </c>
      <c r="D22" s="19"/>
      <c r="E22" s="177">
        <v>1153.04</v>
      </c>
      <c r="F22" s="19"/>
      <c r="G22" s="174">
        <v>2014.8384082810207</v>
      </c>
      <c r="H22" s="170">
        <v>5641.0</v>
      </c>
      <c r="I22" s="19"/>
      <c r="J22" s="178">
        <v>604.75</v>
      </c>
      <c r="K22" s="178">
        <v>82.95</v>
      </c>
      <c r="L22" s="178">
        <v>84.36</v>
      </c>
      <c r="M22" s="178">
        <v>102.59</v>
      </c>
      <c r="N22" s="178">
        <v>-114.0</v>
      </c>
      <c r="O22" s="178">
        <v>1949.0</v>
      </c>
      <c r="P22" s="178">
        <v>1541.5</v>
      </c>
      <c r="Q22" s="193">
        <v>1650.0</v>
      </c>
      <c r="R22" s="19"/>
      <c r="S22" s="193">
        <v>91.0</v>
      </c>
      <c r="T22" s="19"/>
      <c r="U22" s="178">
        <v>81.0</v>
      </c>
      <c r="V22" s="174">
        <v>-129.79</v>
      </c>
      <c r="W22" s="177">
        <v>26.5604023155902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5220.59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1874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5049.307142857143</v>
      </c>
      <c r="E2" s="3"/>
      <c r="F2" s="136">
        <v>0.03392205154031034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1875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1876</v>
      </c>
      <c r="B5" s="19"/>
      <c r="C5" s="150">
        <v>6522.28</v>
      </c>
      <c r="D5" s="19"/>
      <c r="E5" s="150">
        <v>22827.98</v>
      </c>
      <c r="F5" s="19"/>
      <c r="G5" s="151">
        <v>-0.015167461152727048</v>
      </c>
      <c r="H5" s="152">
        <v>0.08860759493670886</v>
      </c>
      <c r="I5" s="19"/>
      <c r="J5" s="151">
        <v>0.28887444267955376</v>
      </c>
      <c r="K5" s="151">
        <v>0.29555347209871397</v>
      </c>
      <c r="L5" s="151">
        <v>0.006679029419160171</v>
      </c>
      <c r="M5" s="151">
        <v>0.2737066485952765</v>
      </c>
      <c r="N5" s="151">
        <v>0.5692601206939905</v>
      </c>
      <c r="O5" s="153">
        <v>50.9553125</v>
      </c>
      <c r="P5" s="154">
        <v>32.4137373737374</v>
      </c>
      <c r="Q5" s="155">
        <v>4.3842</v>
      </c>
      <c r="R5" s="19"/>
      <c r="S5" s="156">
        <v>519.06</v>
      </c>
      <c r="T5" s="19"/>
      <c r="U5" s="157">
        <v>1239.80274251</v>
      </c>
      <c r="V5" s="153">
        <v>807.5</v>
      </c>
      <c r="W5" s="156">
        <v>10407.625</v>
      </c>
      <c r="X5" s="19"/>
      <c r="Y5" s="128"/>
    </row>
    <row r="6">
      <c r="A6" s="376" t="s">
        <v>1877</v>
      </c>
      <c r="B6" s="19"/>
      <c r="C6" s="150">
        <v>7170.05</v>
      </c>
      <c r="D6" s="19"/>
      <c r="E6" s="150">
        <v>25095.175</v>
      </c>
      <c r="F6" s="19"/>
      <c r="G6" s="151">
        <v>0.06339700322872961</v>
      </c>
      <c r="H6" s="152">
        <v>0.13909774436090225</v>
      </c>
      <c r="I6" s="19"/>
      <c r="J6" s="151">
        <v>0.3207132446775127</v>
      </c>
      <c r="K6" s="151">
        <v>0.3227545554075634</v>
      </c>
      <c r="L6" s="151">
        <v>0.002041310730050697</v>
      </c>
      <c r="M6" s="151">
        <v>0.2416609368135508</v>
      </c>
      <c r="N6" s="151">
        <v>0.5644154922211142</v>
      </c>
      <c r="O6" s="153">
        <v>56.016015625</v>
      </c>
      <c r="P6" s="154">
        <v>27.5066909975669</v>
      </c>
      <c r="Q6" s="155">
        <v>4.32044673539519</v>
      </c>
      <c r="R6" s="19"/>
      <c r="S6" s="156">
        <v>292.74</v>
      </c>
      <c r="T6" s="19"/>
      <c r="U6" s="157">
        <v>549.0591815</v>
      </c>
      <c r="V6" s="153">
        <v>674.25</v>
      </c>
      <c r="W6" s="156">
        <v>9882.3883</v>
      </c>
      <c r="X6" s="19"/>
      <c r="Y6" s="128"/>
    </row>
    <row r="7">
      <c r="A7" s="376" t="s">
        <v>1878</v>
      </c>
      <c r="B7" s="19"/>
      <c r="C7" s="150">
        <v>5025.77</v>
      </c>
      <c r="D7" s="19"/>
      <c r="E7" s="150">
        <v>17590.195</v>
      </c>
      <c r="F7" s="19"/>
      <c r="G7" s="151">
        <v>-0.09535235352353523</v>
      </c>
      <c r="H7" s="152">
        <v>-0.05803571428571429</v>
      </c>
      <c r="I7" s="19"/>
      <c r="J7" s="151">
        <v>0.3107105975800723</v>
      </c>
      <c r="K7" s="151">
        <v>0.3072778101664024</v>
      </c>
      <c r="L7" s="151">
        <v>-0.003432787413669945</v>
      </c>
      <c r="M7" s="151">
        <v>0.33493964108982305</v>
      </c>
      <c r="N7" s="151">
        <v>0.6422174512562254</v>
      </c>
      <c r="O7" s="153">
        <v>45.688818181818185</v>
      </c>
      <c r="P7" s="154">
        <v>28.3670977011494</v>
      </c>
      <c r="Q7" s="155">
        <v>8.28164251207729</v>
      </c>
      <c r="R7" s="19"/>
      <c r="S7" s="156">
        <v>195.57</v>
      </c>
      <c r="T7" s="19"/>
      <c r="U7" s="157">
        <v>475.78948254</v>
      </c>
      <c r="V7" s="153">
        <v>548.45</v>
      </c>
      <c r="W7" s="156">
        <v>8193.7766</v>
      </c>
      <c r="X7" s="19"/>
      <c r="Y7" s="128"/>
    </row>
    <row r="8">
      <c r="A8" s="376" t="s">
        <v>1879</v>
      </c>
      <c r="B8" s="19"/>
      <c r="C8" s="150">
        <v>4765.13</v>
      </c>
      <c r="D8" s="19"/>
      <c r="E8" s="150">
        <v>16677.955</v>
      </c>
      <c r="F8" s="19"/>
      <c r="G8" s="151">
        <v>0.037867518137683034</v>
      </c>
      <c r="H8" s="152">
        <v>0.0949367088607595</v>
      </c>
      <c r="I8" s="19"/>
      <c r="J8" s="151">
        <v>0.25741165508601027</v>
      </c>
      <c r="K8" s="151">
        <v>0.26698220195461614</v>
      </c>
      <c r="L8" s="151">
        <v>0.009570546868605893</v>
      </c>
      <c r="M8" s="151">
        <v>0.36722660242217947</v>
      </c>
      <c r="N8" s="151">
        <v>0.6342088043767956</v>
      </c>
      <c r="O8" s="153">
        <v>50.159263157894735</v>
      </c>
      <c r="P8" s="154">
        <v>29.4246376811594</v>
      </c>
      <c r="Q8" s="155">
        <v>2.4138418079096</v>
      </c>
      <c r="R8" s="19"/>
      <c r="S8" s="156">
        <v>211.56</v>
      </c>
      <c r="T8" s="19"/>
      <c r="U8" s="157">
        <v>505.11612492</v>
      </c>
      <c r="V8" s="153">
        <v>430.72</v>
      </c>
      <c r="W8" s="156">
        <v>6387.2731</v>
      </c>
      <c r="X8" s="19"/>
      <c r="Y8" s="128"/>
    </row>
    <row r="9">
      <c r="A9" s="376" t="s">
        <v>1880</v>
      </c>
      <c r="B9" s="19"/>
      <c r="C9" s="150">
        <v>4974.35</v>
      </c>
      <c r="D9" s="19"/>
      <c r="E9" s="150">
        <v>17410.225</v>
      </c>
      <c r="F9" s="19"/>
      <c r="G9" s="151">
        <v>0.3473284200205308</v>
      </c>
      <c r="H9" s="152">
        <v>0.36129032258064514</v>
      </c>
      <c r="I9" s="19"/>
      <c r="J9" s="151">
        <v>0.29508579010322955</v>
      </c>
      <c r="K9" s="151">
        <v>0.3076644787761215</v>
      </c>
      <c r="L9" s="151">
        <v>0.012578688672891936</v>
      </c>
      <c r="M9" s="151">
        <v>0.29401690673153275</v>
      </c>
      <c r="N9" s="151">
        <v>0.6016813855076543</v>
      </c>
      <c r="O9" s="153">
        <v>48.76813725490196</v>
      </c>
      <c r="P9" s="154">
        <v>25.482183908046</v>
      </c>
      <c r="Q9" s="155">
        <v>4.93389694041868</v>
      </c>
      <c r="R9" s="19"/>
      <c r="S9" s="156">
        <v>325.95</v>
      </c>
      <c r="T9" s="19"/>
      <c r="U9" s="157">
        <v>543.90142966</v>
      </c>
      <c r="V9" s="153">
        <v>609.37</v>
      </c>
      <c r="W9" s="156">
        <v>9780.852</v>
      </c>
      <c r="X9" s="19"/>
      <c r="Y9" s="128"/>
    </row>
    <row r="10">
      <c r="A10" s="376" t="s">
        <v>1881</v>
      </c>
      <c r="B10" s="19"/>
      <c r="C10" s="150">
        <v>5491.2</v>
      </c>
      <c r="D10" s="19"/>
      <c r="E10" s="150">
        <v>19219.2</v>
      </c>
      <c r="F10" s="19"/>
      <c r="G10" s="151">
        <v>0.0636274359783912</v>
      </c>
      <c r="H10" s="152">
        <v>0.14356435643564355</v>
      </c>
      <c r="I10" s="19"/>
      <c r="J10" s="151">
        <v>0.2878314393939394</v>
      </c>
      <c r="K10" s="151">
        <v>0.28300136582167834</v>
      </c>
      <c r="L10" s="151">
        <v>-0.0048300735722610726</v>
      </c>
      <c r="M10" s="151">
        <v>0.2853638184731935</v>
      </c>
      <c r="N10" s="151">
        <v>0.5683651842948718</v>
      </c>
      <c r="O10" s="153">
        <v>44.64390243902439</v>
      </c>
      <c r="P10" s="154">
        <v>25.1157692307692</v>
      </c>
      <c r="Q10" s="155">
        <v>6.24514492753623</v>
      </c>
      <c r="R10" s="19"/>
      <c r="S10" s="156">
        <v>239.85</v>
      </c>
      <c r="T10" s="19"/>
      <c r="U10" s="157">
        <v>495.19027924</v>
      </c>
      <c r="V10" s="153">
        <v>614.83</v>
      </c>
      <c r="W10" s="156">
        <v>9607.2979</v>
      </c>
      <c r="X10" s="19"/>
      <c r="Y10" s="128"/>
    </row>
    <row r="11">
      <c r="A11" s="376" t="s">
        <v>1882</v>
      </c>
      <c r="B11" s="19"/>
      <c r="C11" s="150">
        <v>2595.35</v>
      </c>
      <c r="D11" s="19"/>
      <c r="E11" s="150">
        <v>9083.725</v>
      </c>
      <c r="F11" s="19"/>
      <c r="G11" s="151">
        <v>-0.12859176588300866</v>
      </c>
      <c r="H11" s="152">
        <v>0.12727272727272726</v>
      </c>
      <c r="I11" s="19"/>
      <c r="J11" s="151">
        <v>0.3290423256978828</v>
      </c>
      <c r="K11" s="151">
        <v>0.3623119039821219</v>
      </c>
      <c r="L11" s="151">
        <v>0.03326957828423912</v>
      </c>
      <c r="M11" s="151">
        <v>0.4912351705935616</v>
      </c>
      <c r="N11" s="151">
        <v>0.8535470745756835</v>
      </c>
      <c r="O11" s="153">
        <v>36.046527777777776</v>
      </c>
      <c r="P11" s="154">
        <v>27.6166666666667</v>
      </c>
      <c r="Q11" s="155">
        <v>4.27005420054201</v>
      </c>
      <c r="R11" s="19"/>
      <c r="S11" s="156">
        <v>106.6</v>
      </c>
      <c r="T11" s="19"/>
      <c r="U11" s="157">
        <v>260.47842673</v>
      </c>
      <c r="V11" s="153">
        <v>214.58</v>
      </c>
      <c r="W11" s="156">
        <v>7308.7517</v>
      </c>
      <c r="X11" s="19"/>
      <c r="Y11" s="128"/>
    </row>
    <row r="12">
      <c r="A12" s="170" t="s">
        <v>43</v>
      </c>
      <c r="B12" s="19"/>
      <c r="C12" s="171">
        <v>36544.13</v>
      </c>
      <c r="D12" s="19"/>
      <c r="E12" s="171">
        <v>127904.455</v>
      </c>
      <c r="F12" s="19"/>
      <c r="G12" s="172">
        <v>0.03392205154031034</v>
      </c>
      <c r="H12" s="173">
        <v>0.11760355029585799</v>
      </c>
      <c r="I12" s="19"/>
      <c r="J12" s="172">
        <v>0.29756324750377144</v>
      </c>
      <c r="K12" s="172">
        <v>0.30328086617467703</v>
      </c>
      <c r="L12" s="172">
        <v>0.00571761867090556</v>
      </c>
      <c r="M12" s="172">
        <v>0.307999793674114</v>
      </c>
      <c r="N12" s="172">
        <v>0.611280659848791</v>
      </c>
      <c r="O12" s="174">
        <v>48.211253298153</v>
      </c>
      <c r="P12" s="175">
        <v>28.1880625</v>
      </c>
      <c r="Q12" s="176">
        <v>5.03553310886644</v>
      </c>
      <c r="R12" s="19"/>
      <c r="S12" s="177">
        <v>1891.33</v>
      </c>
      <c r="T12" s="19"/>
      <c r="U12" s="178">
        <v>4069.3376671</v>
      </c>
      <c r="V12" s="174">
        <v>3899.7</v>
      </c>
      <c r="W12" s="177">
        <v>61567.9646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1883</v>
      </c>
      <c r="B15" s="19"/>
      <c r="C15" s="156">
        <v>268.04</v>
      </c>
      <c r="D15" s="19"/>
      <c r="E15" s="156">
        <v>0.0</v>
      </c>
      <c r="F15" s="19"/>
      <c r="G15" s="153">
        <v>0.0</v>
      </c>
      <c r="H15" s="185">
        <v>55.0</v>
      </c>
      <c r="I15" s="19"/>
      <c r="J15" s="157">
        <v>10.12</v>
      </c>
      <c r="K15" s="157">
        <v>-2.23</v>
      </c>
      <c r="L15" s="157">
        <v>-6.16</v>
      </c>
      <c r="M15" s="157">
        <v>-1.78</v>
      </c>
      <c r="N15" s="157">
        <v>-1.0</v>
      </c>
      <c r="O15" s="157">
        <v>580.0</v>
      </c>
      <c r="P15" s="157">
        <v>412.0</v>
      </c>
      <c r="Q15" s="186">
        <v>375.0</v>
      </c>
      <c r="R15" s="19"/>
      <c r="S15" s="186">
        <v>14.0</v>
      </c>
      <c r="T15" s="19"/>
      <c r="U15" s="157">
        <v>9.0</v>
      </c>
      <c r="V15" s="153">
        <v>13.15</v>
      </c>
      <c r="W15" s="156">
        <v>26.598163265306123</v>
      </c>
      <c r="X15" s="19"/>
      <c r="Y15" s="128"/>
    </row>
    <row r="16">
      <c r="A16" s="376" t="s">
        <v>1884</v>
      </c>
      <c r="B16" s="19"/>
      <c r="C16" s="156">
        <v>105.39</v>
      </c>
      <c r="D16" s="19"/>
      <c r="E16" s="156">
        <v>57.49</v>
      </c>
      <c r="F16" s="19"/>
      <c r="G16" s="153">
        <v>0.0</v>
      </c>
      <c r="H16" s="185">
        <v>26.0</v>
      </c>
      <c r="I16" s="19"/>
      <c r="J16" s="157">
        <v>5.58</v>
      </c>
      <c r="K16" s="157">
        <v>2.05</v>
      </c>
      <c r="L16" s="157">
        <v>-0.28</v>
      </c>
      <c r="M16" s="157">
        <v>1.64</v>
      </c>
      <c r="N16" s="157">
        <v>0.0</v>
      </c>
      <c r="O16" s="157">
        <v>499.0</v>
      </c>
      <c r="P16" s="157">
        <v>404.0</v>
      </c>
      <c r="Q16" s="186">
        <v>359.0</v>
      </c>
      <c r="R16" s="19"/>
      <c r="S16" s="186">
        <v>28.0</v>
      </c>
      <c r="T16" s="19"/>
      <c r="U16" s="157">
        <v>11.0</v>
      </c>
      <c r="V16" s="153">
        <v>38.76</v>
      </c>
      <c r="W16" s="156">
        <v>25.662401433691755</v>
      </c>
      <c r="X16" s="19"/>
      <c r="Y16" s="128"/>
    </row>
    <row r="17">
      <c r="A17" s="376" t="s">
        <v>1885</v>
      </c>
      <c r="B17" s="19"/>
      <c r="C17" s="156">
        <v>98.23</v>
      </c>
      <c r="D17" s="19"/>
      <c r="E17" s="156">
        <v>0.0</v>
      </c>
      <c r="F17" s="19"/>
      <c r="G17" s="153">
        <v>0.0</v>
      </c>
      <c r="H17" s="185">
        <v>35.0</v>
      </c>
      <c r="I17" s="19"/>
      <c r="J17" s="157">
        <v>-2.16</v>
      </c>
      <c r="K17" s="157">
        <v>1.43</v>
      </c>
      <c r="L17" s="157">
        <v>-0.54</v>
      </c>
      <c r="M17" s="157">
        <v>-0.19</v>
      </c>
      <c r="N17" s="157">
        <v>0.0</v>
      </c>
      <c r="O17" s="157">
        <v>377.0</v>
      </c>
      <c r="P17" s="157">
        <v>323.0</v>
      </c>
      <c r="Q17" s="186">
        <v>303.0</v>
      </c>
      <c r="R17" s="19"/>
      <c r="S17" s="186">
        <v>17.0</v>
      </c>
      <c r="T17" s="19"/>
      <c r="U17" s="157">
        <v>10.0</v>
      </c>
      <c r="V17" s="153">
        <v>3.43</v>
      </c>
      <c r="W17" s="156">
        <v>25.28246231155779</v>
      </c>
      <c r="X17" s="19"/>
      <c r="Y17" s="128"/>
    </row>
    <row r="18">
      <c r="A18" s="376" t="s">
        <v>1886</v>
      </c>
      <c r="B18" s="19"/>
      <c r="C18" s="156">
        <v>134.36</v>
      </c>
      <c r="D18" s="19"/>
      <c r="E18" s="156">
        <v>122.56</v>
      </c>
      <c r="F18" s="19"/>
      <c r="G18" s="153">
        <v>0.0</v>
      </c>
      <c r="H18" s="185">
        <v>92.0</v>
      </c>
      <c r="I18" s="19"/>
      <c r="J18" s="157">
        <v>-2.93</v>
      </c>
      <c r="K18" s="157">
        <v>0.0</v>
      </c>
      <c r="L18" s="157">
        <v>0.51</v>
      </c>
      <c r="M18" s="157">
        <v>-7.74</v>
      </c>
      <c r="N18" s="157">
        <v>0.0</v>
      </c>
      <c r="O18" s="157">
        <v>272.0</v>
      </c>
      <c r="P18" s="157">
        <v>454.0</v>
      </c>
      <c r="Q18" s="186">
        <v>181.0</v>
      </c>
      <c r="R18" s="19"/>
      <c r="S18" s="186">
        <v>5.0</v>
      </c>
      <c r="T18" s="19"/>
      <c r="U18" s="157">
        <v>2.0</v>
      </c>
      <c r="V18" s="153">
        <v>1.08</v>
      </c>
      <c r="W18" s="156">
        <v>28.37892857142857</v>
      </c>
      <c r="X18" s="19"/>
      <c r="Y18" s="128"/>
    </row>
    <row r="19">
      <c r="A19" s="376" t="s">
        <v>1887</v>
      </c>
      <c r="B19" s="19"/>
      <c r="C19" s="156">
        <v>64.0</v>
      </c>
      <c r="D19" s="19"/>
      <c r="E19" s="156">
        <v>0.0</v>
      </c>
      <c r="F19" s="19"/>
      <c r="G19" s="153">
        <v>0.0</v>
      </c>
      <c r="H19" s="185">
        <v>23.0</v>
      </c>
      <c r="I19" s="19"/>
      <c r="J19" s="157">
        <v>-9.81</v>
      </c>
      <c r="K19" s="157">
        <v>7.31</v>
      </c>
      <c r="L19" s="157">
        <v>4.75</v>
      </c>
      <c r="M19" s="157">
        <v>4.0</v>
      </c>
      <c r="N19" s="157">
        <v>0.0</v>
      </c>
      <c r="O19" s="157">
        <v>234.0</v>
      </c>
      <c r="P19" s="157">
        <v>304.0</v>
      </c>
      <c r="Q19" s="186">
        <v>220.0</v>
      </c>
      <c r="R19" s="19"/>
      <c r="S19" s="186">
        <v>13.0</v>
      </c>
      <c r="T19" s="19"/>
      <c r="U19" s="157">
        <v>18.0</v>
      </c>
      <c r="V19" s="153">
        <v>0.16</v>
      </c>
      <c r="W19" s="156">
        <v>24.478564356435644</v>
      </c>
      <c r="X19" s="19"/>
      <c r="Y19" s="128"/>
    </row>
    <row r="20">
      <c r="A20" s="376" t="s">
        <v>1888</v>
      </c>
      <c r="B20" s="19"/>
      <c r="C20" s="156">
        <v>239.87</v>
      </c>
      <c r="D20" s="19"/>
      <c r="E20" s="156">
        <v>0.0</v>
      </c>
      <c r="F20" s="19"/>
      <c r="G20" s="153">
        <v>0.0</v>
      </c>
      <c r="H20" s="185">
        <v>68.0</v>
      </c>
      <c r="I20" s="19"/>
      <c r="J20" s="157">
        <v>0.0</v>
      </c>
      <c r="K20" s="157">
        <v>0.0</v>
      </c>
      <c r="L20" s="157">
        <v>0.0</v>
      </c>
      <c r="M20" s="157">
        <v>0.0</v>
      </c>
      <c r="N20" s="157">
        <v>0.0</v>
      </c>
      <c r="O20" s="157">
        <v>321.0</v>
      </c>
      <c r="P20" s="157">
        <v>509.5</v>
      </c>
      <c r="Q20" s="186">
        <v>384.0</v>
      </c>
      <c r="R20" s="19"/>
      <c r="S20" s="186">
        <v>17.0</v>
      </c>
      <c r="T20" s="19"/>
      <c r="U20" s="157">
        <v>33.0</v>
      </c>
      <c r="V20" s="153">
        <v>-0.02</v>
      </c>
      <c r="W20" s="156">
        <v>24.479598214285716</v>
      </c>
      <c r="X20" s="19"/>
      <c r="Y20" s="128"/>
    </row>
    <row r="21">
      <c r="A21" s="376" t="s">
        <v>1889</v>
      </c>
      <c r="B21" s="19"/>
      <c r="C21" s="156">
        <v>76.13</v>
      </c>
      <c r="D21" s="19"/>
      <c r="E21" s="156">
        <v>0.0</v>
      </c>
      <c r="F21" s="19"/>
      <c r="G21" s="153">
        <v>0.0</v>
      </c>
      <c r="H21" s="185">
        <v>18.0</v>
      </c>
      <c r="I21" s="19"/>
      <c r="J21" s="157">
        <v>11.49</v>
      </c>
      <c r="K21" s="157">
        <v>2.08</v>
      </c>
      <c r="L21" s="157">
        <v>2.69</v>
      </c>
      <c r="M21" s="157">
        <v>0.52</v>
      </c>
      <c r="N21" s="157">
        <v>-2.0</v>
      </c>
      <c r="O21" s="157">
        <v>243.0</v>
      </c>
      <c r="P21" s="157">
        <v>203.0</v>
      </c>
      <c r="Q21" s="186">
        <v>124.0</v>
      </c>
      <c r="R21" s="19"/>
      <c r="S21" s="186">
        <v>15.0</v>
      </c>
      <c r="T21" s="19"/>
      <c r="U21" s="157">
        <v>7.0</v>
      </c>
      <c r="V21" s="153">
        <v>0.22</v>
      </c>
      <c r="W21" s="156">
        <v>22.61486956521739</v>
      </c>
      <c r="X21" s="19"/>
      <c r="Y21" s="128"/>
    </row>
    <row r="22">
      <c r="A22" s="170" t="s">
        <v>43</v>
      </c>
      <c r="B22" s="19"/>
      <c r="C22" s="177">
        <v>986.02</v>
      </c>
      <c r="D22" s="19"/>
      <c r="E22" s="177">
        <v>180.05</v>
      </c>
      <c r="F22" s="19"/>
      <c r="G22" s="174">
        <v>0.0</v>
      </c>
      <c r="H22" s="170">
        <v>317.0</v>
      </c>
      <c r="I22" s="19"/>
      <c r="J22" s="178">
        <v>12.29</v>
      </c>
      <c r="K22" s="178">
        <v>10.64</v>
      </c>
      <c r="L22" s="178">
        <v>0.97</v>
      </c>
      <c r="M22" s="178">
        <v>-3.55</v>
      </c>
      <c r="N22" s="178">
        <v>-3.0</v>
      </c>
      <c r="O22" s="178">
        <v>2526.0</v>
      </c>
      <c r="P22" s="178">
        <v>2609.5</v>
      </c>
      <c r="Q22" s="193">
        <v>1946.0</v>
      </c>
      <c r="R22" s="19"/>
      <c r="S22" s="193">
        <v>109.0</v>
      </c>
      <c r="T22" s="19"/>
      <c r="U22" s="178">
        <v>90.0</v>
      </c>
      <c r="V22" s="174">
        <v>56.78</v>
      </c>
      <c r="W22" s="177">
        <v>25.4916480446927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17291.71857142857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1874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17389.95142857143</v>
      </c>
      <c r="E2" s="3"/>
      <c r="F2" s="136">
        <v>-0.005648828724240255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1890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1891</v>
      </c>
      <c r="B5" s="19"/>
      <c r="C5" s="150">
        <v>22850.2</v>
      </c>
      <c r="D5" s="19"/>
      <c r="E5" s="150">
        <v>31990.28</v>
      </c>
      <c r="F5" s="19"/>
      <c r="G5" s="151">
        <v>-0.05901044180411446</v>
      </c>
      <c r="H5" s="152">
        <v>0.025454545454545455</v>
      </c>
      <c r="I5" s="19"/>
      <c r="J5" s="151">
        <v>0.3000153171525851</v>
      </c>
      <c r="K5" s="151">
        <v>0.2949696326509177</v>
      </c>
      <c r="L5" s="151">
        <v>-0.005045684501667381</v>
      </c>
      <c r="M5" s="151">
        <v>0.2367593981671933</v>
      </c>
      <c r="N5" s="151">
        <v>0.531729030818111</v>
      </c>
      <c r="O5" s="153">
        <v>60.1321052631579</v>
      </c>
      <c r="P5" s="154">
        <v>30.9372887085869</v>
      </c>
      <c r="Q5" s="155">
        <v>6.020600162206</v>
      </c>
      <c r="R5" s="19"/>
      <c r="S5" s="156">
        <v>1610.48</v>
      </c>
      <c r="T5" s="19"/>
      <c r="U5" s="157">
        <v>3661.01746296</v>
      </c>
      <c r="V5" s="153">
        <v>2462.92</v>
      </c>
      <c r="W5" s="156">
        <v>9923.2626</v>
      </c>
      <c r="X5" s="19"/>
      <c r="Y5" s="128"/>
    </row>
    <row r="6">
      <c r="A6" s="376" t="s">
        <v>1892</v>
      </c>
      <c r="B6" s="19"/>
      <c r="C6" s="150">
        <v>23718.9</v>
      </c>
      <c r="D6" s="19"/>
      <c r="E6" s="150">
        <v>33206.46</v>
      </c>
      <c r="F6" s="19"/>
      <c r="G6" s="151">
        <v>0.036152567872888064</v>
      </c>
      <c r="H6" s="152">
        <v>0.08525345622119816</v>
      </c>
      <c r="I6" s="19"/>
      <c r="J6" s="151">
        <v>0.321479495254839</v>
      </c>
      <c r="K6" s="151">
        <v>0.3242856877848467</v>
      </c>
      <c r="L6" s="151">
        <v>0.0028061925300077156</v>
      </c>
      <c r="M6" s="151">
        <v>0.22790196847239966</v>
      </c>
      <c r="N6" s="151">
        <v>0.5521876562572463</v>
      </c>
      <c r="O6" s="153">
        <v>61.2891472868217</v>
      </c>
      <c r="P6" s="154">
        <v>31.4623820754717</v>
      </c>
      <c r="Q6" s="155">
        <v>8.35225027442371</v>
      </c>
      <c r="R6" s="19"/>
      <c r="S6" s="156">
        <v>993.43</v>
      </c>
      <c r="T6" s="19"/>
      <c r="U6" s="157">
        <v>1824.11784285</v>
      </c>
      <c r="V6" s="153">
        <v>2097.36</v>
      </c>
      <c r="W6" s="156">
        <v>8839.5952</v>
      </c>
      <c r="X6" s="19"/>
      <c r="Y6" s="128"/>
    </row>
    <row r="7">
      <c r="A7" s="376" t="s">
        <v>1893</v>
      </c>
      <c r="B7" s="19"/>
      <c r="C7" s="150">
        <v>16639.75</v>
      </c>
      <c r="D7" s="19"/>
      <c r="E7" s="150">
        <v>23295.65</v>
      </c>
      <c r="F7" s="19"/>
      <c r="G7" s="151">
        <v>0.005113227947883129</v>
      </c>
      <c r="H7" s="152">
        <v>0.02748091603053435</v>
      </c>
      <c r="I7" s="19"/>
      <c r="J7" s="151">
        <v>0.3057095208762151</v>
      </c>
      <c r="K7" s="151">
        <v>0.29983337490046424</v>
      </c>
      <c r="L7" s="151">
        <v>-0.005876145975750838</v>
      </c>
      <c r="M7" s="151">
        <v>0.2719883171321685</v>
      </c>
      <c r="N7" s="151">
        <v>0.5718216920326327</v>
      </c>
      <c r="O7" s="153">
        <v>51.199230769230766</v>
      </c>
      <c r="P7" s="154">
        <v>30.1046703296703</v>
      </c>
      <c r="Q7" s="155">
        <v>10.6587265347539</v>
      </c>
      <c r="R7" s="19"/>
      <c r="S7" s="156">
        <v>619.92</v>
      </c>
      <c r="T7" s="19"/>
      <c r="U7" s="157">
        <v>1521.92481952</v>
      </c>
      <c r="V7" s="153">
        <v>1730.21</v>
      </c>
      <c r="W7" s="156">
        <v>7485.3925</v>
      </c>
      <c r="X7" s="19"/>
      <c r="Y7" s="128"/>
    </row>
    <row r="8">
      <c r="A8" s="376" t="s">
        <v>1894</v>
      </c>
      <c r="B8" s="19"/>
      <c r="C8" s="150">
        <v>15643.36</v>
      </c>
      <c r="D8" s="19"/>
      <c r="E8" s="150">
        <v>21900.704</v>
      </c>
      <c r="F8" s="19"/>
      <c r="G8" s="151">
        <v>0.032359907371538724</v>
      </c>
      <c r="H8" s="152">
        <v>0.1613588110403397</v>
      </c>
      <c r="I8" s="19"/>
      <c r="J8" s="151">
        <v>0.26235092716654224</v>
      </c>
      <c r="K8" s="151">
        <v>0.26256298518988247</v>
      </c>
      <c r="L8" s="151">
        <v>2.1205802334025426E-4</v>
      </c>
      <c r="M8" s="151">
        <v>0.297152434003948</v>
      </c>
      <c r="N8" s="151">
        <v>0.5597154191938305</v>
      </c>
      <c r="O8" s="153">
        <v>57.30168498168498</v>
      </c>
      <c r="P8" s="154">
        <v>37.4435275080906</v>
      </c>
      <c r="Q8" s="155">
        <v>4.77822629969419</v>
      </c>
      <c r="R8" s="19"/>
      <c r="S8" s="156">
        <v>684.7</v>
      </c>
      <c r="T8" s="19"/>
      <c r="U8" s="157">
        <v>1573.8517294</v>
      </c>
      <c r="V8" s="153">
        <v>1516.8</v>
      </c>
      <c r="W8" s="156">
        <v>5319.8108</v>
      </c>
      <c r="X8" s="19"/>
      <c r="Y8" s="128"/>
    </row>
    <row r="9">
      <c r="A9" s="376" t="s">
        <v>1895</v>
      </c>
      <c r="B9" s="19"/>
      <c r="C9" s="150">
        <v>15492.7</v>
      </c>
      <c r="D9" s="19"/>
      <c r="E9" s="150">
        <v>21689.78</v>
      </c>
      <c r="F9" s="19"/>
      <c r="G9" s="151">
        <v>0.02991689640203501</v>
      </c>
      <c r="H9" s="152">
        <v>0.07758620689655173</v>
      </c>
      <c r="I9" s="19"/>
      <c r="J9" s="151">
        <v>0.29878329794032027</v>
      </c>
      <c r="K9" s="151">
        <v>0.3174679429666875</v>
      </c>
      <c r="L9" s="151">
        <v>0.018684645026367255</v>
      </c>
      <c r="M9" s="151">
        <v>0.2975637041961698</v>
      </c>
      <c r="N9" s="151">
        <v>0.6150316471628573</v>
      </c>
      <c r="O9" s="153">
        <v>50.46482084690554</v>
      </c>
      <c r="P9" s="154">
        <v>26.5340220385675</v>
      </c>
      <c r="Q9" s="155">
        <v>4.85997311827957</v>
      </c>
      <c r="R9" s="19"/>
      <c r="S9" s="156">
        <v>1031.97</v>
      </c>
      <c r="T9" s="19"/>
      <c r="U9" s="157">
        <v>1772.42636835</v>
      </c>
      <c r="V9" s="153">
        <v>1913.48</v>
      </c>
      <c r="W9" s="156">
        <v>9249.6072</v>
      </c>
      <c r="X9" s="19"/>
      <c r="Y9" s="128"/>
    </row>
    <row r="10">
      <c r="A10" s="376" t="s">
        <v>1896</v>
      </c>
      <c r="B10" s="19"/>
      <c r="C10" s="150">
        <v>17417.82</v>
      </c>
      <c r="D10" s="19"/>
      <c r="E10" s="150">
        <v>24384.948</v>
      </c>
      <c r="F10" s="19"/>
      <c r="G10" s="151">
        <v>-0.028872090572635744</v>
      </c>
      <c r="H10" s="152">
        <v>0.06917293233082707</v>
      </c>
      <c r="I10" s="19"/>
      <c r="J10" s="151">
        <v>0.30986713607098937</v>
      </c>
      <c r="K10" s="151">
        <v>0.31055612011147204</v>
      </c>
      <c r="L10" s="151">
        <v>6.889840404826781E-4</v>
      </c>
      <c r="M10" s="151">
        <v>0.28756940880087173</v>
      </c>
      <c r="N10" s="151">
        <v>0.5981255289123438</v>
      </c>
      <c r="O10" s="153">
        <v>46.82209677419355</v>
      </c>
      <c r="P10" s="154">
        <v>28.4282815198618</v>
      </c>
      <c r="Q10" s="155">
        <v>7.42689393939394</v>
      </c>
      <c r="R10" s="19"/>
      <c r="S10" s="156">
        <v>667.07</v>
      </c>
      <c r="T10" s="19"/>
      <c r="U10" s="157">
        <v>1430.92977017</v>
      </c>
      <c r="V10" s="153">
        <v>1802.55</v>
      </c>
      <c r="W10" s="156">
        <v>8804.2039</v>
      </c>
      <c r="X10" s="19"/>
      <c r="Y10" s="128"/>
    </row>
    <row r="11">
      <c r="A11" s="376" t="s">
        <v>1897</v>
      </c>
      <c r="B11" s="19"/>
      <c r="C11" s="150">
        <v>9279.3</v>
      </c>
      <c r="D11" s="19"/>
      <c r="E11" s="150">
        <v>12991.02</v>
      </c>
      <c r="F11" s="19"/>
      <c r="G11" s="151">
        <v>-0.05972798959137641</v>
      </c>
      <c r="H11" s="152">
        <v>0.033942558746736295</v>
      </c>
      <c r="I11" s="19"/>
      <c r="J11" s="151">
        <v>0.30948670697143105</v>
      </c>
      <c r="K11" s="151">
        <v>0.31401894539458797</v>
      </c>
      <c r="L11" s="151">
        <v>0.004532238423156919</v>
      </c>
      <c r="M11" s="151">
        <v>0.3761590206157792</v>
      </c>
      <c r="N11" s="151">
        <v>0.6901779660103672</v>
      </c>
      <c r="O11" s="153">
        <v>42.37123287671233</v>
      </c>
      <c r="P11" s="154">
        <v>29.2550213675214</v>
      </c>
      <c r="Q11" s="155">
        <v>6.97285835453774</v>
      </c>
      <c r="R11" s="19"/>
      <c r="S11" s="156">
        <v>345.22</v>
      </c>
      <c r="T11" s="19"/>
      <c r="U11" s="157">
        <v>842.63089143</v>
      </c>
      <c r="V11" s="153">
        <v>752.08</v>
      </c>
      <c r="W11" s="156">
        <v>7101.3024</v>
      </c>
      <c r="X11" s="19"/>
      <c r="Y11" s="128"/>
    </row>
    <row r="12">
      <c r="A12" s="170" t="s">
        <v>43</v>
      </c>
      <c r="B12" s="19"/>
      <c r="C12" s="171">
        <v>121042.03</v>
      </c>
      <c r="D12" s="19"/>
      <c r="E12" s="171">
        <v>169458.842</v>
      </c>
      <c r="F12" s="19"/>
      <c r="G12" s="172">
        <v>-0.005648828724240255</v>
      </c>
      <c r="H12" s="173">
        <v>0.06588711490892736</v>
      </c>
      <c r="I12" s="19"/>
      <c r="J12" s="172">
        <v>0.3021224941452155</v>
      </c>
      <c r="K12" s="172">
        <v>0.30377759527000664</v>
      </c>
      <c r="L12" s="172">
        <v>0.001655101124791116</v>
      </c>
      <c r="M12" s="172">
        <v>0.27345256436958304</v>
      </c>
      <c r="N12" s="172">
        <v>0.5772301596395897</v>
      </c>
      <c r="O12" s="174">
        <v>53.4874193548387</v>
      </c>
      <c r="P12" s="175">
        <v>30.5768470273881</v>
      </c>
      <c r="Q12" s="176">
        <v>7.12527944969905</v>
      </c>
      <c r="R12" s="19"/>
      <c r="S12" s="177">
        <v>5952.79</v>
      </c>
      <c r="T12" s="19"/>
      <c r="U12" s="178">
        <v>12626.89888468</v>
      </c>
      <c r="V12" s="174">
        <v>12275.4</v>
      </c>
      <c r="W12" s="177">
        <v>56723.1746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1898</v>
      </c>
      <c r="B15" s="19"/>
      <c r="C15" s="156">
        <v>904.3</v>
      </c>
      <c r="D15" s="19"/>
      <c r="E15" s="156">
        <v>0.0</v>
      </c>
      <c r="F15" s="19"/>
      <c r="G15" s="153">
        <v>0.0</v>
      </c>
      <c r="H15" s="185">
        <v>156.0</v>
      </c>
      <c r="I15" s="19"/>
      <c r="J15" s="157">
        <v>35.46</v>
      </c>
      <c r="K15" s="157">
        <v>-6.33</v>
      </c>
      <c r="L15" s="157">
        <v>12.32</v>
      </c>
      <c r="M15" s="157">
        <v>5.21</v>
      </c>
      <c r="N15" s="157">
        <v>29.0</v>
      </c>
      <c r="O15" s="157">
        <v>414.0</v>
      </c>
      <c r="P15" s="157">
        <v>258.0</v>
      </c>
      <c r="Q15" s="186">
        <v>298.0</v>
      </c>
      <c r="R15" s="19"/>
      <c r="S15" s="186">
        <v>19.0</v>
      </c>
      <c r="T15" s="19"/>
      <c r="U15" s="157">
        <v>35.0</v>
      </c>
      <c r="V15" s="153">
        <v>42.26</v>
      </c>
      <c r="W15" s="156">
        <v>27.783191489361702</v>
      </c>
      <c r="X15" s="19"/>
      <c r="Y15" s="128"/>
    </row>
    <row r="16">
      <c r="A16" s="376" t="s">
        <v>1899</v>
      </c>
      <c r="B16" s="19"/>
      <c r="C16" s="156">
        <v>353.55</v>
      </c>
      <c r="D16" s="19"/>
      <c r="E16" s="156">
        <v>69.38</v>
      </c>
      <c r="F16" s="19"/>
      <c r="G16" s="153">
        <v>0.0</v>
      </c>
      <c r="H16" s="185">
        <v>102.0</v>
      </c>
      <c r="I16" s="19"/>
      <c r="J16" s="157">
        <v>38.58</v>
      </c>
      <c r="K16" s="157">
        <v>-11.89</v>
      </c>
      <c r="L16" s="157">
        <v>-0.28</v>
      </c>
      <c r="M16" s="157">
        <v>3.72</v>
      </c>
      <c r="N16" s="157">
        <v>-3.0</v>
      </c>
      <c r="O16" s="157">
        <v>440.0</v>
      </c>
      <c r="P16" s="157">
        <v>344.0</v>
      </c>
      <c r="Q16" s="186">
        <v>284.0</v>
      </c>
      <c r="R16" s="19"/>
      <c r="S16" s="186">
        <v>27.0</v>
      </c>
      <c r="T16" s="19"/>
      <c r="U16" s="157">
        <v>13.0</v>
      </c>
      <c r="V16" s="153">
        <v>24.62</v>
      </c>
      <c r="W16" s="156">
        <v>25.98507865168539</v>
      </c>
      <c r="X16" s="19"/>
      <c r="Y16" s="128"/>
    </row>
    <row r="17">
      <c r="A17" s="376" t="s">
        <v>1900</v>
      </c>
      <c r="B17" s="19"/>
      <c r="C17" s="156">
        <v>433.92</v>
      </c>
      <c r="D17" s="19"/>
      <c r="E17" s="156">
        <v>0.0</v>
      </c>
      <c r="F17" s="19"/>
      <c r="G17" s="153">
        <v>0.0</v>
      </c>
      <c r="H17" s="185">
        <v>90.0</v>
      </c>
      <c r="I17" s="19"/>
      <c r="J17" s="157">
        <v>-20.92</v>
      </c>
      <c r="K17" s="157">
        <v>1.49</v>
      </c>
      <c r="L17" s="157">
        <v>0.28</v>
      </c>
      <c r="M17" s="157">
        <v>1.18</v>
      </c>
      <c r="N17" s="157">
        <v>1.0</v>
      </c>
      <c r="O17" s="157">
        <v>225.0</v>
      </c>
      <c r="P17" s="157">
        <v>277.0</v>
      </c>
      <c r="Q17" s="186">
        <v>288.0</v>
      </c>
      <c r="R17" s="19"/>
      <c r="S17" s="186">
        <v>11.0</v>
      </c>
      <c r="T17" s="19"/>
      <c r="U17" s="157">
        <v>8.0</v>
      </c>
      <c r="V17" s="153">
        <v>4.73</v>
      </c>
      <c r="W17" s="156">
        <v>25.54382911392405</v>
      </c>
      <c r="X17" s="19"/>
      <c r="Y17" s="128"/>
    </row>
    <row r="18">
      <c r="A18" s="376" t="s">
        <v>1901</v>
      </c>
      <c r="B18" s="19"/>
      <c r="C18" s="156">
        <v>456.7</v>
      </c>
      <c r="D18" s="19"/>
      <c r="E18" s="156">
        <v>122.56</v>
      </c>
      <c r="F18" s="19"/>
      <c r="G18" s="153">
        <v>0.0</v>
      </c>
      <c r="H18" s="185">
        <v>280.0</v>
      </c>
      <c r="I18" s="19"/>
      <c r="J18" s="157">
        <v>-7.81</v>
      </c>
      <c r="K18" s="157">
        <v>0.0</v>
      </c>
      <c r="L18" s="157">
        <v>0.84</v>
      </c>
      <c r="M18" s="157">
        <v>-7.93</v>
      </c>
      <c r="N18" s="157">
        <v>0.0</v>
      </c>
      <c r="O18" s="157">
        <v>149.0</v>
      </c>
      <c r="P18" s="157">
        <v>244.0</v>
      </c>
      <c r="Q18" s="186">
        <v>120.0</v>
      </c>
      <c r="R18" s="19"/>
      <c r="S18" s="186">
        <v>3.0</v>
      </c>
      <c r="T18" s="19"/>
      <c r="U18" s="157">
        <v>8.0</v>
      </c>
      <c r="V18" s="153">
        <v>-4.85</v>
      </c>
      <c r="W18" s="156">
        <v>29.909560229445507</v>
      </c>
      <c r="X18" s="19"/>
      <c r="Y18" s="128"/>
    </row>
    <row r="19">
      <c r="A19" s="376" t="s">
        <v>1902</v>
      </c>
      <c r="B19" s="19"/>
      <c r="C19" s="156">
        <v>119.26</v>
      </c>
      <c r="D19" s="19"/>
      <c r="E19" s="156">
        <v>0.0</v>
      </c>
      <c r="F19" s="19"/>
      <c r="G19" s="153">
        <v>0.0</v>
      </c>
      <c r="H19" s="185">
        <v>63.0</v>
      </c>
      <c r="I19" s="19"/>
      <c r="J19" s="157">
        <v>-4.72</v>
      </c>
      <c r="K19" s="157">
        <v>12.02</v>
      </c>
      <c r="L19" s="157">
        <v>4.75</v>
      </c>
      <c r="M19" s="157">
        <v>8.88</v>
      </c>
      <c r="N19" s="157">
        <v>-8.0</v>
      </c>
      <c r="O19" s="157">
        <v>221.0</v>
      </c>
      <c r="P19" s="157">
        <v>260.5</v>
      </c>
      <c r="Q19" s="186">
        <v>232.0</v>
      </c>
      <c r="R19" s="19"/>
      <c r="S19" s="186">
        <v>10.0</v>
      </c>
      <c r="T19" s="19"/>
      <c r="U19" s="157">
        <v>17.0</v>
      </c>
      <c r="V19" s="153">
        <v>1.71</v>
      </c>
      <c r="W19" s="156">
        <v>25.772583333333333</v>
      </c>
      <c r="X19" s="19"/>
      <c r="Y19" s="128"/>
    </row>
    <row r="20">
      <c r="A20" s="376" t="s">
        <v>1903</v>
      </c>
      <c r="B20" s="19"/>
      <c r="C20" s="156">
        <v>639.86</v>
      </c>
      <c r="D20" s="19"/>
      <c r="E20" s="156">
        <v>0.0</v>
      </c>
      <c r="F20" s="19"/>
      <c r="G20" s="153">
        <v>0.0</v>
      </c>
      <c r="H20" s="185">
        <v>221.0</v>
      </c>
      <c r="I20" s="19"/>
      <c r="J20" s="157">
        <v>32.4</v>
      </c>
      <c r="K20" s="157">
        <v>0.0</v>
      </c>
      <c r="L20" s="157">
        <v>0.0</v>
      </c>
      <c r="M20" s="157">
        <v>0.0</v>
      </c>
      <c r="N20" s="157">
        <v>0.0</v>
      </c>
      <c r="O20" s="157">
        <v>294.0</v>
      </c>
      <c r="P20" s="157">
        <v>436.5</v>
      </c>
      <c r="Q20" s="186">
        <v>328.0</v>
      </c>
      <c r="R20" s="19"/>
      <c r="S20" s="186">
        <v>13.0</v>
      </c>
      <c r="T20" s="19"/>
      <c r="U20" s="157">
        <v>26.0</v>
      </c>
      <c r="V20" s="153">
        <v>-1.88</v>
      </c>
      <c r="W20" s="156">
        <v>25.222478260869565</v>
      </c>
      <c r="X20" s="19"/>
      <c r="Y20" s="128"/>
    </row>
    <row r="21">
      <c r="A21" s="376" t="s">
        <v>1904</v>
      </c>
      <c r="B21" s="19"/>
      <c r="C21" s="156">
        <v>147.06</v>
      </c>
      <c r="D21" s="19"/>
      <c r="E21" s="156">
        <v>0.0</v>
      </c>
      <c r="F21" s="19"/>
      <c r="G21" s="153">
        <v>0.0</v>
      </c>
      <c r="H21" s="185">
        <v>52.0</v>
      </c>
      <c r="I21" s="19"/>
      <c r="J21" s="157">
        <v>20.46</v>
      </c>
      <c r="K21" s="157">
        <v>-1.51</v>
      </c>
      <c r="L21" s="157">
        <v>2.26</v>
      </c>
      <c r="M21" s="157">
        <v>0.23</v>
      </c>
      <c r="N21" s="157">
        <v>17.0</v>
      </c>
      <c r="O21" s="157">
        <v>199.0</v>
      </c>
      <c r="P21" s="157">
        <v>209.0</v>
      </c>
      <c r="Q21" s="186">
        <v>182.0</v>
      </c>
      <c r="R21" s="19"/>
      <c r="S21" s="186">
        <v>19.0</v>
      </c>
      <c r="T21" s="19"/>
      <c r="U21" s="157">
        <v>8.0</v>
      </c>
      <c r="V21" s="153">
        <v>-9.91</v>
      </c>
      <c r="W21" s="156">
        <v>24.41742782152231</v>
      </c>
      <c r="X21" s="19"/>
      <c r="Y21" s="128"/>
    </row>
    <row r="22">
      <c r="A22" s="170" t="s">
        <v>43</v>
      </c>
      <c r="B22" s="19"/>
      <c r="C22" s="177">
        <v>3054.65</v>
      </c>
      <c r="D22" s="19"/>
      <c r="E22" s="177">
        <v>191.94</v>
      </c>
      <c r="F22" s="19"/>
      <c r="G22" s="174">
        <v>0.0</v>
      </c>
      <c r="H22" s="170">
        <v>964.0</v>
      </c>
      <c r="I22" s="19"/>
      <c r="J22" s="178">
        <v>93.45</v>
      </c>
      <c r="K22" s="178">
        <v>-6.22</v>
      </c>
      <c r="L22" s="178">
        <v>20.17</v>
      </c>
      <c r="M22" s="178">
        <v>11.29</v>
      </c>
      <c r="N22" s="178">
        <v>36.0</v>
      </c>
      <c r="O22" s="178">
        <v>1942.0</v>
      </c>
      <c r="P22" s="178">
        <v>2029.0</v>
      </c>
      <c r="Q22" s="193">
        <v>1732.0</v>
      </c>
      <c r="R22" s="19"/>
      <c r="S22" s="193">
        <v>102.0</v>
      </c>
      <c r="T22" s="19"/>
      <c r="U22" s="178">
        <v>115.0</v>
      </c>
      <c r="V22" s="174">
        <v>56.68</v>
      </c>
      <c r="W22" s="177">
        <v>26.4190454042082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22800.632857142857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1874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22739.777142857143</v>
      </c>
      <c r="E2" s="3"/>
      <c r="F2" s="136">
        <v>0.002676179010172483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1905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1906</v>
      </c>
      <c r="B5" s="19"/>
      <c r="C5" s="150">
        <v>30650.22</v>
      </c>
      <c r="D5" s="19"/>
      <c r="E5" s="150">
        <v>35758.59</v>
      </c>
      <c r="F5" s="19"/>
      <c r="G5" s="151">
        <v>-0.0526286507148816</v>
      </c>
      <c r="H5" s="152">
        <v>0.025711662075298437</v>
      </c>
      <c r="I5" s="19"/>
      <c r="J5" s="151">
        <v>0.2982027535202031</v>
      </c>
      <c r="K5" s="151">
        <v>0.29844158377982277</v>
      </c>
      <c r="L5" s="151">
        <v>2.3883025961966993E-4</v>
      </c>
      <c r="M5" s="151">
        <v>0.23183099501406515</v>
      </c>
      <c r="N5" s="151">
        <v>0.5302725787938879</v>
      </c>
      <c r="O5" s="153">
        <v>60.81392857142857</v>
      </c>
      <c r="P5" s="154">
        <v>31.2558990211231</v>
      </c>
      <c r="Q5" s="155">
        <v>6.57031394275162</v>
      </c>
      <c r="R5" s="19"/>
      <c r="S5" s="156">
        <v>2132.82</v>
      </c>
      <c r="T5" s="19"/>
      <c r="U5" s="157">
        <v>4797.83184806</v>
      </c>
      <c r="V5" s="153">
        <v>3217.01</v>
      </c>
      <c r="W5" s="156">
        <v>10484.4187</v>
      </c>
      <c r="X5" s="19"/>
      <c r="Y5" s="128"/>
    </row>
    <row r="6">
      <c r="A6" s="376" t="s">
        <v>1907</v>
      </c>
      <c r="B6" s="19"/>
      <c r="C6" s="150">
        <v>30126.3</v>
      </c>
      <c r="D6" s="19"/>
      <c r="E6" s="150">
        <v>35147.35</v>
      </c>
      <c r="F6" s="19"/>
      <c r="G6" s="151">
        <v>0.048293903524934054</v>
      </c>
      <c r="H6" s="152">
        <v>0.08667883211678833</v>
      </c>
      <c r="I6" s="19"/>
      <c r="J6" s="151">
        <v>0.3213826457281512</v>
      </c>
      <c r="K6" s="151">
        <v>0.3198098870422189</v>
      </c>
      <c r="L6" s="151">
        <v>-0.0015727586859322254</v>
      </c>
      <c r="M6" s="151">
        <v>0.22858170103862738</v>
      </c>
      <c r="N6" s="151">
        <v>0.5483915880808463</v>
      </c>
      <c r="O6" s="153">
        <v>61.98827160493827</v>
      </c>
      <c r="P6" s="154">
        <v>31.1705223880597</v>
      </c>
      <c r="Q6" s="155">
        <v>7.43344877344877</v>
      </c>
      <c r="R6" s="19"/>
      <c r="S6" s="156">
        <v>1248.04</v>
      </c>
      <c r="T6" s="19"/>
      <c r="U6" s="157">
        <v>2285.03524139</v>
      </c>
      <c r="V6" s="153">
        <v>2663.33</v>
      </c>
      <c r="W6" s="156">
        <v>10558.7567</v>
      </c>
      <c r="X6" s="19"/>
      <c r="Y6" s="128"/>
    </row>
    <row r="7">
      <c r="A7" s="376" t="s">
        <v>1908</v>
      </c>
      <c r="B7" s="19"/>
      <c r="C7" s="150">
        <v>22176.39</v>
      </c>
      <c r="D7" s="19"/>
      <c r="E7" s="150">
        <v>25872.455</v>
      </c>
      <c r="F7" s="19"/>
      <c r="G7" s="151">
        <v>0.017298728536571602</v>
      </c>
      <c r="H7" s="152">
        <v>0.05344418052256532</v>
      </c>
      <c r="I7" s="19"/>
      <c r="J7" s="151">
        <v>0.3038898576368832</v>
      </c>
      <c r="K7" s="151">
        <v>0.29827256825840454</v>
      </c>
      <c r="L7" s="151">
        <v>-0.0056172893784786435</v>
      </c>
      <c r="M7" s="151">
        <v>0.2666621212920588</v>
      </c>
      <c r="N7" s="151">
        <v>0.5649346895504633</v>
      </c>
      <c r="O7" s="153">
        <v>53.4370843373494</v>
      </c>
      <c r="P7" s="154">
        <v>29.6772357723577</v>
      </c>
      <c r="Q7" s="155">
        <v>9.68904816513762</v>
      </c>
      <c r="R7" s="19"/>
      <c r="S7" s="156">
        <v>826.97</v>
      </c>
      <c r="T7" s="19"/>
      <c r="U7" s="157">
        <v>2007.8592849</v>
      </c>
      <c r="V7" s="153">
        <v>2383.99</v>
      </c>
      <c r="W7" s="156">
        <v>7662.2163</v>
      </c>
      <c r="X7" s="19"/>
      <c r="Y7" s="128"/>
    </row>
    <row r="8">
      <c r="A8" s="376" t="s">
        <v>1909</v>
      </c>
      <c r="B8" s="19"/>
      <c r="C8" s="150">
        <v>22045.19</v>
      </c>
      <c r="D8" s="19"/>
      <c r="E8" s="150">
        <v>25719.388333333332</v>
      </c>
      <c r="F8" s="19"/>
      <c r="G8" s="151">
        <v>0.07679596736181156</v>
      </c>
      <c r="H8" s="152">
        <v>0.18870967741935485</v>
      </c>
      <c r="I8" s="19"/>
      <c r="J8" s="151">
        <v>0.2619419474270805</v>
      </c>
      <c r="K8" s="151">
        <v>0.2598585314982543</v>
      </c>
      <c r="L8" s="151">
        <v>-0.0020834159288261973</v>
      </c>
      <c r="M8" s="151">
        <v>0.2657966431679654</v>
      </c>
      <c r="N8" s="151">
        <v>0.5256551746662197</v>
      </c>
      <c r="O8" s="153">
        <v>61.40721448467966</v>
      </c>
      <c r="P8" s="154">
        <v>35.7986345381526</v>
      </c>
      <c r="Q8" s="155">
        <v>5.23891928864569</v>
      </c>
      <c r="R8" s="19"/>
      <c r="S8" s="156">
        <v>930.7</v>
      </c>
      <c r="T8" s="19"/>
      <c r="U8" s="157">
        <v>2106.36760378</v>
      </c>
      <c r="V8" s="153">
        <v>2047.87</v>
      </c>
      <c r="W8" s="156">
        <v>5966.8276</v>
      </c>
      <c r="X8" s="19"/>
      <c r="Y8" s="128"/>
    </row>
    <row r="9">
      <c r="A9" s="376" t="s">
        <v>1910</v>
      </c>
      <c r="B9" s="19"/>
      <c r="C9" s="150">
        <v>20213.06</v>
      </c>
      <c r="D9" s="19"/>
      <c r="E9" s="150">
        <v>23581.903333333332</v>
      </c>
      <c r="F9" s="19"/>
      <c r="G9" s="151">
        <v>0.009349929241349418</v>
      </c>
      <c r="H9" s="152">
        <v>0.06374501992031872</v>
      </c>
      <c r="I9" s="19"/>
      <c r="J9" s="151">
        <v>0.2946288191891777</v>
      </c>
      <c r="K9" s="151">
        <v>0.3273490406697452</v>
      </c>
      <c r="L9" s="151">
        <v>0.03272022148056752</v>
      </c>
      <c r="M9" s="151">
        <v>0.2877389766814129</v>
      </c>
      <c r="N9" s="151">
        <v>0.6150880173511581</v>
      </c>
      <c r="O9" s="153">
        <v>52.23012919896641</v>
      </c>
      <c r="P9" s="154">
        <v>28.8022290809328</v>
      </c>
      <c r="Q9" s="155">
        <v>4.75062735257215</v>
      </c>
      <c r="R9" s="19"/>
      <c r="S9" s="156">
        <v>1299.7</v>
      </c>
      <c r="T9" s="19"/>
      <c r="U9" s="157">
        <v>2373.72871446</v>
      </c>
      <c r="V9" s="153">
        <v>2553.3</v>
      </c>
      <c r="W9" s="156">
        <v>9688.6471</v>
      </c>
      <c r="X9" s="19"/>
      <c r="Y9" s="128"/>
    </row>
    <row r="10">
      <c r="A10" s="376" t="s">
        <v>1911</v>
      </c>
      <c r="B10" s="19"/>
      <c r="C10" s="150">
        <v>21887.59</v>
      </c>
      <c r="D10" s="19"/>
      <c r="E10" s="150">
        <v>25535.521666666667</v>
      </c>
      <c r="F10" s="19"/>
      <c r="G10" s="151">
        <v>-0.0360526921930168</v>
      </c>
      <c r="H10" s="152">
        <v>0.06855791962174941</v>
      </c>
      <c r="I10" s="19"/>
      <c r="J10" s="151">
        <v>0.3092003276742666</v>
      </c>
      <c r="K10" s="151">
        <v>0.31132793057618496</v>
      </c>
      <c r="L10" s="151">
        <v>0.002127602901918393</v>
      </c>
      <c r="M10" s="151">
        <v>0.2887430183039796</v>
      </c>
      <c r="N10" s="151">
        <v>0.6000709488801645</v>
      </c>
      <c r="O10" s="153">
        <v>47.37573593073593</v>
      </c>
      <c r="P10" s="154">
        <v>28.0490780141844</v>
      </c>
      <c r="Q10" s="155">
        <v>7.62414243102163</v>
      </c>
      <c r="R10" s="19"/>
      <c r="S10" s="156">
        <v>808.52</v>
      </c>
      <c r="T10" s="19"/>
      <c r="U10" s="157">
        <v>1752.1272945</v>
      </c>
      <c r="V10" s="153">
        <v>2199.32</v>
      </c>
      <c r="W10" s="156">
        <v>10192.6263</v>
      </c>
      <c r="X10" s="19"/>
      <c r="Y10" s="128"/>
    </row>
    <row r="11">
      <c r="A11" s="376" t="s">
        <v>1912</v>
      </c>
      <c r="B11" s="19"/>
      <c r="C11" s="150">
        <v>12505.68</v>
      </c>
      <c r="D11" s="19"/>
      <c r="E11" s="150">
        <v>14589.96</v>
      </c>
      <c r="F11" s="19"/>
      <c r="G11" s="151">
        <v>-0.044116534241392356</v>
      </c>
      <c r="H11" s="152">
        <v>0.031496062992125984</v>
      </c>
      <c r="I11" s="19"/>
      <c r="J11" s="151">
        <v>0.3126003543989611</v>
      </c>
      <c r="K11" s="151">
        <v>0.31574227071218836</v>
      </c>
      <c r="L11" s="151">
        <v>0.0031419163132272694</v>
      </c>
      <c r="M11" s="151">
        <v>0.33215116650993787</v>
      </c>
      <c r="N11" s="151">
        <v>0.6478934372221262</v>
      </c>
      <c r="O11" s="153">
        <v>45.4752</v>
      </c>
      <c r="P11" s="154">
        <v>28.4934318555008</v>
      </c>
      <c r="Q11" s="155">
        <v>6.61057692307692</v>
      </c>
      <c r="R11" s="19"/>
      <c r="S11" s="156">
        <v>446.9</v>
      </c>
      <c r="T11" s="19"/>
      <c r="U11" s="157">
        <v>1092.10876597</v>
      </c>
      <c r="V11" s="153">
        <v>985.64</v>
      </c>
      <c r="W11" s="156">
        <v>6066.6067</v>
      </c>
      <c r="X11" s="19"/>
      <c r="Y11" s="128"/>
    </row>
    <row r="12">
      <c r="A12" s="170" t="s">
        <v>43</v>
      </c>
      <c r="B12" s="19"/>
      <c r="C12" s="171">
        <v>159604.43</v>
      </c>
      <c r="D12" s="19"/>
      <c r="E12" s="171">
        <v>186205.16833333333</v>
      </c>
      <c r="F12" s="19"/>
      <c r="G12" s="172">
        <v>0.002676179010172483</v>
      </c>
      <c r="H12" s="173">
        <v>0.07073340285019117</v>
      </c>
      <c r="I12" s="19"/>
      <c r="J12" s="172">
        <v>0.3005434748897634</v>
      </c>
      <c r="K12" s="172">
        <v>0.30390600060411854</v>
      </c>
      <c r="L12" s="172">
        <v>0.0033625257143551717</v>
      </c>
      <c r="M12" s="172">
        <v>0.2634944581425465</v>
      </c>
      <c r="N12" s="172">
        <v>0.5674004587466651</v>
      </c>
      <c r="O12" s="174">
        <v>55.2646918282548</v>
      </c>
      <c r="P12" s="175">
        <v>30.5794757361239</v>
      </c>
      <c r="Q12" s="176">
        <v>6.94307942278035</v>
      </c>
      <c r="R12" s="19"/>
      <c r="S12" s="177">
        <v>7693.65</v>
      </c>
      <c r="T12" s="19"/>
      <c r="U12" s="178">
        <v>16415.05875306</v>
      </c>
      <c r="V12" s="174">
        <v>16050.46</v>
      </c>
      <c r="W12" s="177">
        <v>60620.0994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1913</v>
      </c>
      <c r="B15" s="19"/>
      <c r="C15" s="156">
        <v>1016.5</v>
      </c>
      <c r="D15" s="19"/>
      <c r="E15" s="156">
        <v>0.0</v>
      </c>
      <c r="F15" s="19"/>
      <c r="G15" s="153">
        <v>0.0</v>
      </c>
      <c r="H15" s="185">
        <v>224.0</v>
      </c>
      <c r="I15" s="19"/>
      <c r="J15" s="157">
        <v>44.01</v>
      </c>
      <c r="K15" s="157">
        <v>10.99</v>
      </c>
      <c r="L15" s="157">
        <v>17.9</v>
      </c>
      <c r="M15" s="157">
        <v>5.53</v>
      </c>
      <c r="N15" s="157">
        <v>25.0</v>
      </c>
      <c r="O15" s="157">
        <v>568.0</v>
      </c>
      <c r="P15" s="157">
        <v>342.0</v>
      </c>
      <c r="Q15" s="186">
        <v>352.0</v>
      </c>
      <c r="R15" s="19"/>
      <c r="S15" s="186">
        <v>26.0</v>
      </c>
      <c r="T15" s="19"/>
      <c r="U15" s="157">
        <v>33.0</v>
      </c>
      <c r="V15" s="153">
        <v>47.59</v>
      </c>
      <c r="W15" s="156">
        <v>28.07198858230257</v>
      </c>
      <c r="X15" s="19"/>
      <c r="Y15" s="128"/>
    </row>
    <row r="16">
      <c r="A16" s="376" t="s">
        <v>1914</v>
      </c>
      <c r="B16" s="19"/>
      <c r="C16" s="156">
        <v>439.92</v>
      </c>
      <c r="D16" s="19"/>
      <c r="E16" s="156">
        <v>69.38</v>
      </c>
      <c r="F16" s="19"/>
      <c r="G16" s="153">
        <v>185.489993691444</v>
      </c>
      <c r="H16" s="185">
        <v>123.0</v>
      </c>
      <c r="I16" s="19"/>
      <c r="J16" s="157">
        <v>35.11</v>
      </c>
      <c r="K16" s="157">
        <v>-11.78</v>
      </c>
      <c r="L16" s="157">
        <v>0.22</v>
      </c>
      <c r="M16" s="157">
        <v>3.15</v>
      </c>
      <c r="N16" s="157">
        <v>0.0</v>
      </c>
      <c r="O16" s="157">
        <v>520.0</v>
      </c>
      <c r="P16" s="157">
        <v>324.0</v>
      </c>
      <c r="Q16" s="186">
        <v>336.0</v>
      </c>
      <c r="R16" s="19"/>
      <c r="S16" s="186">
        <v>26.0</v>
      </c>
      <c r="T16" s="19"/>
      <c r="U16" s="157">
        <v>16.0</v>
      </c>
      <c r="V16" s="153">
        <v>-16.47</v>
      </c>
      <c r="W16" s="156">
        <v>26.187978723404257</v>
      </c>
      <c r="X16" s="19"/>
      <c r="Y16" s="128"/>
    </row>
    <row r="17">
      <c r="A17" s="376" t="s">
        <v>1915</v>
      </c>
      <c r="B17" s="19"/>
      <c r="C17" s="156">
        <v>491.88</v>
      </c>
      <c r="D17" s="19"/>
      <c r="E17" s="156">
        <v>0.0</v>
      </c>
      <c r="F17" s="19"/>
      <c r="G17" s="153">
        <v>0.0</v>
      </c>
      <c r="H17" s="185">
        <v>124.0</v>
      </c>
      <c r="I17" s="19"/>
      <c r="J17" s="157">
        <v>-21.37</v>
      </c>
      <c r="K17" s="157">
        <v>3.16</v>
      </c>
      <c r="L17" s="157">
        <v>1.28</v>
      </c>
      <c r="M17" s="157">
        <v>0.93</v>
      </c>
      <c r="N17" s="157">
        <v>0.0</v>
      </c>
      <c r="O17" s="157">
        <v>290.0</v>
      </c>
      <c r="P17" s="157">
        <v>354.5</v>
      </c>
      <c r="Q17" s="186">
        <v>298.0</v>
      </c>
      <c r="R17" s="19"/>
      <c r="S17" s="186">
        <v>23.0</v>
      </c>
      <c r="T17" s="19"/>
      <c r="U17" s="157">
        <v>19.0</v>
      </c>
      <c r="V17" s="153">
        <v>4.73</v>
      </c>
      <c r="W17" s="156">
        <v>25.725717674970344</v>
      </c>
      <c r="X17" s="19"/>
      <c r="Y17" s="128"/>
    </row>
    <row r="18">
      <c r="A18" s="376" t="s">
        <v>1916</v>
      </c>
      <c r="B18" s="19"/>
      <c r="C18" s="156">
        <v>686.54</v>
      </c>
      <c r="D18" s="19"/>
      <c r="E18" s="156">
        <v>122.56</v>
      </c>
      <c r="F18" s="19"/>
      <c r="G18" s="153">
        <v>69.5999997407198</v>
      </c>
      <c r="H18" s="185">
        <v>391.0</v>
      </c>
      <c r="I18" s="19"/>
      <c r="J18" s="157">
        <v>-7.81</v>
      </c>
      <c r="K18" s="157">
        <v>0.0</v>
      </c>
      <c r="L18" s="157">
        <v>0.84</v>
      </c>
      <c r="M18" s="157">
        <v>-7.93</v>
      </c>
      <c r="N18" s="157">
        <v>0.0</v>
      </c>
      <c r="O18" s="157">
        <v>223.0</v>
      </c>
      <c r="P18" s="157">
        <v>222.5</v>
      </c>
      <c r="Q18" s="186">
        <v>178.5</v>
      </c>
      <c r="R18" s="19"/>
      <c r="S18" s="186">
        <v>8.0</v>
      </c>
      <c r="T18" s="19"/>
      <c r="U18" s="157">
        <v>8.0</v>
      </c>
      <c r="V18" s="153">
        <v>-3.83</v>
      </c>
      <c r="W18" s="156">
        <v>31.088448519040902</v>
      </c>
      <c r="X18" s="19"/>
      <c r="Y18" s="128"/>
    </row>
    <row r="19">
      <c r="A19" s="376" t="s">
        <v>1917</v>
      </c>
      <c r="B19" s="19"/>
      <c r="C19" s="156">
        <v>172.17</v>
      </c>
      <c r="D19" s="19"/>
      <c r="E19" s="156">
        <v>0.0</v>
      </c>
      <c r="F19" s="19"/>
      <c r="G19" s="153">
        <v>40.0350013375282</v>
      </c>
      <c r="H19" s="185">
        <v>85.0</v>
      </c>
      <c r="I19" s="19"/>
      <c r="J19" s="157">
        <v>11.7</v>
      </c>
      <c r="K19" s="157">
        <v>52.83</v>
      </c>
      <c r="L19" s="157">
        <v>4.75</v>
      </c>
      <c r="M19" s="157">
        <v>19.61</v>
      </c>
      <c r="N19" s="157">
        <v>-8.0</v>
      </c>
      <c r="O19" s="157">
        <v>203.0</v>
      </c>
      <c r="P19" s="157">
        <v>261.0</v>
      </c>
      <c r="Q19" s="186">
        <v>234.5</v>
      </c>
      <c r="R19" s="19"/>
      <c r="S19" s="186">
        <v>15.0</v>
      </c>
      <c r="T19" s="19"/>
      <c r="U19" s="157">
        <v>23.0</v>
      </c>
      <c r="V19" s="153">
        <v>1.82</v>
      </c>
      <c r="W19" s="156">
        <v>26.10777490297542</v>
      </c>
      <c r="X19" s="19"/>
      <c r="Y19" s="128"/>
    </row>
    <row r="20">
      <c r="A20" s="376" t="s">
        <v>1918</v>
      </c>
      <c r="B20" s="19"/>
      <c r="C20" s="156">
        <v>767.22</v>
      </c>
      <c r="D20" s="19"/>
      <c r="E20" s="156">
        <v>0.0</v>
      </c>
      <c r="F20" s="19"/>
      <c r="G20" s="153">
        <v>0.0</v>
      </c>
      <c r="H20" s="185">
        <v>282.0</v>
      </c>
      <c r="I20" s="19"/>
      <c r="J20" s="157">
        <v>49.62</v>
      </c>
      <c r="K20" s="157">
        <v>0.0</v>
      </c>
      <c r="L20" s="157">
        <v>0.0</v>
      </c>
      <c r="M20" s="157">
        <v>0.0</v>
      </c>
      <c r="N20" s="157">
        <v>0.0</v>
      </c>
      <c r="O20" s="157">
        <v>373.0</v>
      </c>
      <c r="P20" s="157">
        <v>570.0</v>
      </c>
      <c r="Q20" s="186">
        <v>380.5</v>
      </c>
      <c r="R20" s="19"/>
      <c r="S20" s="186">
        <v>19.0</v>
      </c>
      <c r="T20" s="19"/>
      <c r="U20" s="157">
        <v>30.0</v>
      </c>
      <c r="V20" s="153">
        <v>-5.23</v>
      </c>
      <c r="W20" s="156">
        <v>25.06901376146789</v>
      </c>
      <c r="X20" s="19"/>
      <c r="Y20" s="128"/>
    </row>
    <row r="21">
      <c r="A21" s="376" t="s">
        <v>1919</v>
      </c>
      <c r="B21" s="19"/>
      <c r="C21" s="156">
        <v>174.31</v>
      </c>
      <c r="D21" s="19"/>
      <c r="E21" s="156">
        <v>0.0</v>
      </c>
      <c r="F21" s="19"/>
      <c r="G21" s="153">
        <v>0.0</v>
      </c>
      <c r="H21" s="185">
        <v>72.0</v>
      </c>
      <c r="I21" s="19"/>
      <c r="J21" s="157">
        <v>20.46</v>
      </c>
      <c r="K21" s="157">
        <v>-1.51</v>
      </c>
      <c r="L21" s="157">
        <v>2.26</v>
      </c>
      <c r="M21" s="157">
        <v>0.23</v>
      </c>
      <c r="N21" s="157">
        <v>17.0</v>
      </c>
      <c r="O21" s="157">
        <v>150.0</v>
      </c>
      <c r="P21" s="157">
        <v>121.0</v>
      </c>
      <c r="Q21" s="186">
        <v>140.0</v>
      </c>
      <c r="R21" s="19"/>
      <c r="S21" s="186">
        <v>17.0</v>
      </c>
      <c r="T21" s="19"/>
      <c r="U21" s="157">
        <v>3.0</v>
      </c>
      <c r="V21" s="153">
        <v>-108.34</v>
      </c>
      <c r="W21" s="156">
        <v>24.777272727272727</v>
      </c>
      <c r="X21" s="19"/>
      <c r="Y21" s="128"/>
    </row>
    <row r="22">
      <c r="A22" s="170" t="s">
        <v>43</v>
      </c>
      <c r="B22" s="19"/>
      <c r="C22" s="177">
        <v>3748.54</v>
      </c>
      <c r="D22" s="19"/>
      <c r="E22" s="177">
        <v>191.94</v>
      </c>
      <c r="F22" s="19"/>
      <c r="G22" s="174">
        <v>295.124994769692</v>
      </c>
      <c r="H22" s="170">
        <v>1301.0</v>
      </c>
      <c r="I22" s="19"/>
      <c r="J22" s="178">
        <v>131.72</v>
      </c>
      <c r="K22" s="178">
        <v>53.69</v>
      </c>
      <c r="L22" s="178">
        <v>27.25</v>
      </c>
      <c r="M22" s="178">
        <v>21.52</v>
      </c>
      <c r="N22" s="178">
        <v>34.0</v>
      </c>
      <c r="O22" s="178">
        <v>2327.0</v>
      </c>
      <c r="P22" s="178">
        <v>2195.0</v>
      </c>
      <c r="Q22" s="193">
        <v>1919.5</v>
      </c>
      <c r="R22" s="19"/>
      <c r="S22" s="193">
        <v>134.0</v>
      </c>
      <c r="T22" s="19"/>
      <c r="U22" s="178">
        <v>132.0</v>
      </c>
      <c r="V22" s="174">
        <v>-79.73</v>
      </c>
      <c r="W22" s="177">
        <v>26.7512716763006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30455.60142857143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1874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30123.36857142857</v>
      </c>
      <c r="E2" s="3"/>
      <c r="F2" s="136">
        <v>0.011029073868517265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1920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1921</v>
      </c>
      <c r="B5" s="19"/>
      <c r="C5" s="150">
        <v>41214.45</v>
      </c>
      <c r="D5" s="19"/>
      <c r="E5" s="150">
        <v>36062.64375</v>
      </c>
      <c r="F5" s="19"/>
      <c r="G5" s="151">
        <v>-0.01811841676122699</v>
      </c>
      <c r="H5" s="152">
        <v>0.06372549019607843</v>
      </c>
      <c r="I5" s="19"/>
      <c r="J5" s="151">
        <v>0.30193876176923384</v>
      </c>
      <c r="K5" s="151">
        <v>0.3015862130878854</v>
      </c>
      <c r="L5" s="151">
        <v>-3.525486813484106E-4</v>
      </c>
      <c r="M5" s="151">
        <v>0.22894036921516603</v>
      </c>
      <c r="N5" s="151">
        <v>0.5305265823030515</v>
      </c>
      <c r="O5" s="153">
        <v>60.5204845814978</v>
      </c>
      <c r="P5" s="154">
        <v>32.1128100775194</v>
      </c>
      <c r="Q5" s="155">
        <v>6.89424077845666</v>
      </c>
      <c r="R5" s="19"/>
      <c r="S5" s="156">
        <v>2839.66</v>
      </c>
      <c r="T5" s="19"/>
      <c r="U5" s="157">
        <v>6377.95733788</v>
      </c>
      <c r="V5" s="153">
        <v>4290.02</v>
      </c>
      <c r="W5" s="156">
        <v>7202.009</v>
      </c>
      <c r="X5" s="19"/>
      <c r="Y5" s="128"/>
    </row>
    <row r="6">
      <c r="A6" s="376" t="s">
        <v>1922</v>
      </c>
      <c r="B6" s="19"/>
      <c r="C6" s="150">
        <v>39308.18</v>
      </c>
      <c r="D6" s="19"/>
      <c r="E6" s="150">
        <v>34394.6575</v>
      </c>
      <c r="F6" s="19"/>
      <c r="G6" s="151">
        <v>0.011812577173264774</v>
      </c>
      <c r="H6" s="152">
        <v>0.04088471849865952</v>
      </c>
      <c r="I6" s="19"/>
      <c r="J6" s="151">
        <v>0.320038729852158</v>
      </c>
      <c r="K6" s="151">
        <v>0.3130632199201286</v>
      </c>
      <c r="L6" s="151">
        <v>-0.006975509932029415</v>
      </c>
      <c r="M6" s="151">
        <v>0.22866861045207384</v>
      </c>
      <c r="N6" s="151">
        <v>0.5417318303722024</v>
      </c>
      <c r="O6" s="153">
        <v>61.51514866979656</v>
      </c>
      <c r="P6" s="154">
        <v>30.0487107360525</v>
      </c>
      <c r="Q6" s="155">
        <v>6.71188107869142</v>
      </c>
      <c r="R6" s="19"/>
      <c r="S6" s="156">
        <v>1649.43</v>
      </c>
      <c r="T6" s="19"/>
      <c r="U6" s="157">
        <v>3031.33887814</v>
      </c>
      <c r="V6" s="153">
        <v>3509.75</v>
      </c>
      <c r="W6" s="156">
        <v>7887.4999</v>
      </c>
      <c r="X6" s="19"/>
      <c r="Y6" s="128"/>
    </row>
    <row r="7">
      <c r="A7" s="376" t="s">
        <v>1923</v>
      </c>
      <c r="B7" s="19"/>
      <c r="C7" s="150">
        <v>29676.19</v>
      </c>
      <c r="D7" s="19"/>
      <c r="E7" s="150">
        <v>25966.66625</v>
      </c>
      <c r="F7" s="19"/>
      <c r="G7" s="151">
        <v>0.03889058286513658</v>
      </c>
      <c r="H7" s="152">
        <v>0.06060606060606061</v>
      </c>
      <c r="I7" s="19"/>
      <c r="J7" s="151">
        <v>0.3044444047568101</v>
      </c>
      <c r="K7" s="151">
        <v>0.30173445782629105</v>
      </c>
      <c r="L7" s="151">
        <v>-0.002709946930519046</v>
      </c>
      <c r="M7" s="151">
        <v>0.27000393581521076</v>
      </c>
      <c r="N7" s="151">
        <v>0.5717383936415018</v>
      </c>
      <c r="O7" s="153">
        <v>51.790907504363</v>
      </c>
      <c r="P7" s="154">
        <v>31.5556398583713</v>
      </c>
      <c r="Q7" s="155">
        <v>11.234484228474</v>
      </c>
      <c r="R7" s="19"/>
      <c r="S7" s="156">
        <v>1144.72</v>
      </c>
      <c r="T7" s="19"/>
      <c r="U7" s="157">
        <v>2669.19667208</v>
      </c>
      <c r="V7" s="153">
        <v>3194.94</v>
      </c>
      <c r="W7" s="156">
        <v>5322.4957</v>
      </c>
      <c r="X7" s="19"/>
      <c r="Y7" s="128"/>
    </row>
    <row r="8">
      <c r="A8" s="376" t="s">
        <v>1924</v>
      </c>
      <c r="B8" s="19"/>
      <c r="C8" s="150">
        <v>28802.94</v>
      </c>
      <c r="D8" s="19"/>
      <c r="E8" s="150">
        <v>25202.5725</v>
      </c>
      <c r="F8" s="19"/>
      <c r="G8" s="151">
        <v>0.08172499498626574</v>
      </c>
      <c r="H8" s="152">
        <v>0.2085889570552147</v>
      </c>
      <c r="I8" s="19"/>
      <c r="J8" s="151">
        <v>0.2649562857125002</v>
      </c>
      <c r="K8" s="151">
        <v>0.250696373356331</v>
      </c>
      <c r="L8" s="151">
        <v>-0.014259912356169196</v>
      </c>
      <c r="M8" s="151">
        <v>0.27239389104028966</v>
      </c>
      <c r="N8" s="151">
        <v>0.5230902643966207</v>
      </c>
      <c r="O8" s="153">
        <v>61.28285106382979</v>
      </c>
      <c r="P8" s="154">
        <v>35.4546654389196</v>
      </c>
      <c r="Q8" s="155">
        <v>4.99482993197279</v>
      </c>
      <c r="R8" s="19"/>
      <c r="S8" s="156">
        <v>1216.47</v>
      </c>
      <c r="T8" s="19"/>
      <c r="U8" s="157">
        <v>2813.13543363</v>
      </c>
      <c r="V8" s="153">
        <v>2653.27</v>
      </c>
      <c r="W8" s="156">
        <v>4474.666</v>
      </c>
      <c r="X8" s="19"/>
      <c r="Y8" s="128"/>
    </row>
    <row r="9">
      <c r="A9" s="376" t="s">
        <v>1925</v>
      </c>
      <c r="B9" s="19"/>
      <c r="C9" s="150">
        <v>28187.2</v>
      </c>
      <c r="D9" s="19"/>
      <c r="E9" s="150">
        <v>24663.8</v>
      </c>
      <c r="F9" s="19"/>
      <c r="G9" s="151">
        <v>0.008659444677638852</v>
      </c>
      <c r="H9" s="152">
        <v>0.04866412213740458</v>
      </c>
      <c r="I9" s="19"/>
      <c r="J9" s="151">
        <v>0.2950094369075325</v>
      </c>
      <c r="K9" s="151">
        <v>0.3188712358801158</v>
      </c>
      <c r="L9" s="151">
        <v>0.0238617989725833</v>
      </c>
      <c r="M9" s="151">
        <v>0.2631603493784413</v>
      </c>
      <c r="N9" s="151">
        <v>0.582031585258557</v>
      </c>
      <c r="O9" s="153">
        <v>54.9458089668616</v>
      </c>
      <c r="P9" s="154">
        <v>29.7882425135002</v>
      </c>
      <c r="Q9" s="155">
        <v>5.41182844932845</v>
      </c>
      <c r="R9" s="19"/>
      <c r="S9" s="156">
        <v>1756.03</v>
      </c>
      <c r="T9" s="19"/>
      <c r="U9" s="157">
        <v>3225.70371471</v>
      </c>
      <c r="V9" s="153">
        <v>3566.91</v>
      </c>
      <c r="W9" s="156">
        <v>7317.2851</v>
      </c>
      <c r="X9" s="19"/>
      <c r="Y9" s="128"/>
    </row>
    <row r="10">
      <c r="A10" s="376" t="s">
        <v>1926</v>
      </c>
      <c r="B10" s="19"/>
      <c r="C10" s="150">
        <v>29659.47</v>
      </c>
      <c r="D10" s="19"/>
      <c r="E10" s="150">
        <v>25952.03625</v>
      </c>
      <c r="F10" s="19"/>
      <c r="G10" s="151">
        <v>-0.030923122665891218</v>
      </c>
      <c r="H10" s="152">
        <v>0.06887532693984307</v>
      </c>
      <c r="I10" s="19"/>
      <c r="J10" s="151">
        <v>0.3105874784680913</v>
      </c>
      <c r="K10" s="151">
        <v>0.30712433162156977</v>
      </c>
      <c r="L10" s="151">
        <v>-0.0034631468465215324</v>
      </c>
      <c r="M10" s="151">
        <v>0.28014161412864086</v>
      </c>
      <c r="N10" s="151">
        <v>0.5872659457502106</v>
      </c>
      <c r="O10" s="153">
        <v>49.18651741293532</v>
      </c>
      <c r="P10" s="154">
        <v>28.3987772461457</v>
      </c>
      <c r="Q10" s="155">
        <v>7.93852369213914</v>
      </c>
      <c r="R10" s="19"/>
      <c r="S10" s="156">
        <v>1085.68</v>
      </c>
      <c r="T10" s="19"/>
      <c r="U10" s="157">
        <v>2350.83030466</v>
      </c>
      <c r="V10" s="153">
        <v>2973.88</v>
      </c>
      <c r="W10" s="156">
        <v>7897.7001</v>
      </c>
      <c r="X10" s="19"/>
      <c r="Y10" s="128"/>
    </row>
    <row r="11">
      <c r="A11" s="376" t="s">
        <v>1927</v>
      </c>
      <c r="B11" s="19"/>
      <c r="C11" s="150">
        <v>16340.78</v>
      </c>
      <c r="D11" s="19"/>
      <c r="E11" s="150">
        <v>14298.1825</v>
      </c>
      <c r="F11" s="19"/>
      <c r="G11" s="151">
        <v>0.0027417602984763224</v>
      </c>
      <c r="H11" s="152">
        <v>0.0781010719754977</v>
      </c>
      <c r="I11" s="19"/>
      <c r="J11" s="151">
        <v>0.3158931213809867</v>
      </c>
      <c r="K11" s="151">
        <v>0.3206071436002443</v>
      </c>
      <c r="L11" s="151">
        <v>0.004714022219257588</v>
      </c>
      <c r="M11" s="151">
        <v>0.34248193782671327</v>
      </c>
      <c r="N11" s="151">
        <v>0.6630890814269575</v>
      </c>
      <c r="O11" s="153">
        <v>45.39105555555555</v>
      </c>
      <c r="P11" s="154">
        <v>29.2974358974359</v>
      </c>
      <c r="Q11" s="155">
        <v>6.00699233716475</v>
      </c>
      <c r="R11" s="19"/>
      <c r="S11" s="156">
        <v>611.31</v>
      </c>
      <c r="T11" s="19"/>
      <c r="U11" s="157">
        <v>1494.47729227</v>
      </c>
      <c r="V11" s="153">
        <v>1314.52</v>
      </c>
      <c r="W11" s="156">
        <v>6732.6278</v>
      </c>
      <c r="X11" s="19"/>
      <c r="Y11" s="128"/>
    </row>
    <row r="12">
      <c r="A12" s="170" t="s">
        <v>43</v>
      </c>
      <c r="B12" s="19"/>
      <c r="C12" s="171">
        <v>213189.21</v>
      </c>
      <c r="D12" s="19"/>
      <c r="E12" s="171">
        <v>186540.55875</v>
      </c>
      <c r="F12" s="19"/>
      <c r="G12" s="172">
        <v>0.011029073868517265</v>
      </c>
      <c r="H12" s="173">
        <v>0.07410772225827385</v>
      </c>
      <c r="I12" s="19"/>
      <c r="J12" s="172">
        <v>0.3019849831987276</v>
      </c>
      <c r="K12" s="172">
        <v>0.3013613118600139</v>
      </c>
      <c r="L12" s="172">
        <v>-6.236713387136244E-4</v>
      </c>
      <c r="M12" s="172">
        <v>0.26082773373005136</v>
      </c>
      <c r="N12" s="172">
        <v>0.5621890455900653</v>
      </c>
      <c r="O12" s="174">
        <v>55.5324850221412</v>
      </c>
      <c r="P12" s="175">
        <v>31.0338120404412</v>
      </c>
      <c r="Q12" s="176">
        <v>7.13865134946963</v>
      </c>
      <c r="R12" s="19"/>
      <c r="S12" s="177">
        <v>10303.3</v>
      </c>
      <c r="T12" s="19"/>
      <c r="U12" s="178">
        <v>21962.63963337</v>
      </c>
      <c r="V12" s="174">
        <v>21503.29</v>
      </c>
      <c r="W12" s="177">
        <v>46834.2836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1928</v>
      </c>
      <c r="B15" s="19"/>
      <c r="C15" s="156">
        <v>1215.05</v>
      </c>
      <c r="D15" s="19"/>
      <c r="E15" s="156">
        <v>0.0</v>
      </c>
      <c r="F15" s="19"/>
      <c r="G15" s="153">
        <v>14.5800005793571</v>
      </c>
      <c r="H15" s="185">
        <v>312.0</v>
      </c>
      <c r="I15" s="19"/>
      <c r="J15" s="157">
        <v>64.07</v>
      </c>
      <c r="K15" s="157">
        <v>9.9</v>
      </c>
      <c r="L15" s="157">
        <v>17.63</v>
      </c>
      <c r="M15" s="157">
        <v>13.35</v>
      </c>
      <c r="N15" s="157">
        <v>24.0</v>
      </c>
      <c r="O15" s="157">
        <v>330.0</v>
      </c>
      <c r="P15" s="157">
        <v>127.0</v>
      </c>
      <c r="Q15" s="186">
        <v>206.0</v>
      </c>
      <c r="R15" s="19"/>
      <c r="S15" s="186">
        <v>23.0</v>
      </c>
      <c r="T15" s="19"/>
      <c r="U15" s="157">
        <v>29.0</v>
      </c>
      <c r="V15" s="153">
        <v>48.53</v>
      </c>
      <c r="W15" s="156">
        <v>28.031528751753157</v>
      </c>
      <c r="X15" s="19"/>
      <c r="Y15" s="128"/>
    </row>
    <row r="16">
      <c r="A16" s="376" t="s">
        <v>1929</v>
      </c>
      <c r="B16" s="19"/>
      <c r="C16" s="156">
        <v>561.98</v>
      </c>
      <c r="D16" s="19"/>
      <c r="E16" s="156">
        <v>69.38</v>
      </c>
      <c r="F16" s="19"/>
      <c r="G16" s="153">
        <v>185.489916443825</v>
      </c>
      <c r="H16" s="185">
        <v>152.0</v>
      </c>
      <c r="I16" s="19"/>
      <c r="J16" s="157">
        <v>38.21</v>
      </c>
      <c r="K16" s="157">
        <v>-2.43</v>
      </c>
      <c r="L16" s="157">
        <v>0.36</v>
      </c>
      <c r="M16" s="157">
        <v>-6.85</v>
      </c>
      <c r="N16" s="157">
        <v>0.0</v>
      </c>
      <c r="O16" s="157">
        <v>334.0</v>
      </c>
      <c r="P16" s="157">
        <v>136.0</v>
      </c>
      <c r="Q16" s="186">
        <v>206.0</v>
      </c>
      <c r="R16" s="19"/>
      <c r="S16" s="186">
        <v>23.0</v>
      </c>
      <c r="T16" s="19"/>
      <c r="U16" s="157">
        <v>12.0</v>
      </c>
      <c r="V16" s="153">
        <v>-13.29</v>
      </c>
      <c r="W16" s="156">
        <v>26.164922349763675</v>
      </c>
      <c r="X16" s="19"/>
      <c r="Y16" s="128"/>
    </row>
    <row r="17">
      <c r="A17" s="376" t="s">
        <v>1930</v>
      </c>
      <c r="B17" s="19"/>
      <c r="C17" s="156">
        <v>669.52</v>
      </c>
      <c r="D17" s="19"/>
      <c r="E17" s="156">
        <v>0.0</v>
      </c>
      <c r="F17" s="19"/>
      <c r="G17" s="153">
        <v>105.828601198196</v>
      </c>
      <c r="H17" s="185">
        <v>167.0</v>
      </c>
      <c r="I17" s="19"/>
      <c r="J17" s="157">
        <v>-0.39</v>
      </c>
      <c r="K17" s="157">
        <v>2.02</v>
      </c>
      <c r="L17" s="157">
        <v>3.59</v>
      </c>
      <c r="M17" s="157">
        <v>0.86</v>
      </c>
      <c r="N17" s="157">
        <v>0.0</v>
      </c>
      <c r="O17" s="157">
        <v>141.0</v>
      </c>
      <c r="P17" s="157">
        <v>202.0</v>
      </c>
      <c r="Q17" s="186">
        <v>156.5</v>
      </c>
      <c r="R17" s="19"/>
      <c r="S17" s="186">
        <v>21.0</v>
      </c>
      <c r="T17" s="19"/>
      <c r="U17" s="157">
        <v>16.0</v>
      </c>
      <c r="V17" s="153">
        <v>17.48</v>
      </c>
      <c r="W17" s="156">
        <v>25.555635555555554</v>
      </c>
      <c r="X17" s="19"/>
      <c r="Y17" s="128"/>
    </row>
    <row r="18">
      <c r="A18" s="376" t="s">
        <v>1931</v>
      </c>
      <c r="B18" s="19"/>
      <c r="C18" s="156">
        <v>915.63</v>
      </c>
      <c r="D18" s="19"/>
      <c r="E18" s="156">
        <v>122.56</v>
      </c>
      <c r="F18" s="19"/>
      <c r="G18" s="153">
        <v>532.192523896694</v>
      </c>
      <c r="H18" s="185">
        <v>527.0</v>
      </c>
      <c r="I18" s="19"/>
      <c r="J18" s="157">
        <v>-12.87</v>
      </c>
      <c r="K18" s="157">
        <v>-11.88</v>
      </c>
      <c r="L18" s="157">
        <v>1.99</v>
      </c>
      <c r="M18" s="157">
        <v>-10.16</v>
      </c>
      <c r="N18" s="157">
        <v>-1.0</v>
      </c>
      <c r="O18" s="157">
        <v>119.0</v>
      </c>
      <c r="P18" s="157">
        <v>63.5</v>
      </c>
      <c r="Q18" s="186">
        <v>92.0</v>
      </c>
      <c r="R18" s="19"/>
      <c r="S18" s="186">
        <v>2.0</v>
      </c>
      <c r="T18" s="19"/>
      <c r="U18" s="157">
        <v>6.0</v>
      </c>
      <c r="V18" s="153">
        <v>-2.96</v>
      </c>
      <c r="W18" s="156">
        <v>30.54255567338282</v>
      </c>
      <c r="X18" s="19"/>
      <c r="Y18" s="128"/>
    </row>
    <row r="19">
      <c r="A19" s="376" t="s">
        <v>1932</v>
      </c>
      <c r="B19" s="19"/>
      <c r="C19" s="156">
        <v>247.51</v>
      </c>
      <c r="D19" s="19"/>
      <c r="E19" s="156">
        <v>0.0</v>
      </c>
      <c r="F19" s="19"/>
      <c r="G19" s="153">
        <v>40.0350013375282</v>
      </c>
      <c r="H19" s="185">
        <v>126.0</v>
      </c>
      <c r="I19" s="19"/>
      <c r="J19" s="157">
        <v>16.29</v>
      </c>
      <c r="K19" s="157">
        <v>52.53</v>
      </c>
      <c r="L19" s="157">
        <v>1.84</v>
      </c>
      <c r="M19" s="157">
        <v>25.98</v>
      </c>
      <c r="N19" s="157">
        <v>-20.0</v>
      </c>
      <c r="O19" s="157">
        <v>223.0</v>
      </c>
      <c r="P19" s="157">
        <v>145.0</v>
      </c>
      <c r="Q19" s="186">
        <v>238.0</v>
      </c>
      <c r="R19" s="19"/>
      <c r="S19" s="186">
        <v>2.0</v>
      </c>
      <c r="T19" s="19"/>
      <c r="U19" s="157">
        <v>5.0</v>
      </c>
      <c r="V19" s="153">
        <v>5.17</v>
      </c>
      <c r="W19" s="156">
        <v>26.47093045112782</v>
      </c>
      <c r="X19" s="19"/>
      <c r="Y19" s="128"/>
    </row>
    <row r="20">
      <c r="A20" s="376" t="s">
        <v>1933</v>
      </c>
      <c r="B20" s="19"/>
      <c r="C20" s="156">
        <v>932.1</v>
      </c>
      <c r="D20" s="19"/>
      <c r="E20" s="156">
        <v>0.0</v>
      </c>
      <c r="F20" s="19"/>
      <c r="G20" s="153">
        <v>61.823398411274</v>
      </c>
      <c r="H20" s="185">
        <v>399.0</v>
      </c>
      <c r="I20" s="19"/>
      <c r="J20" s="157">
        <v>59.64</v>
      </c>
      <c r="K20" s="157">
        <v>-1.62</v>
      </c>
      <c r="L20" s="157">
        <v>-2.3</v>
      </c>
      <c r="M20" s="157">
        <v>4.37</v>
      </c>
      <c r="N20" s="157">
        <v>0.0</v>
      </c>
      <c r="O20" s="157">
        <v>188.0</v>
      </c>
      <c r="P20" s="157">
        <v>361.5</v>
      </c>
      <c r="Q20" s="186">
        <v>195.0</v>
      </c>
      <c r="R20" s="19"/>
      <c r="S20" s="186">
        <v>17.0</v>
      </c>
      <c r="T20" s="19"/>
      <c r="U20" s="157">
        <v>30.0</v>
      </c>
      <c r="V20" s="153">
        <v>-6.11</v>
      </c>
      <c r="W20" s="156">
        <v>24.990050590219223</v>
      </c>
      <c r="X20" s="19"/>
      <c r="Y20" s="128"/>
    </row>
    <row r="21">
      <c r="A21" s="376" t="s">
        <v>1934</v>
      </c>
      <c r="B21" s="19"/>
      <c r="C21" s="156">
        <v>250.32</v>
      </c>
      <c r="D21" s="19"/>
      <c r="E21" s="156">
        <v>0.0</v>
      </c>
      <c r="F21" s="19"/>
      <c r="G21" s="153">
        <v>0.0</v>
      </c>
      <c r="H21" s="185">
        <v>95.0</v>
      </c>
      <c r="I21" s="19"/>
      <c r="J21" s="157">
        <v>23.73</v>
      </c>
      <c r="K21" s="157">
        <v>6.87</v>
      </c>
      <c r="L21" s="157">
        <v>1.95</v>
      </c>
      <c r="M21" s="157">
        <v>0.1</v>
      </c>
      <c r="N21" s="157">
        <v>15.0</v>
      </c>
      <c r="O21" s="157">
        <v>148.0</v>
      </c>
      <c r="P21" s="157">
        <v>119.5</v>
      </c>
      <c r="Q21" s="186">
        <v>141.5</v>
      </c>
      <c r="R21" s="19"/>
      <c r="S21" s="186">
        <v>23.0</v>
      </c>
      <c r="T21" s="19"/>
      <c r="U21" s="157">
        <v>15.0</v>
      </c>
      <c r="V21" s="153">
        <v>5.16</v>
      </c>
      <c r="W21" s="156">
        <v>24.20652880354505</v>
      </c>
      <c r="X21" s="19"/>
      <c r="Y21" s="128"/>
    </row>
    <row r="22">
      <c r="A22" s="170" t="s">
        <v>43</v>
      </c>
      <c r="B22" s="19"/>
      <c r="C22" s="177">
        <v>4792.11</v>
      </c>
      <c r="D22" s="19"/>
      <c r="E22" s="177">
        <v>191.94</v>
      </c>
      <c r="F22" s="19"/>
      <c r="G22" s="174">
        <v>939.9494418668743</v>
      </c>
      <c r="H22" s="170">
        <v>1778.0</v>
      </c>
      <c r="I22" s="19"/>
      <c r="J22" s="178">
        <v>188.68</v>
      </c>
      <c r="K22" s="178">
        <v>55.39</v>
      </c>
      <c r="L22" s="178">
        <v>25.06</v>
      </c>
      <c r="M22" s="178">
        <v>27.65</v>
      </c>
      <c r="N22" s="178">
        <v>18.0</v>
      </c>
      <c r="O22" s="178">
        <v>1483.0</v>
      </c>
      <c r="P22" s="178">
        <v>1154.5</v>
      </c>
      <c r="Q22" s="193">
        <v>1235.0</v>
      </c>
      <c r="R22" s="19"/>
      <c r="S22" s="193">
        <v>111.0</v>
      </c>
      <c r="T22" s="19"/>
      <c r="U22" s="178">
        <v>113.0</v>
      </c>
      <c r="V22" s="174">
        <v>53.98</v>
      </c>
      <c r="W22" s="177">
        <v>26.6345254365983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27391.104285714286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1874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27030.35714285714</v>
      </c>
      <c r="E2" s="3"/>
      <c r="F2" s="136">
        <v>0.013345999867873423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1935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1936</v>
      </c>
      <c r="B5" s="19"/>
      <c r="C5" s="150">
        <v>37169.76</v>
      </c>
      <c r="D5" s="19"/>
      <c r="E5" s="150">
        <v>37169.76</v>
      </c>
      <c r="F5" s="19"/>
      <c r="G5" s="151">
        <v>-0.02164837389118775</v>
      </c>
      <c r="H5" s="152">
        <v>0.06376360808709176</v>
      </c>
      <c r="I5" s="19"/>
      <c r="J5" s="151">
        <v>0.3013842435356053</v>
      </c>
      <c r="K5" s="151">
        <v>0.30151630788038447</v>
      </c>
      <c r="L5" s="151">
        <v>1.3206434477919685E-4</v>
      </c>
      <c r="M5" s="151">
        <v>0.2308344363805416</v>
      </c>
      <c r="N5" s="151">
        <v>0.5323507442609261</v>
      </c>
      <c r="O5" s="153">
        <v>60.93403278688525</v>
      </c>
      <c r="P5" s="154">
        <v>31.6775203775204</v>
      </c>
      <c r="Q5" s="155">
        <v>6.76210751067571</v>
      </c>
      <c r="R5" s="19"/>
      <c r="S5" s="156">
        <v>2576.85</v>
      </c>
      <c r="T5" s="19"/>
      <c r="U5" s="157">
        <v>5830.85083697</v>
      </c>
      <c r="V5" s="153">
        <v>3854.82</v>
      </c>
      <c r="W5" s="156">
        <v>8424.4301</v>
      </c>
      <c r="X5" s="19"/>
      <c r="Y5" s="128"/>
    </row>
    <row r="6">
      <c r="A6" s="376" t="s">
        <v>1937</v>
      </c>
      <c r="B6" s="19"/>
      <c r="C6" s="150">
        <v>35332.61</v>
      </c>
      <c r="D6" s="19"/>
      <c r="E6" s="150">
        <v>35332.61</v>
      </c>
      <c r="F6" s="19"/>
      <c r="G6" s="151">
        <v>0.028579471617612127</v>
      </c>
      <c r="H6" s="152">
        <v>0.06169078446306169</v>
      </c>
      <c r="I6" s="19"/>
      <c r="J6" s="151">
        <v>0.3204297672886322</v>
      </c>
      <c r="K6" s="151">
        <v>0.3144211310740984</v>
      </c>
      <c r="L6" s="151">
        <v>-0.006008636214533826</v>
      </c>
      <c r="M6" s="151">
        <v>0.22750470174719614</v>
      </c>
      <c r="N6" s="151">
        <v>0.5419258328212946</v>
      </c>
      <c r="O6" s="153">
        <v>61.7702972027972</v>
      </c>
      <c r="P6" s="154">
        <v>30.0576213080169</v>
      </c>
      <c r="Q6" s="155">
        <v>7.02213580246914</v>
      </c>
      <c r="R6" s="19"/>
      <c r="S6" s="156">
        <v>1468.21</v>
      </c>
      <c r="T6" s="19"/>
      <c r="U6" s="157">
        <v>2702.67075378</v>
      </c>
      <c r="V6" s="153">
        <v>3118.47</v>
      </c>
      <c r="W6" s="156">
        <v>9084.1265</v>
      </c>
      <c r="X6" s="19"/>
      <c r="Y6" s="128"/>
    </row>
    <row r="7">
      <c r="A7" s="376" t="s">
        <v>1938</v>
      </c>
      <c r="B7" s="19"/>
      <c r="C7" s="150">
        <v>26668.66</v>
      </c>
      <c r="D7" s="19"/>
      <c r="E7" s="150">
        <v>26668.66</v>
      </c>
      <c r="F7" s="19"/>
      <c r="G7" s="151">
        <v>0.04456158326988096</v>
      </c>
      <c r="H7" s="152">
        <v>0.07995951417004049</v>
      </c>
      <c r="I7" s="19"/>
      <c r="J7" s="151">
        <v>0.30215953857449157</v>
      </c>
      <c r="K7" s="151">
        <v>0.2995001398645451</v>
      </c>
      <c r="L7" s="151">
        <v>-0.0026593987099464314</v>
      </c>
      <c r="M7" s="151">
        <v>0.26549061332665386</v>
      </c>
      <c r="N7" s="151">
        <v>0.564990753191199</v>
      </c>
      <c r="O7" s="153">
        <v>52.914007936507936</v>
      </c>
      <c r="P7" s="154">
        <v>31.7816949152542</v>
      </c>
      <c r="Q7" s="155">
        <v>11.37534159517</v>
      </c>
      <c r="R7" s="19"/>
      <c r="S7" s="156">
        <v>1026.64</v>
      </c>
      <c r="T7" s="19"/>
      <c r="U7" s="157">
        <v>2390.10190205</v>
      </c>
      <c r="V7" s="153">
        <v>2858.09</v>
      </c>
      <c r="W7" s="156">
        <v>6289.5575</v>
      </c>
      <c r="X7" s="19"/>
      <c r="Y7" s="128"/>
    </row>
    <row r="8">
      <c r="A8" s="376" t="s">
        <v>1939</v>
      </c>
      <c r="B8" s="19"/>
      <c r="C8" s="150">
        <v>26369.86</v>
      </c>
      <c r="D8" s="19"/>
      <c r="E8" s="150">
        <v>26369.86</v>
      </c>
      <c r="F8" s="19"/>
      <c r="G8" s="151">
        <v>0.0880697490659344</v>
      </c>
      <c r="H8" s="152">
        <v>0.19298245614035087</v>
      </c>
      <c r="I8" s="19"/>
      <c r="J8" s="151">
        <v>0.2628633599116567</v>
      </c>
      <c r="K8" s="151">
        <v>0.2523982455727865</v>
      </c>
      <c r="L8" s="151">
        <v>-0.01046511433887021</v>
      </c>
      <c r="M8" s="151">
        <v>0.2655799044818592</v>
      </c>
      <c r="N8" s="151">
        <v>0.5179781500546458</v>
      </c>
      <c r="O8" s="153">
        <v>61.756112412177984</v>
      </c>
      <c r="P8" s="154">
        <v>35.8647216633132</v>
      </c>
      <c r="Q8" s="155">
        <v>5.27289523809524</v>
      </c>
      <c r="R8" s="19"/>
      <c r="S8" s="156">
        <v>1118.48</v>
      </c>
      <c r="T8" s="19"/>
      <c r="U8" s="157">
        <v>2572.20209144</v>
      </c>
      <c r="V8" s="153">
        <v>2446.67</v>
      </c>
      <c r="W8" s="156">
        <v>5039.7517</v>
      </c>
      <c r="X8" s="19"/>
      <c r="Y8" s="128"/>
    </row>
    <row r="9">
      <c r="A9" s="376" t="s">
        <v>1940</v>
      </c>
      <c r="B9" s="19"/>
      <c r="C9" s="150">
        <v>24942.47</v>
      </c>
      <c r="D9" s="19"/>
      <c r="E9" s="150">
        <v>24942.47</v>
      </c>
      <c r="F9" s="19"/>
      <c r="G9" s="151">
        <v>0.011329498987351524</v>
      </c>
      <c r="H9" s="152">
        <v>0.05579868708971553</v>
      </c>
      <c r="I9" s="19"/>
      <c r="J9" s="151">
        <v>0.29623609850989097</v>
      </c>
      <c r="K9" s="151">
        <v>0.3231795808514554</v>
      </c>
      <c r="L9" s="151">
        <v>0.026943482341564406</v>
      </c>
      <c r="M9" s="151">
        <v>0.26845407050705083</v>
      </c>
      <c r="N9" s="151">
        <v>0.5916336513585062</v>
      </c>
      <c r="O9" s="153">
        <v>54.93936123348018</v>
      </c>
      <c r="P9" s="154">
        <v>29.8958333333333</v>
      </c>
      <c r="Q9" s="155">
        <v>5.55446645811609</v>
      </c>
      <c r="R9" s="19"/>
      <c r="S9" s="156">
        <v>1553.49</v>
      </c>
      <c r="T9" s="19"/>
      <c r="U9" s="157">
        <v>2861.36512376</v>
      </c>
      <c r="V9" s="153">
        <v>3130.22</v>
      </c>
      <c r="W9" s="156">
        <v>8244.4756</v>
      </c>
      <c r="X9" s="19"/>
      <c r="Y9" s="128"/>
    </row>
    <row r="10">
      <c r="A10" s="376" t="s">
        <v>1941</v>
      </c>
      <c r="B10" s="19"/>
      <c r="C10" s="150">
        <v>26630.05</v>
      </c>
      <c r="D10" s="19"/>
      <c r="E10" s="150">
        <v>26630.05</v>
      </c>
      <c r="F10" s="19"/>
      <c r="G10" s="151">
        <v>-0.023089598986920503</v>
      </c>
      <c r="H10" s="152">
        <v>0.0970970970970971</v>
      </c>
      <c r="I10" s="19"/>
      <c r="J10" s="151">
        <v>0.30924500705030594</v>
      </c>
      <c r="K10" s="151">
        <v>0.30549740612578646</v>
      </c>
      <c r="L10" s="151">
        <v>-0.0037476009245194807</v>
      </c>
      <c r="M10" s="151">
        <v>0.27995330087626574</v>
      </c>
      <c r="N10" s="151">
        <v>0.5854507070020522</v>
      </c>
      <c r="O10" s="153">
        <v>48.95229779411765</v>
      </c>
      <c r="P10" s="154">
        <v>28.8194589877836</v>
      </c>
      <c r="Q10" s="155">
        <v>8.0952512254902</v>
      </c>
      <c r="R10" s="19"/>
      <c r="S10" s="156">
        <v>986.87</v>
      </c>
      <c r="T10" s="19"/>
      <c r="U10" s="157">
        <v>2140.37886105</v>
      </c>
      <c r="V10" s="153">
        <v>2677.42</v>
      </c>
      <c r="W10" s="156">
        <v>8871.4334</v>
      </c>
      <c r="X10" s="19"/>
      <c r="Y10" s="128"/>
    </row>
    <row r="11">
      <c r="A11" s="376" t="s">
        <v>1942</v>
      </c>
      <c r="B11" s="19"/>
      <c r="C11" s="150">
        <v>14624.32</v>
      </c>
      <c r="D11" s="19"/>
      <c r="E11" s="150">
        <v>14624.32</v>
      </c>
      <c r="F11" s="19"/>
      <c r="G11" s="151">
        <v>-0.036635888085151516</v>
      </c>
      <c r="H11" s="152">
        <v>0.04047217537942664</v>
      </c>
      <c r="I11" s="19"/>
      <c r="J11" s="151">
        <v>0.31436880484015667</v>
      </c>
      <c r="K11" s="151">
        <v>0.3205445928426074</v>
      </c>
      <c r="L11" s="151">
        <v>0.006175788002450712</v>
      </c>
      <c r="M11" s="151">
        <v>0.33156078368088227</v>
      </c>
      <c r="N11" s="151">
        <v>0.6521053765234897</v>
      </c>
      <c r="O11" s="153">
        <v>45.417142857142856</v>
      </c>
      <c r="P11" s="154">
        <v>28.1009929078014</v>
      </c>
      <c r="Q11" s="155">
        <v>6.1428297755884</v>
      </c>
      <c r="R11" s="19"/>
      <c r="S11" s="156">
        <v>526.03</v>
      </c>
      <c r="T11" s="19"/>
      <c r="U11" s="157">
        <v>1286.82206955</v>
      </c>
      <c r="V11" s="153">
        <v>1151.83</v>
      </c>
      <c r="W11" s="156">
        <v>7283.8515</v>
      </c>
      <c r="X11" s="19"/>
      <c r="Y11" s="128"/>
    </row>
    <row r="12">
      <c r="A12" s="170" t="s">
        <v>43</v>
      </c>
      <c r="B12" s="19"/>
      <c r="C12" s="171">
        <v>191737.73</v>
      </c>
      <c r="D12" s="19"/>
      <c r="E12" s="171">
        <v>191737.73</v>
      </c>
      <c r="F12" s="19"/>
      <c r="G12" s="172">
        <v>0.013345999867873423</v>
      </c>
      <c r="H12" s="173">
        <v>0.08150424348844015</v>
      </c>
      <c r="I12" s="19"/>
      <c r="J12" s="172">
        <v>0.3011163217588943</v>
      </c>
      <c r="K12" s="172">
        <v>0.3016810342961711</v>
      </c>
      <c r="L12" s="172">
        <v>5.647125372768312E-4</v>
      </c>
      <c r="M12" s="172">
        <v>0.25921819508346117</v>
      </c>
      <c r="N12" s="172">
        <v>0.5608992293796323</v>
      </c>
      <c r="O12" s="174">
        <v>55.8513632391494</v>
      </c>
      <c r="P12" s="175">
        <v>31.0566709401709</v>
      </c>
      <c r="Q12" s="176">
        <v>7.28607780993064</v>
      </c>
      <c r="R12" s="19"/>
      <c r="S12" s="177">
        <v>9256.57</v>
      </c>
      <c r="T12" s="19"/>
      <c r="U12" s="178">
        <v>19784.3916386</v>
      </c>
      <c r="V12" s="174">
        <v>19237.52</v>
      </c>
      <c r="W12" s="177">
        <v>53237.6263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1943</v>
      </c>
      <c r="B15" s="19"/>
      <c r="C15" s="156">
        <v>1193.77</v>
      </c>
      <c r="D15" s="19"/>
      <c r="E15" s="156">
        <v>0.0</v>
      </c>
      <c r="F15" s="19"/>
      <c r="G15" s="153">
        <v>14.5800005793571</v>
      </c>
      <c r="H15" s="185">
        <v>284.0</v>
      </c>
      <c r="I15" s="19"/>
      <c r="J15" s="157">
        <v>44.01</v>
      </c>
      <c r="K15" s="157">
        <v>10.99</v>
      </c>
      <c r="L15" s="157">
        <v>17.9</v>
      </c>
      <c r="M15" s="157">
        <v>5.53</v>
      </c>
      <c r="N15" s="157">
        <v>25.0</v>
      </c>
      <c r="O15" s="157">
        <v>412.0</v>
      </c>
      <c r="P15" s="157">
        <v>197.5</v>
      </c>
      <c r="Q15" s="186">
        <v>266.0</v>
      </c>
      <c r="R15" s="19"/>
      <c r="S15" s="186">
        <v>23.0</v>
      </c>
      <c r="T15" s="19"/>
      <c r="U15" s="157">
        <v>31.0</v>
      </c>
      <c r="V15" s="153">
        <v>47.68</v>
      </c>
      <c r="W15" s="156">
        <v>27.983294483294483</v>
      </c>
      <c r="X15" s="19"/>
      <c r="Y15" s="128"/>
    </row>
    <row r="16">
      <c r="A16" s="376" t="s">
        <v>1944</v>
      </c>
      <c r="B16" s="19"/>
      <c r="C16" s="156">
        <v>535.01</v>
      </c>
      <c r="D16" s="19"/>
      <c r="E16" s="156">
        <v>69.38</v>
      </c>
      <c r="F16" s="19"/>
      <c r="G16" s="153">
        <v>185.489916443825</v>
      </c>
      <c r="H16" s="185">
        <v>137.0</v>
      </c>
      <c r="I16" s="19"/>
      <c r="J16" s="157">
        <v>34.26</v>
      </c>
      <c r="K16" s="157">
        <v>-11.78</v>
      </c>
      <c r="L16" s="157">
        <v>0.36</v>
      </c>
      <c r="M16" s="157">
        <v>3.15</v>
      </c>
      <c r="N16" s="157">
        <v>0.0</v>
      </c>
      <c r="O16" s="157">
        <v>404.0</v>
      </c>
      <c r="P16" s="157">
        <v>217.0</v>
      </c>
      <c r="Q16" s="186">
        <v>246.0</v>
      </c>
      <c r="R16" s="19"/>
      <c r="S16" s="186">
        <v>24.0</v>
      </c>
      <c r="T16" s="19"/>
      <c r="U16" s="157">
        <v>13.0</v>
      </c>
      <c r="V16" s="153">
        <v>-21.74</v>
      </c>
      <c r="W16" s="156">
        <v>26.209600301659126</v>
      </c>
      <c r="X16" s="19"/>
      <c r="Y16" s="128"/>
    </row>
    <row r="17">
      <c r="A17" s="376" t="s">
        <v>1945</v>
      </c>
      <c r="B17" s="19"/>
      <c r="C17" s="156">
        <v>589.86</v>
      </c>
      <c r="D17" s="19"/>
      <c r="E17" s="156">
        <v>0.0</v>
      </c>
      <c r="F17" s="19"/>
      <c r="G17" s="153">
        <v>105.828601198196</v>
      </c>
      <c r="H17" s="185">
        <v>149.0</v>
      </c>
      <c r="I17" s="19"/>
      <c r="J17" s="157">
        <v>4.57</v>
      </c>
      <c r="K17" s="157">
        <v>2.31</v>
      </c>
      <c r="L17" s="157">
        <v>2.48</v>
      </c>
      <c r="M17" s="157">
        <v>0.58</v>
      </c>
      <c r="N17" s="157">
        <v>0.0</v>
      </c>
      <c r="O17" s="157">
        <v>199.0</v>
      </c>
      <c r="P17" s="157">
        <v>265.0</v>
      </c>
      <c r="Q17" s="186">
        <v>200.0</v>
      </c>
      <c r="R17" s="19"/>
      <c r="S17" s="186">
        <v>23.0</v>
      </c>
      <c r="T17" s="19"/>
      <c r="U17" s="157">
        <v>17.0</v>
      </c>
      <c r="V17" s="153">
        <v>15.7</v>
      </c>
      <c r="W17" s="156">
        <v>25.459842209072978</v>
      </c>
      <c r="X17" s="19"/>
      <c r="Y17" s="128"/>
    </row>
    <row r="18">
      <c r="A18" s="376" t="s">
        <v>1946</v>
      </c>
      <c r="B18" s="19"/>
      <c r="C18" s="156">
        <v>814.19</v>
      </c>
      <c r="D18" s="19"/>
      <c r="E18" s="156">
        <v>122.56</v>
      </c>
      <c r="F18" s="19"/>
      <c r="G18" s="153">
        <v>532.192523896694</v>
      </c>
      <c r="H18" s="185">
        <v>474.0</v>
      </c>
      <c r="I18" s="19"/>
      <c r="J18" s="157">
        <v>-12.87</v>
      </c>
      <c r="K18" s="157">
        <v>-11.88</v>
      </c>
      <c r="L18" s="157">
        <v>1.99</v>
      </c>
      <c r="M18" s="157">
        <v>-10.16</v>
      </c>
      <c r="N18" s="157">
        <v>-1.0</v>
      </c>
      <c r="O18" s="157">
        <v>160.0</v>
      </c>
      <c r="P18" s="157">
        <v>128.0</v>
      </c>
      <c r="Q18" s="186">
        <v>122.0</v>
      </c>
      <c r="R18" s="19"/>
      <c r="S18" s="186">
        <v>4.0</v>
      </c>
      <c r="T18" s="19"/>
      <c r="U18" s="157">
        <v>6.0</v>
      </c>
      <c r="V18" s="153">
        <v>-3.69</v>
      </c>
      <c r="W18" s="156">
        <v>31.043250883392226</v>
      </c>
      <c r="X18" s="19"/>
      <c r="Y18" s="128"/>
    </row>
    <row r="19">
      <c r="A19" s="376" t="s">
        <v>1947</v>
      </c>
      <c r="B19" s="19"/>
      <c r="C19" s="156">
        <v>219.17</v>
      </c>
      <c r="D19" s="19"/>
      <c r="E19" s="156">
        <v>0.0</v>
      </c>
      <c r="F19" s="19"/>
      <c r="G19" s="153">
        <v>40.0350013375282</v>
      </c>
      <c r="H19" s="185">
        <v>108.0</v>
      </c>
      <c r="I19" s="19"/>
      <c r="J19" s="157">
        <v>17.4</v>
      </c>
      <c r="K19" s="157">
        <v>52.83</v>
      </c>
      <c r="L19" s="157">
        <v>3.62</v>
      </c>
      <c r="M19" s="157">
        <v>25.89</v>
      </c>
      <c r="N19" s="157">
        <v>-20.0</v>
      </c>
      <c r="O19" s="157">
        <v>264.0</v>
      </c>
      <c r="P19" s="157">
        <v>210.0</v>
      </c>
      <c r="Q19" s="186">
        <v>304.0</v>
      </c>
      <c r="R19" s="19"/>
      <c r="S19" s="186">
        <v>2.0</v>
      </c>
      <c r="T19" s="19"/>
      <c r="U19" s="157">
        <v>6.0</v>
      </c>
      <c r="V19" s="153">
        <v>4.44</v>
      </c>
      <c r="W19" s="156">
        <v>26.673490364025696</v>
      </c>
      <c r="X19" s="19"/>
      <c r="Y19" s="128"/>
    </row>
    <row r="20">
      <c r="A20" s="376" t="s">
        <v>1948</v>
      </c>
      <c r="B20" s="19"/>
      <c r="C20" s="156">
        <v>927.18</v>
      </c>
      <c r="D20" s="19"/>
      <c r="E20" s="156">
        <v>0.0</v>
      </c>
      <c r="F20" s="19"/>
      <c r="G20" s="153">
        <v>61.823398411274</v>
      </c>
      <c r="H20" s="185">
        <v>350.0</v>
      </c>
      <c r="I20" s="19"/>
      <c r="J20" s="157">
        <v>59.64</v>
      </c>
      <c r="K20" s="157">
        <v>-1.62</v>
      </c>
      <c r="L20" s="157">
        <v>-2.3</v>
      </c>
      <c r="M20" s="157">
        <v>4.37</v>
      </c>
      <c r="N20" s="157">
        <v>0.0</v>
      </c>
      <c r="O20" s="157">
        <v>260.0</v>
      </c>
      <c r="P20" s="157">
        <v>430.0</v>
      </c>
      <c r="Q20" s="186">
        <v>244.0</v>
      </c>
      <c r="R20" s="19"/>
      <c r="S20" s="186">
        <v>17.0</v>
      </c>
      <c r="T20" s="19"/>
      <c r="U20" s="157">
        <v>30.0</v>
      </c>
      <c r="V20" s="153">
        <v>-6.85</v>
      </c>
      <c r="W20" s="156">
        <v>25.097103773584905</v>
      </c>
      <c r="X20" s="19"/>
      <c r="Y20" s="128"/>
    </row>
    <row r="21">
      <c r="A21" s="376" t="s">
        <v>1949</v>
      </c>
      <c r="B21" s="19"/>
      <c r="C21" s="156">
        <v>182.49</v>
      </c>
      <c r="D21" s="19"/>
      <c r="E21" s="156">
        <v>0.0</v>
      </c>
      <c r="F21" s="19"/>
      <c r="G21" s="153">
        <v>0.0</v>
      </c>
      <c r="H21" s="185">
        <v>83.0</v>
      </c>
      <c r="I21" s="19"/>
      <c r="J21" s="157">
        <v>23.73</v>
      </c>
      <c r="K21" s="157">
        <v>6.87</v>
      </c>
      <c r="L21" s="157">
        <v>1.95</v>
      </c>
      <c r="M21" s="157">
        <v>0.1</v>
      </c>
      <c r="N21" s="157">
        <v>15.0</v>
      </c>
      <c r="O21" s="157">
        <v>178.0</v>
      </c>
      <c r="P21" s="157">
        <v>173.0</v>
      </c>
      <c r="Q21" s="186">
        <v>165.5</v>
      </c>
      <c r="R21" s="19"/>
      <c r="S21" s="186">
        <v>23.0</v>
      </c>
      <c r="T21" s="19"/>
      <c r="U21" s="157">
        <v>15.0</v>
      </c>
      <c r="V21" s="153">
        <v>9.22</v>
      </c>
      <c r="W21" s="156">
        <v>24.63724369747899</v>
      </c>
      <c r="X21" s="19"/>
      <c r="Y21" s="128"/>
    </row>
    <row r="22">
      <c r="A22" s="170" t="s">
        <v>43</v>
      </c>
      <c r="B22" s="19"/>
      <c r="C22" s="177">
        <v>4461.67</v>
      </c>
      <c r="D22" s="19"/>
      <c r="E22" s="177">
        <v>191.94</v>
      </c>
      <c r="F22" s="19"/>
      <c r="G22" s="174">
        <v>939.9494418668743</v>
      </c>
      <c r="H22" s="170">
        <v>1585.0</v>
      </c>
      <c r="I22" s="19"/>
      <c r="J22" s="178">
        <v>170.74</v>
      </c>
      <c r="K22" s="178">
        <v>47.72</v>
      </c>
      <c r="L22" s="178">
        <v>26.0</v>
      </c>
      <c r="M22" s="178">
        <v>29.46</v>
      </c>
      <c r="N22" s="178">
        <v>19.0</v>
      </c>
      <c r="O22" s="178">
        <v>1877.0</v>
      </c>
      <c r="P22" s="178">
        <v>1620.5</v>
      </c>
      <c r="Q22" s="193">
        <v>1547.5</v>
      </c>
      <c r="R22" s="19"/>
      <c r="S22" s="193">
        <v>116.0</v>
      </c>
      <c r="T22" s="19"/>
      <c r="U22" s="178">
        <v>118.0</v>
      </c>
      <c r="V22" s="174">
        <v>44.76</v>
      </c>
      <c r="W22" s="177">
        <v>26.767949044586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32808.75571428571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1874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32574.235714285714</v>
      </c>
      <c r="E2" s="3"/>
      <c r="F2" s="136">
        <v>0.00719955495063693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1950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1951</v>
      </c>
      <c r="B5" s="19"/>
      <c r="C5" s="150">
        <v>44487.28</v>
      </c>
      <c r="D5" s="19"/>
      <c r="E5" s="150">
        <v>34601.217777777776</v>
      </c>
      <c r="F5" s="19"/>
      <c r="G5" s="151">
        <v>-0.022734402115890708</v>
      </c>
      <c r="H5" s="152">
        <v>0.06269993602047345</v>
      </c>
      <c r="I5" s="19"/>
      <c r="J5" s="151">
        <v>0.30183077050338886</v>
      </c>
      <c r="K5" s="151">
        <v>0.2999544251750163</v>
      </c>
      <c r="L5" s="151">
        <v>-0.0018763453283725145</v>
      </c>
      <c r="M5" s="151">
        <v>0.23647423713025387</v>
      </c>
      <c r="N5" s="151">
        <v>0.5364286623052702</v>
      </c>
      <c r="O5" s="153">
        <v>59.7947311827957</v>
      </c>
      <c r="P5" s="154">
        <v>32.1796918767507</v>
      </c>
      <c r="Q5" s="155">
        <v>6.78598884066956</v>
      </c>
      <c r="R5" s="19"/>
      <c r="S5" s="156">
        <v>3122.15</v>
      </c>
      <c r="T5" s="19"/>
      <c r="U5" s="157">
        <v>7002.58883968</v>
      </c>
      <c r="V5" s="153">
        <v>4733.17</v>
      </c>
      <c r="W5" s="156">
        <v>9664.5419</v>
      </c>
      <c r="X5" s="19"/>
      <c r="Y5" s="128"/>
    </row>
    <row r="6">
      <c r="A6" s="376" t="s">
        <v>1952</v>
      </c>
      <c r="B6" s="19"/>
      <c r="C6" s="150">
        <v>42059.87</v>
      </c>
      <c r="D6" s="19"/>
      <c r="E6" s="150">
        <v>32713.23222222222</v>
      </c>
      <c r="F6" s="19"/>
      <c r="G6" s="151">
        <v>-0.003782370067333719</v>
      </c>
      <c r="H6" s="152">
        <v>0.0226576852418861</v>
      </c>
      <c r="I6" s="19"/>
      <c r="J6" s="151">
        <v>0.32030008651952563</v>
      </c>
      <c r="K6" s="151">
        <v>0.31348572404051656</v>
      </c>
      <c r="L6" s="151">
        <v>-0.0068143624790090885</v>
      </c>
      <c r="M6" s="151">
        <v>0.23297670439780246</v>
      </c>
      <c r="N6" s="151">
        <v>0.546462428438319</v>
      </c>
      <c r="O6" s="153">
        <v>60.08552857142857</v>
      </c>
      <c r="P6" s="154">
        <v>29.7791340295909</v>
      </c>
      <c r="Q6" s="155">
        <v>6.64966112138016</v>
      </c>
      <c r="R6" s="19"/>
      <c r="S6" s="156">
        <v>1783.5</v>
      </c>
      <c r="T6" s="19"/>
      <c r="U6" s="157">
        <v>3286.16582418</v>
      </c>
      <c r="V6" s="153">
        <v>3769.74</v>
      </c>
      <c r="W6" s="156">
        <v>10718.3322</v>
      </c>
      <c r="X6" s="19"/>
      <c r="Y6" s="128"/>
    </row>
    <row r="7">
      <c r="A7" s="376" t="s">
        <v>1953</v>
      </c>
      <c r="B7" s="19"/>
      <c r="C7" s="150">
        <v>31789.76</v>
      </c>
      <c r="D7" s="19"/>
      <c r="E7" s="150">
        <v>24725.36888888889</v>
      </c>
      <c r="F7" s="19"/>
      <c r="G7" s="151">
        <v>0.013840833760421127</v>
      </c>
      <c r="H7" s="152">
        <v>0.04376012965964344</v>
      </c>
      <c r="I7" s="19"/>
      <c r="J7" s="151">
        <v>0.3049419058212456</v>
      </c>
      <c r="K7" s="151">
        <v>0.3031700648259062</v>
      </c>
      <c r="L7" s="151">
        <v>-0.0017718409953393797</v>
      </c>
      <c r="M7" s="151">
        <v>0.277058867383711</v>
      </c>
      <c r="N7" s="151">
        <v>0.5802289322096171</v>
      </c>
      <c r="O7" s="153">
        <v>50.30025316455696</v>
      </c>
      <c r="P7" s="154">
        <v>31.0547152194211</v>
      </c>
      <c r="Q7" s="155">
        <v>10.8987391646966</v>
      </c>
      <c r="R7" s="19"/>
      <c r="S7" s="156">
        <v>1231.23</v>
      </c>
      <c r="T7" s="19"/>
      <c r="U7" s="157">
        <v>2886.05946302</v>
      </c>
      <c r="V7" s="153">
        <v>3455.95</v>
      </c>
      <c r="W7" s="156">
        <v>8405.6913</v>
      </c>
      <c r="X7" s="19"/>
      <c r="Y7" s="128"/>
    </row>
    <row r="8">
      <c r="A8" s="376" t="s">
        <v>1954</v>
      </c>
      <c r="B8" s="19"/>
      <c r="C8" s="150">
        <v>30670.19</v>
      </c>
      <c r="D8" s="19"/>
      <c r="E8" s="150">
        <v>23854.59222222222</v>
      </c>
      <c r="F8" s="19"/>
      <c r="G8" s="151">
        <v>0.09093628573176579</v>
      </c>
      <c r="H8" s="152">
        <v>0.21559633027522937</v>
      </c>
      <c r="I8" s="19"/>
      <c r="J8" s="151">
        <v>0.2658121778834758</v>
      </c>
      <c r="K8" s="151">
        <v>0.25497299495047143</v>
      </c>
      <c r="L8" s="151">
        <v>-0.010839182933004328</v>
      </c>
      <c r="M8" s="151">
        <v>0.2788029647028597</v>
      </c>
      <c r="N8" s="151">
        <v>0.5337759596533311</v>
      </c>
      <c r="O8" s="153">
        <v>60.01994129158513</v>
      </c>
      <c r="P8" s="154">
        <v>35.2856441363374</v>
      </c>
      <c r="Q8" s="155">
        <v>4.89966856060606</v>
      </c>
      <c r="R8" s="19"/>
      <c r="S8" s="156">
        <v>1285.76</v>
      </c>
      <c r="T8" s="19"/>
      <c r="U8" s="157">
        <v>2998.99525202</v>
      </c>
      <c r="V8" s="153">
        <v>2803.99</v>
      </c>
      <c r="W8" s="156">
        <v>5120.0576</v>
      </c>
      <c r="X8" s="19"/>
      <c r="Y8" s="128"/>
    </row>
    <row r="9">
      <c r="A9" s="376" t="s">
        <v>1955</v>
      </c>
      <c r="B9" s="19"/>
      <c r="C9" s="150">
        <v>30769.1</v>
      </c>
      <c r="D9" s="19"/>
      <c r="E9" s="150">
        <v>23931.522222222222</v>
      </c>
      <c r="F9" s="19"/>
      <c r="G9" s="151">
        <v>0.017313011605708757</v>
      </c>
      <c r="H9" s="152">
        <v>0.07250221043324491</v>
      </c>
      <c r="I9" s="19"/>
      <c r="J9" s="151">
        <v>0.2949413535007524</v>
      </c>
      <c r="K9" s="151">
        <v>0.31756636690705936</v>
      </c>
      <c r="L9" s="151">
        <v>0.022625013406306977</v>
      </c>
      <c r="M9" s="151">
        <v>0.2658576363949547</v>
      </c>
      <c r="N9" s="151">
        <v>0.583424003302014</v>
      </c>
      <c r="O9" s="153">
        <v>54.45858407079646</v>
      </c>
      <c r="P9" s="154">
        <v>29.8545454545455</v>
      </c>
      <c r="Q9" s="155">
        <v>5.58064560820172</v>
      </c>
      <c r="R9" s="19"/>
      <c r="S9" s="156">
        <v>1922.08</v>
      </c>
      <c r="T9" s="19"/>
      <c r="U9" s="157">
        <v>3517.10203059</v>
      </c>
      <c r="V9" s="153">
        <v>3879.84</v>
      </c>
      <c r="W9" s="156">
        <v>9235.3712</v>
      </c>
      <c r="X9" s="19"/>
      <c r="Y9" s="128"/>
    </row>
    <row r="10">
      <c r="A10" s="376" t="s">
        <v>1956</v>
      </c>
      <c r="B10" s="19"/>
      <c r="C10" s="150">
        <v>32261.87</v>
      </c>
      <c r="D10" s="19"/>
      <c r="E10" s="150">
        <v>25092.565555555557</v>
      </c>
      <c r="F10" s="19"/>
      <c r="G10" s="151">
        <v>-0.024297987406128905</v>
      </c>
      <c r="H10" s="152">
        <v>0.07371794871794872</v>
      </c>
      <c r="I10" s="19"/>
      <c r="J10" s="151">
        <v>0.3103471683445504</v>
      </c>
      <c r="K10" s="151">
        <v>0.3070902399643914</v>
      </c>
      <c r="L10" s="151">
        <v>-0.0032569283801589925</v>
      </c>
      <c r="M10" s="151">
        <v>0.2769603807838789</v>
      </c>
      <c r="N10" s="151">
        <v>0.5840506207482703</v>
      </c>
      <c r="O10" s="153">
        <v>49.030197568389056</v>
      </c>
      <c r="P10" s="154">
        <v>28.3529796511628</v>
      </c>
      <c r="Q10" s="155">
        <v>7.70516679207424</v>
      </c>
      <c r="R10" s="19"/>
      <c r="S10" s="156">
        <v>1196.79</v>
      </c>
      <c r="T10" s="19"/>
      <c r="U10" s="157">
        <v>2592.99207056</v>
      </c>
      <c r="V10" s="153">
        <v>3274.29</v>
      </c>
      <c r="W10" s="156">
        <v>9754.4391</v>
      </c>
      <c r="X10" s="19"/>
      <c r="Y10" s="128"/>
    </row>
    <row r="11">
      <c r="A11" s="376" t="s">
        <v>1957</v>
      </c>
      <c r="B11" s="19"/>
      <c r="C11" s="150">
        <v>17623.22</v>
      </c>
      <c r="D11" s="19"/>
      <c r="E11" s="150">
        <v>13706.948888888888</v>
      </c>
      <c r="F11" s="19"/>
      <c r="G11" s="151">
        <v>0.00717178742614042</v>
      </c>
      <c r="H11" s="152">
        <v>0.08096590909090909</v>
      </c>
      <c r="I11" s="19"/>
      <c r="J11" s="151">
        <v>0.31720820599186755</v>
      </c>
      <c r="K11" s="151">
        <v>0.32818804962997683</v>
      </c>
      <c r="L11" s="151">
        <v>0.010979843638109266</v>
      </c>
      <c r="M11" s="151">
        <v>0.3597319105135157</v>
      </c>
      <c r="N11" s="151">
        <v>0.6879199601434925</v>
      </c>
      <c r="O11" s="153">
        <v>44.27944723618091</v>
      </c>
      <c r="P11" s="154">
        <v>29.6059085841695</v>
      </c>
      <c r="Q11" s="155">
        <v>5.91733156028369</v>
      </c>
      <c r="R11" s="19"/>
      <c r="S11" s="156">
        <v>679.37</v>
      </c>
      <c r="T11" s="19"/>
      <c r="U11" s="157">
        <v>1679.41495318</v>
      </c>
      <c r="V11" s="153">
        <v>1449.26</v>
      </c>
      <c r="W11" s="156">
        <v>7138.9282</v>
      </c>
      <c r="X11" s="19"/>
      <c r="Y11" s="128"/>
    </row>
    <row r="12">
      <c r="A12" s="170" t="s">
        <v>43</v>
      </c>
      <c r="B12" s="19"/>
      <c r="C12" s="171">
        <v>229661.29</v>
      </c>
      <c r="D12" s="19"/>
      <c r="E12" s="171">
        <v>178625.44777777776</v>
      </c>
      <c r="F12" s="19"/>
      <c r="G12" s="172">
        <v>0.00719955495063693</v>
      </c>
      <c r="H12" s="173">
        <v>0.07251043530113298</v>
      </c>
      <c r="I12" s="19"/>
      <c r="J12" s="172">
        <v>0.3022870767642209</v>
      </c>
      <c r="K12" s="172">
        <v>0.3023990939004131</v>
      </c>
      <c r="L12" s="172">
        <v>1.1201713619217239E-4</v>
      </c>
      <c r="M12" s="172">
        <v>0.26618649969265606</v>
      </c>
      <c r="N12" s="172">
        <v>0.5685855935930691</v>
      </c>
      <c r="O12" s="174">
        <v>54.577302756654</v>
      </c>
      <c r="P12" s="175">
        <v>30.9192020564828</v>
      </c>
      <c r="Q12" s="176">
        <v>7.02614659883173</v>
      </c>
      <c r="R12" s="19"/>
      <c r="S12" s="177">
        <v>11220.88</v>
      </c>
      <c r="T12" s="19"/>
      <c r="U12" s="178">
        <v>23963.31843323</v>
      </c>
      <c r="V12" s="174">
        <v>23366.24</v>
      </c>
      <c r="W12" s="177">
        <v>60037.3615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1958</v>
      </c>
      <c r="B15" s="19"/>
      <c r="C15" s="156">
        <v>1362.55</v>
      </c>
      <c r="D15" s="19"/>
      <c r="E15" s="156">
        <v>0.0</v>
      </c>
      <c r="F15" s="19"/>
      <c r="G15" s="153">
        <v>14.5800005793571</v>
      </c>
      <c r="H15" s="185">
        <v>339.0</v>
      </c>
      <c r="I15" s="19"/>
      <c r="J15" s="157">
        <v>28.34</v>
      </c>
      <c r="K15" s="157">
        <v>9.34</v>
      </c>
      <c r="L15" s="157">
        <v>46.34</v>
      </c>
      <c r="M15" s="157">
        <v>13.32</v>
      </c>
      <c r="N15" s="157">
        <v>22.0</v>
      </c>
      <c r="O15" s="157">
        <v>427.0</v>
      </c>
      <c r="P15" s="157">
        <v>357.0</v>
      </c>
      <c r="Q15" s="186">
        <v>321.0</v>
      </c>
      <c r="R15" s="19"/>
      <c r="S15" s="186">
        <v>22.0</v>
      </c>
      <c r="T15" s="19"/>
      <c r="U15" s="157">
        <v>28.0</v>
      </c>
      <c r="V15" s="153">
        <v>47.52</v>
      </c>
      <c r="W15" s="156">
        <v>27.726608974358975</v>
      </c>
      <c r="X15" s="19"/>
      <c r="Y15" s="128"/>
    </row>
    <row r="16">
      <c r="A16" s="376" t="s">
        <v>1959</v>
      </c>
      <c r="B16" s="19"/>
      <c r="C16" s="156">
        <v>634.27</v>
      </c>
      <c r="D16" s="19"/>
      <c r="E16" s="156">
        <v>69.38</v>
      </c>
      <c r="F16" s="19"/>
      <c r="G16" s="153">
        <v>185.489916443825</v>
      </c>
      <c r="H16" s="185">
        <v>167.0</v>
      </c>
      <c r="I16" s="19"/>
      <c r="J16" s="157">
        <v>56.0</v>
      </c>
      <c r="K16" s="157">
        <v>-2.85</v>
      </c>
      <c r="L16" s="157">
        <v>-0.23</v>
      </c>
      <c r="M16" s="157">
        <v>-7.07</v>
      </c>
      <c r="N16" s="157">
        <v>-2.0</v>
      </c>
      <c r="O16" s="157">
        <v>474.0</v>
      </c>
      <c r="P16" s="157">
        <v>476.5</v>
      </c>
      <c r="Q16" s="186">
        <v>355.0</v>
      </c>
      <c r="R16" s="19"/>
      <c r="S16" s="186">
        <v>16.0</v>
      </c>
      <c r="T16" s="19"/>
      <c r="U16" s="157">
        <v>8.0</v>
      </c>
      <c r="V16" s="153">
        <v>-13.47</v>
      </c>
      <c r="W16" s="156">
        <v>26.024971786833856</v>
      </c>
      <c r="X16" s="19"/>
      <c r="Y16" s="128"/>
    </row>
    <row r="17">
      <c r="A17" s="376" t="s">
        <v>1960</v>
      </c>
      <c r="B17" s="19"/>
      <c r="C17" s="156">
        <v>720.49</v>
      </c>
      <c r="D17" s="19"/>
      <c r="E17" s="156">
        <v>0.0</v>
      </c>
      <c r="F17" s="19"/>
      <c r="G17" s="153">
        <v>105.828601198196</v>
      </c>
      <c r="H17" s="185">
        <v>178.0</v>
      </c>
      <c r="I17" s="19"/>
      <c r="J17" s="157">
        <v>-8.6</v>
      </c>
      <c r="K17" s="157">
        <v>3.4</v>
      </c>
      <c r="L17" s="157">
        <v>3.55</v>
      </c>
      <c r="M17" s="157">
        <v>0.78</v>
      </c>
      <c r="N17" s="157">
        <v>0.0</v>
      </c>
      <c r="O17" s="157">
        <v>391.0</v>
      </c>
      <c r="P17" s="157">
        <v>373.0</v>
      </c>
      <c r="Q17" s="186">
        <v>314.5</v>
      </c>
      <c r="R17" s="19"/>
      <c r="S17" s="186">
        <v>21.0</v>
      </c>
      <c r="T17" s="19"/>
      <c r="U17" s="157">
        <v>15.0</v>
      </c>
      <c r="V17" s="153">
        <v>17.95</v>
      </c>
      <c r="W17" s="156">
        <v>25.36695973705834</v>
      </c>
      <c r="X17" s="19"/>
      <c r="Y17" s="128"/>
    </row>
    <row r="18">
      <c r="A18" s="376" t="s">
        <v>1961</v>
      </c>
      <c r="B18" s="19"/>
      <c r="C18" s="156">
        <v>971.96</v>
      </c>
      <c r="D18" s="19"/>
      <c r="E18" s="156">
        <v>122.56</v>
      </c>
      <c r="F18" s="19"/>
      <c r="G18" s="153">
        <v>532.192523896694</v>
      </c>
      <c r="H18" s="185">
        <v>564.0</v>
      </c>
      <c r="I18" s="19"/>
      <c r="J18" s="157">
        <v>-20.71</v>
      </c>
      <c r="K18" s="157">
        <v>-11.88</v>
      </c>
      <c r="L18" s="157">
        <v>2.79</v>
      </c>
      <c r="M18" s="157">
        <v>-9.9</v>
      </c>
      <c r="N18" s="157">
        <v>-1.0</v>
      </c>
      <c r="O18" s="157">
        <v>198.0</v>
      </c>
      <c r="P18" s="157">
        <v>187.0</v>
      </c>
      <c r="Q18" s="186">
        <v>104.0</v>
      </c>
      <c r="R18" s="19"/>
      <c r="S18" s="186">
        <v>2.0</v>
      </c>
      <c r="T18" s="19"/>
      <c r="U18" s="157">
        <v>5.0</v>
      </c>
      <c r="V18" s="153">
        <v>-2.44</v>
      </c>
      <c r="W18" s="156">
        <v>30.280375123395853</v>
      </c>
      <c r="X18" s="19"/>
      <c r="Y18" s="128"/>
    </row>
    <row r="19">
      <c r="A19" s="376" t="s">
        <v>1962</v>
      </c>
      <c r="B19" s="19"/>
      <c r="C19" s="156">
        <v>254.09</v>
      </c>
      <c r="D19" s="19"/>
      <c r="E19" s="156">
        <v>0.0</v>
      </c>
      <c r="F19" s="19"/>
      <c r="G19" s="153">
        <v>40.0350013375282</v>
      </c>
      <c r="H19" s="185">
        <v>138.0</v>
      </c>
      <c r="I19" s="19"/>
      <c r="J19" s="157">
        <v>28.84</v>
      </c>
      <c r="K19" s="157">
        <v>61.68</v>
      </c>
      <c r="L19" s="157">
        <v>1.84</v>
      </c>
      <c r="M19" s="157">
        <v>28.56</v>
      </c>
      <c r="N19" s="157">
        <v>-20.0</v>
      </c>
      <c r="O19" s="157">
        <v>374.0</v>
      </c>
      <c r="P19" s="157">
        <v>341.0</v>
      </c>
      <c r="Q19" s="186">
        <v>393.5</v>
      </c>
      <c r="R19" s="19"/>
      <c r="S19" s="186">
        <v>13.0</v>
      </c>
      <c r="T19" s="19"/>
      <c r="U19" s="157">
        <v>17.0</v>
      </c>
      <c r="V19" s="153">
        <v>5.38</v>
      </c>
      <c r="W19" s="156">
        <v>26.204143222506392</v>
      </c>
      <c r="X19" s="19"/>
      <c r="Y19" s="128"/>
    </row>
    <row r="20">
      <c r="A20" s="376" t="s">
        <v>1963</v>
      </c>
      <c r="B20" s="19"/>
      <c r="C20" s="156">
        <v>1005.84</v>
      </c>
      <c r="D20" s="19"/>
      <c r="E20" s="156">
        <v>0.0</v>
      </c>
      <c r="F20" s="19"/>
      <c r="G20" s="153">
        <v>61.823398411274</v>
      </c>
      <c r="H20" s="185">
        <v>428.0</v>
      </c>
      <c r="I20" s="19"/>
      <c r="J20" s="157">
        <v>59.64</v>
      </c>
      <c r="K20" s="157">
        <v>-1.62</v>
      </c>
      <c r="L20" s="157">
        <v>-2.3</v>
      </c>
      <c r="M20" s="157">
        <v>4.37</v>
      </c>
      <c r="N20" s="157">
        <v>0.0</v>
      </c>
      <c r="O20" s="157">
        <v>300.0</v>
      </c>
      <c r="P20" s="157">
        <v>539.0</v>
      </c>
      <c r="Q20" s="186">
        <v>274.0</v>
      </c>
      <c r="R20" s="19"/>
      <c r="S20" s="186">
        <v>22.0</v>
      </c>
      <c r="T20" s="19"/>
      <c r="U20" s="157">
        <v>35.0</v>
      </c>
      <c r="V20" s="153">
        <v>-6.68</v>
      </c>
      <c r="W20" s="156">
        <v>24.86821125674634</v>
      </c>
      <c r="X20" s="19"/>
      <c r="Y20" s="128"/>
    </row>
    <row r="21">
      <c r="A21" s="376" t="s">
        <v>1964</v>
      </c>
      <c r="B21" s="19"/>
      <c r="C21" s="156">
        <v>258.52</v>
      </c>
      <c r="D21" s="19"/>
      <c r="E21" s="156">
        <v>0.0</v>
      </c>
      <c r="F21" s="19"/>
      <c r="G21" s="153">
        <v>0.0</v>
      </c>
      <c r="H21" s="185">
        <v>99.0</v>
      </c>
      <c r="I21" s="19"/>
      <c r="J21" s="157">
        <v>51.77</v>
      </c>
      <c r="K21" s="157">
        <v>10.14</v>
      </c>
      <c r="L21" s="157">
        <v>1.88</v>
      </c>
      <c r="M21" s="157">
        <v>0.1</v>
      </c>
      <c r="N21" s="157">
        <v>14.0</v>
      </c>
      <c r="O21" s="157">
        <v>204.0</v>
      </c>
      <c r="P21" s="157">
        <v>215.5</v>
      </c>
      <c r="Q21" s="186">
        <v>173.0</v>
      </c>
      <c r="R21" s="19"/>
      <c r="S21" s="186">
        <v>23.0</v>
      </c>
      <c r="T21" s="19"/>
      <c r="U21" s="157">
        <v>11.0</v>
      </c>
      <c r="V21" s="153">
        <v>5.4</v>
      </c>
      <c r="W21" s="156">
        <v>24.180560875512995</v>
      </c>
      <c r="X21" s="19"/>
      <c r="Y21" s="128"/>
    </row>
    <row r="22">
      <c r="A22" s="170" t="s">
        <v>43</v>
      </c>
      <c r="B22" s="19"/>
      <c r="C22" s="177">
        <v>5207.72</v>
      </c>
      <c r="D22" s="19"/>
      <c r="E22" s="177">
        <v>191.94</v>
      </c>
      <c r="F22" s="19"/>
      <c r="G22" s="174">
        <v>939.9494418668743</v>
      </c>
      <c r="H22" s="170">
        <v>1913.0</v>
      </c>
      <c r="I22" s="19"/>
      <c r="J22" s="178">
        <v>195.28</v>
      </c>
      <c r="K22" s="178">
        <v>68.21</v>
      </c>
      <c r="L22" s="178">
        <v>53.87</v>
      </c>
      <c r="M22" s="178">
        <v>30.16</v>
      </c>
      <c r="N22" s="178">
        <v>13.0</v>
      </c>
      <c r="O22" s="178">
        <v>2368.0</v>
      </c>
      <c r="P22" s="178">
        <v>2489.0</v>
      </c>
      <c r="Q22" s="193">
        <v>1935.0</v>
      </c>
      <c r="R22" s="19"/>
      <c r="S22" s="193">
        <v>119.0</v>
      </c>
      <c r="T22" s="19"/>
      <c r="U22" s="178">
        <v>119.0</v>
      </c>
      <c r="V22" s="174">
        <v>53.66</v>
      </c>
      <c r="W22" s="177">
        <v>26.4356475658048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38939.78142857143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1874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38081.52142857143</v>
      </c>
      <c r="E2" s="3"/>
      <c r="F2" s="136">
        <v>0.022537439886949295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1965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1966</v>
      </c>
      <c r="B5" s="19"/>
      <c r="C5" s="150">
        <v>51327.49</v>
      </c>
      <c r="D5" s="19"/>
      <c r="E5" s="150">
        <v>32662.94818181818</v>
      </c>
      <c r="F5" s="19"/>
      <c r="G5" s="151">
        <v>-0.0389445885983633</v>
      </c>
      <c r="H5" s="152">
        <v>0.04560260586319218</v>
      </c>
      <c r="I5" s="19"/>
      <c r="J5" s="151">
        <v>0.30106537451958004</v>
      </c>
      <c r="K5" s="151">
        <v>0.2994091665109671</v>
      </c>
      <c r="L5" s="151">
        <v>-0.0016562080086129285</v>
      </c>
      <c r="M5" s="151">
        <v>0.24274544498474404</v>
      </c>
      <c r="N5" s="151">
        <v>0.5421546114957112</v>
      </c>
      <c r="O5" s="153">
        <v>58.459555808656035</v>
      </c>
      <c r="P5" s="154">
        <v>32.0419825511432</v>
      </c>
      <c r="Q5" s="155">
        <v>6.59717317638666</v>
      </c>
      <c r="R5" s="19"/>
      <c r="S5" s="156">
        <v>3624.81</v>
      </c>
      <c r="T5" s="19"/>
      <c r="U5" s="157">
        <v>8120.51893171</v>
      </c>
      <c r="V5" s="153">
        <v>5500.75</v>
      </c>
      <c r="W5" s="156">
        <v>12648.4812</v>
      </c>
      <c r="X5" s="19"/>
      <c r="Y5" s="128"/>
    </row>
    <row r="6">
      <c r="A6" s="376" t="s">
        <v>1967</v>
      </c>
      <c r="B6" s="19"/>
      <c r="C6" s="150">
        <v>50862.45</v>
      </c>
      <c r="D6" s="19"/>
      <c r="E6" s="150">
        <v>32367.013636363637</v>
      </c>
      <c r="F6" s="19"/>
      <c r="G6" s="151">
        <v>0.030387470638106494</v>
      </c>
      <c r="H6" s="152">
        <v>0.03508771929824561</v>
      </c>
      <c r="I6" s="19"/>
      <c r="J6" s="151">
        <v>0.3175499803882825</v>
      </c>
      <c r="K6" s="151">
        <v>0.3147505556653287</v>
      </c>
      <c r="L6" s="151">
        <v>-0.00279942472295377</v>
      </c>
      <c r="M6" s="151">
        <v>0.23180662551646647</v>
      </c>
      <c r="N6" s="151">
        <v>0.5465571811817952</v>
      </c>
      <c r="O6" s="153">
        <v>60.550535714285715</v>
      </c>
      <c r="P6" s="154">
        <v>30.1216773276475</v>
      </c>
      <c r="Q6" s="155">
        <v>6.8025076765609</v>
      </c>
      <c r="R6" s="19"/>
      <c r="S6" s="156">
        <v>2157.83</v>
      </c>
      <c r="T6" s="19"/>
      <c r="U6" s="157">
        <v>4025.36114916</v>
      </c>
      <c r="V6" s="153">
        <v>4601.71</v>
      </c>
      <c r="W6" s="156">
        <v>11688.457</v>
      </c>
      <c r="X6" s="19"/>
      <c r="Y6" s="128"/>
    </row>
    <row r="7">
      <c r="A7" s="376" t="s">
        <v>1968</v>
      </c>
      <c r="B7" s="19"/>
      <c r="C7" s="150">
        <v>37623.1</v>
      </c>
      <c r="D7" s="19"/>
      <c r="E7" s="150">
        <v>23941.97272727273</v>
      </c>
      <c r="F7" s="19"/>
      <c r="G7" s="151">
        <v>0.006283000059644502</v>
      </c>
      <c r="H7" s="152">
        <v>0.02680965147453083</v>
      </c>
      <c r="I7" s="19"/>
      <c r="J7" s="151">
        <v>0.3065760131408629</v>
      </c>
      <c r="K7" s="151">
        <v>0.3063973436532343</v>
      </c>
      <c r="L7" s="151">
        <v>-1.7866948762861113E-4</v>
      </c>
      <c r="M7" s="151">
        <v>0.279768836167142</v>
      </c>
      <c r="N7" s="151">
        <v>0.5861661798203763</v>
      </c>
      <c r="O7" s="153">
        <v>49.30943643512451</v>
      </c>
      <c r="P7" s="154">
        <v>30.5907363420428</v>
      </c>
      <c r="Q7" s="155">
        <v>10.4145350121493</v>
      </c>
      <c r="R7" s="19"/>
      <c r="S7" s="156">
        <v>1474.36</v>
      </c>
      <c r="T7" s="19"/>
      <c r="U7" s="157">
        <v>3402.63912589</v>
      </c>
      <c r="V7" s="153">
        <v>4072.82</v>
      </c>
      <c r="W7" s="156">
        <v>9260.0477</v>
      </c>
      <c r="X7" s="19"/>
      <c r="Y7" s="128"/>
    </row>
    <row r="8">
      <c r="A8" s="376" t="s">
        <v>1969</v>
      </c>
      <c r="B8" s="19"/>
      <c r="C8" s="150">
        <v>36358.47</v>
      </c>
      <c r="D8" s="19"/>
      <c r="E8" s="150">
        <v>23137.208181818183</v>
      </c>
      <c r="F8" s="19"/>
      <c r="G8" s="151">
        <v>0.14886955136904817</v>
      </c>
      <c r="H8" s="152">
        <v>0.26532663316582916</v>
      </c>
      <c r="I8" s="19"/>
      <c r="J8" s="151">
        <v>0.2679364670735595</v>
      </c>
      <c r="K8" s="151">
        <v>0.2583153141482576</v>
      </c>
      <c r="L8" s="151">
        <v>-0.009621152925301862</v>
      </c>
      <c r="M8" s="151">
        <v>0.2794212710270812</v>
      </c>
      <c r="N8" s="151">
        <v>0.5377365851753387</v>
      </c>
      <c r="O8" s="153">
        <v>59.70192118226601</v>
      </c>
      <c r="P8" s="154">
        <v>35.5157407407407</v>
      </c>
      <c r="Q8" s="155">
        <v>5.46313772138514</v>
      </c>
      <c r="R8" s="19"/>
      <c r="S8" s="156">
        <v>1495.68</v>
      </c>
      <c r="T8" s="19"/>
      <c r="U8" s="157">
        <v>3534.74811234</v>
      </c>
      <c r="V8" s="153">
        <v>3356.04</v>
      </c>
      <c r="W8" s="156">
        <v>5043.9665</v>
      </c>
      <c r="X8" s="19"/>
      <c r="Y8" s="128"/>
    </row>
    <row r="9">
      <c r="A9" s="376" t="s">
        <v>1970</v>
      </c>
      <c r="B9" s="19"/>
      <c r="C9" s="150">
        <v>36410.71</v>
      </c>
      <c r="D9" s="19"/>
      <c r="E9" s="150">
        <v>23170.451818181817</v>
      </c>
      <c r="F9" s="19"/>
      <c r="G9" s="151">
        <v>0.026573091791212467</v>
      </c>
      <c r="H9" s="152">
        <v>0.06557377049180328</v>
      </c>
      <c r="I9" s="19"/>
      <c r="J9" s="151">
        <v>0.29318791091961677</v>
      </c>
      <c r="K9" s="151">
        <v>0.31897248639205333</v>
      </c>
      <c r="L9" s="151">
        <v>0.025784575472436545</v>
      </c>
      <c r="M9" s="151">
        <v>0.2814543138543577</v>
      </c>
      <c r="N9" s="151">
        <v>0.600426800246411</v>
      </c>
      <c r="O9" s="153">
        <v>52.54070707070707</v>
      </c>
      <c r="P9" s="154">
        <v>29.8923003072197</v>
      </c>
      <c r="Q9" s="155">
        <v>5.71357109227872</v>
      </c>
      <c r="R9" s="19"/>
      <c r="S9" s="156">
        <v>2313.22</v>
      </c>
      <c r="T9" s="19"/>
      <c r="U9" s="157">
        <v>4179.0610172</v>
      </c>
      <c r="V9" s="153">
        <v>4570.56</v>
      </c>
      <c r="W9" s="156">
        <v>10041.2637</v>
      </c>
      <c r="X9" s="19"/>
      <c r="Y9" s="128"/>
    </row>
    <row r="10">
      <c r="A10" s="376" t="s">
        <v>1971</v>
      </c>
      <c r="B10" s="19"/>
      <c r="C10" s="150">
        <v>38755.88</v>
      </c>
      <c r="D10" s="19"/>
      <c r="E10" s="150">
        <v>24662.832727272726</v>
      </c>
      <c r="F10" s="19"/>
      <c r="G10" s="151">
        <v>0.005570404027483324</v>
      </c>
      <c r="H10" s="152">
        <v>0.09336941813261164</v>
      </c>
      <c r="I10" s="19"/>
      <c r="J10" s="151">
        <v>0.3132771078865968</v>
      </c>
      <c r="K10" s="151">
        <v>0.31152435707820336</v>
      </c>
      <c r="L10" s="151">
        <v>-0.001752750808393462</v>
      </c>
      <c r="M10" s="151">
        <v>0.2818731609242262</v>
      </c>
      <c r="N10" s="151">
        <v>0.5933975180024296</v>
      </c>
      <c r="O10" s="153">
        <v>48.68829145728643</v>
      </c>
      <c r="P10" s="154">
        <v>28.1498759305211</v>
      </c>
      <c r="Q10" s="155">
        <v>7.42111250260906</v>
      </c>
      <c r="R10" s="19"/>
      <c r="S10" s="156">
        <v>1388.26</v>
      </c>
      <c r="T10" s="19"/>
      <c r="U10" s="157">
        <v>3018.68759147</v>
      </c>
      <c r="V10" s="153">
        <v>3805.31</v>
      </c>
      <c r="W10" s="156">
        <v>10514.8983</v>
      </c>
      <c r="X10" s="19"/>
      <c r="Y10" s="128"/>
    </row>
    <row r="11">
      <c r="A11" s="376" t="s">
        <v>1972</v>
      </c>
      <c r="B11" s="19"/>
      <c r="C11" s="150">
        <v>21240.37</v>
      </c>
      <c r="D11" s="19"/>
      <c r="E11" s="150">
        <v>13516.59909090909</v>
      </c>
      <c r="F11" s="19"/>
      <c r="G11" s="151">
        <v>0.02333539859761168</v>
      </c>
      <c r="H11" s="152">
        <v>0.07538280329799764</v>
      </c>
      <c r="I11" s="19"/>
      <c r="J11" s="151">
        <v>0.3153753912949727</v>
      </c>
      <c r="K11" s="151">
        <v>0.33012944218956636</v>
      </c>
      <c r="L11" s="151">
        <v>0.014754050894593643</v>
      </c>
      <c r="M11" s="151">
        <v>0.3593734101618757</v>
      </c>
      <c r="N11" s="151">
        <v>0.689502852351442</v>
      </c>
      <c r="O11" s="153">
        <v>43.885061983471076</v>
      </c>
      <c r="P11" s="154">
        <v>29.3347145488029</v>
      </c>
      <c r="Q11" s="155">
        <v>5.89760324483776</v>
      </c>
      <c r="R11" s="19"/>
      <c r="S11" s="156">
        <v>822.87</v>
      </c>
      <c r="T11" s="19"/>
      <c r="U11" s="157">
        <v>2019.66660666</v>
      </c>
      <c r="V11" s="153">
        <v>1769.67</v>
      </c>
      <c r="W11" s="156">
        <v>7898.8527</v>
      </c>
      <c r="X11" s="19"/>
      <c r="Y11" s="128"/>
    </row>
    <row r="12">
      <c r="A12" s="170" t="s">
        <v>43</v>
      </c>
      <c r="B12" s="19"/>
      <c r="C12" s="171">
        <v>272578.47</v>
      </c>
      <c r="D12" s="19"/>
      <c r="E12" s="171">
        <v>173459.02636363637</v>
      </c>
      <c r="F12" s="19"/>
      <c r="G12" s="172">
        <v>0.022537439886949295</v>
      </c>
      <c r="H12" s="173">
        <v>0.0750805152979066</v>
      </c>
      <c r="I12" s="19"/>
      <c r="J12" s="172">
        <v>0.302282128151941</v>
      </c>
      <c r="K12" s="172">
        <v>0.304484648769215</v>
      </c>
      <c r="L12" s="172">
        <v>0.002202520617273991</v>
      </c>
      <c r="M12" s="172">
        <v>0.2705286521712445</v>
      </c>
      <c r="N12" s="172">
        <v>0.5750133009404594</v>
      </c>
      <c r="O12" s="174">
        <v>53.8373434722496</v>
      </c>
      <c r="P12" s="175">
        <v>30.8597182596291</v>
      </c>
      <c r="Q12" s="176">
        <v>6.99335236282905</v>
      </c>
      <c r="R12" s="19"/>
      <c r="S12" s="177">
        <v>13277.03</v>
      </c>
      <c r="T12" s="19"/>
      <c r="U12" s="178">
        <v>28300.68253443</v>
      </c>
      <c r="V12" s="174">
        <v>27676.86</v>
      </c>
      <c r="W12" s="177">
        <v>67095.9671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1973</v>
      </c>
      <c r="B15" s="19"/>
      <c r="C15" s="156">
        <v>1503.59</v>
      </c>
      <c r="D15" s="19"/>
      <c r="E15" s="156">
        <v>0.0</v>
      </c>
      <c r="F15" s="19"/>
      <c r="G15" s="153">
        <v>14.5800005793571</v>
      </c>
      <c r="H15" s="185">
        <v>390.0</v>
      </c>
      <c r="I15" s="19"/>
      <c r="J15" s="157">
        <v>28.34</v>
      </c>
      <c r="K15" s="157">
        <v>9.34</v>
      </c>
      <c r="L15" s="157">
        <v>46.34</v>
      </c>
      <c r="M15" s="157">
        <v>13.32</v>
      </c>
      <c r="N15" s="157">
        <v>22.0</v>
      </c>
      <c r="O15" s="157">
        <v>514.0</v>
      </c>
      <c r="P15" s="157">
        <v>486.5</v>
      </c>
      <c r="Q15" s="186">
        <v>434.0</v>
      </c>
      <c r="R15" s="19"/>
      <c r="S15" s="186">
        <v>19.0</v>
      </c>
      <c r="T15" s="19"/>
      <c r="U15" s="157">
        <v>39.0</v>
      </c>
      <c r="V15" s="153">
        <v>36.69</v>
      </c>
      <c r="W15" s="156">
        <v>27.601219646799116</v>
      </c>
      <c r="X15" s="19"/>
      <c r="Y15" s="128"/>
    </row>
    <row r="16">
      <c r="A16" s="376" t="s">
        <v>1974</v>
      </c>
      <c r="B16" s="19"/>
      <c r="C16" s="156">
        <v>800.93</v>
      </c>
      <c r="D16" s="19"/>
      <c r="E16" s="156">
        <v>69.38</v>
      </c>
      <c r="F16" s="19"/>
      <c r="G16" s="153">
        <v>185.489916443825</v>
      </c>
      <c r="H16" s="185">
        <v>215.0</v>
      </c>
      <c r="I16" s="19"/>
      <c r="J16" s="157">
        <v>80.5</v>
      </c>
      <c r="K16" s="157">
        <v>0.2</v>
      </c>
      <c r="L16" s="157">
        <v>-0.23</v>
      </c>
      <c r="M16" s="157">
        <v>6.76</v>
      </c>
      <c r="N16" s="157">
        <v>-2.0</v>
      </c>
      <c r="O16" s="157">
        <v>523.0</v>
      </c>
      <c r="P16" s="157">
        <v>604.0</v>
      </c>
      <c r="Q16" s="186">
        <v>381.0</v>
      </c>
      <c r="R16" s="19"/>
      <c r="S16" s="186">
        <v>17.0</v>
      </c>
      <c r="T16" s="19"/>
      <c r="U16" s="157">
        <v>10.0</v>
      </c>
      <c r="V16" s="153">
        <v>4.23</v>
      </c>
      <c r="W16" s="156">
        <v>26.28697286012526</v>
      </c>
      <c r="X16" s="19"/>
      <c r="Y16" s="128"/>
    </row>
    <row r="17">
      <c r="A17" s="376" t="s">
        <v>1975</v>
      </c>
      <c r="B17" s="19"/>
      <c r="C17" s="156">
        <v>824.17</v>
      </c>
      <c r="D17" s="19"/>
      <c r="E17" s="156">
        <v>0.0</v>
      </c>
      <c r="F17" s="19"/>
      <c r="G17" s="153">
        <v>105.828601198196</v>
      </c>
      <c r="H17" s="185">
        <v>209.0</v>
      </c>
      <c r="I17" s="19"/>
      <c r="J17" s="157">
        <v>16.41</v>
      </c>
      <c r="K17" s="157">
        <v>3.4</v>
      </c>
      <c r="L17" s="157">
        <v>3.55</v>
      </c>
      <c r="M17" s="157">
        <v>0.78</v>
      </c>
      <c r="N17" s="157">
        <v>-1.0</v>
      </c>
      <c r="O17" s="157">
        <v>358.0</v>
      </c>
      <c r="P17" s="157">
        <v>355.0</v>
      </c>
      <c r="Q17" s="186">
        <v>303.0</v>
      </c>
      <c r="R17" s="19"/>
      <c r="S17" s="186">
        <v>19.0</v>
      </c>
      <c r="T17" s="19"/>
      <c r="U17" s="157">
        <v>21.0</v>
      </c>
      <c r="V17" s="153">
        <v>18.58</v>
      </c>
      <c r="W17" s="156">
        <v>25.09267033723331</v>
      </c>
      <c r="X17" s="19"/>
      <c r="Y17" s="128"/>
    </row>
    <row r="18">
      <c r="A18" s="376" t="s">
        <v>1976</v>
      </c>
      <c r="B18" s="19"/>
      <c r="C18" s="156">
        <v>1084.26</v>
      </c>
      <c r="D18" s="19"/>
      <c r="E18" s="156">
        <v>150.12</v>
      </c>
      <c r="F18" s="19"/>
      <c r="G18" s="153">
        <v>532.192523896694</v>
      </c>
      <c r="H18" s="185">
        <v>667.0</v>
      </c>
      <c r="I18" s="19"/>
      <c r="J18" s="157">
        <v>-18.33</v>
      </c>
      <c r="K18" s="157">
        <v>-11.88</v>
      </c>
      <c r="L18" s="157">
        <v>3.72</v>
      </c>
      <c r="M18" s="157">
        <v>-9.86</v>
      </c>
      <c r="N18" s="157">
        <v>-1.0</v>
      </c>
      <c r="O18" s="157">
        <v>125.0</v>
      </c>
      <c r="P18" s="157">
        <v>196.0</v>
      </c>
      <c r="Q18" s="186">
        <v>63.5</v>
      </c>
      <c r="R18" s="19"/>
      <c r="S18" s="186">
        <v>7.0</v>
      </c>
      <c r="T18" s="19"/>
      <c r="U18" s="157">
        <v>4.0</v>
      </c>
      <c r="V18" s="153">
        <v>-0.06</v>
      </c>
      <c r="W18" s="156">
        <v>30.08827129859388</v>
      </c>
      <c r="X18" s="19"/>
      <c r="Y18" s="128"/>
    </row>
    <row r="19">
      <c r="A19" s="376" t="s">
        <v>1977</v>
      </c>
      <c r="B19" s="19"/>
      <c r="C19" s="156">
        <v>296.4</v>
      </c>
      <c r="D19" s="19"/>
      <c r="E19" s="156">
        <v>0.0</v>
      </c>
      <c r="F19" s="19"/>
      <c r="G19" s="153">
        <v>40.0350013375282</v>
      </c>
      <c r="H19" s="185">
        <v>165.0</v>
      </c>
      <c r="I19" s="19"/>
      <c r="J19" s="157">
        <v>39.64</v>
      </c>
      <c r="K19" s="157">
        <v>68.75</v>
      </c>
      <c r="L19" s="157">
        <v>1.84</v>
      </c>
      <c r="M19" s="157">
        <v>31.24</v>
      </c>
      <c r="N19" s="157">
        <v>-7.0</v>
      </c>
      <c r="O19" s="157">
        <v>369.0</v>
      </c>
      <c r="P19" s="157">
        <v>370.5</v>
      </c>
      <c r="Q19" s="186">
        <v>420.0</v>
      </c>
      <c r="R19" s="19"/>
      <c r="S19" s="186">
        <v>17.0</v>
      </c>
      <c r="T19" s="19"/>
      <c r="U19" s="157">
        <v>21.0</v>
      </c>
      <c r="V19" s="153">
        <v>6.05</v>
      </c>
      <c r="W19" s="156">
        <v>26.31818510484454</v>
      </c>
      <c r="X19" s="19"/>
      <c r="Y19" s="128"/>
    </row>
    <row r="20">
      <c r="A20" s="376" t="s">
        <v>1978</v>
      </c>
      <c r="B20" s="19"/>
      <c r="C20" s="156">
        <v>1270.8</v>
      </c>
      <c r="D20" s="19"/>
      <c r="E20" s="156">
        <v>0.0</v>
      </c>
      <c r="F20" s="19"/>
      <c r="G20" s="153">
        <v>61.823398411274</v>
      </c>
      <c r="H20" s="185">
        <v>518.0</v>
      </c>
      <c r="I20" s="19"/>
      <c r="J20" s="157">
        <v>82.34</v>
      </c>
      <c r="K20" s="157">
        <v>-1.62</v>
      </c>
      <c r="L20" s="157">
        <v>-2.3</v>
      </c>
      <c r="M20" s="157">
        <v>4.37</v>
      </c>
      <c r="N20" s="157">
        <v>0.0</v>
      </c>
      <c r="O20" s="157">
        <v>335.0</v>
      </c>
      <c r="P20" s="157">
        <v>589.5</v>
      </c>
      <c r="Q20" s="186">
        <v>311.0</v>
      </c>
      <c r="R20" s="19"/>
      <c r="S20" s="186">
        <v>26.0</v>
      </c>
      <c r="T20" s="19"/>
      <c r="U20" s="157">
        <v>40.0</v>
      </c>
      <c r="V20" s="153">
        <v>-22.82</v>
      </c>
      <c r="W20" s="156">
        <v>24.83706598334401</v>
      </c>
      <c r="X20" s="19"/>
      <c r="Y20" s="128"/>
    </row>
    <row r="21">
      <c r="A21" s="376" t="s">
        <v>1979</v>
      </c>
      <c r="B21" s="19"/>
      <c r="C21" s="156">
        <v>324.21</v>
      </c>
      <c r="D21" s="19"/>
      <c r="E21" s="156">
        <v>0.0</v>
      </c>
      <c r="F21" s="19"/>
      <c r="G21" s="153">
        <v>0.0</v>
      </c>
      <c r="H21" s="185">
        <v>116.0</v>
      </c>
      <c r="I21" s="19"/>
      <c r="J21" s="157">
        <v>59.93</v>
      </c>
      <c r="K21" s="157">
        <v>9.72</v>
      </c>
      <c r="L21" s="157">
        <v>1.76</v>
      </c>
      <c r="M21" s="157">
        <v>0.1</v>
      </c>
      <c r="N21" s="157">
        <v>13.0</v>
      </c>
      <c r="O21" s="157">
        <v>203.0</v>
      </c>
      <c r="P21" s="157">
        <v>253.5</v>
      </c>
      <c r="Q21" s="186">
        <v>175.0</v>
      </c>
      <c r="R21" s="19"/>
      <c r="S21" s="186">
        <v>28.0</v>
      </c>
      <c r="T21" s="19"/>
      <c r="U21" s="157">
        <v>16.0</v>
      </c>
      <c r="V21" s="153">
        <v>-22.47</v>
      </c>
      <c r="W21" s="156">
        <v>24.271035267349262</v>
      </c>
      <c r="X21" s="19"/>
      <c r="Y21" s="128"/>
    </row>
    <row r="22">
      <c r="A22" s="170" t="s">
        <v>43</v>
      </c>
      <c r="B22" s="19"/>
      <c r="C22" s="177">
        <v>6104.36</v>
      </c>
      <c r="D22" s="19"/>
      <c r="E22" s="177">
        <v>219.5</v>
      </c>
      <c r="F22" s="19"/>
      <c r="G22" s="174">
        <v>939.9494418668743</v>
      </c>
      <c r="H22" s="170">
        <v>2280.0</v>
      </c>
      <c r="I22" s="19"/>
      <c r="J22" s="178">
        <v>288.83</v>
      </c>
      <c r="K22" s="178">
        <v>77.91</v>
      </c>
      <c r="L22" s="178">
        <v>54.68</v>
      </c>
      <c r="M22" s="178">
        <v>46.71</v>
      </c>
      <c r="N22" s="178">
        <v>24.0</v>
      </c>
      <c r="O22" s="178">
        <v>2427.0</v>
      </c>
      <c r="P22" s="178">
        <v>2855.0</v>
      </c>
      <c r="Q22" s="193">
        <v>2087.5</v>
      </c>
      <c r="R22" s="19"/>
      <c r="S22" s="193">
        <v>133.0</v>
      </c>
      <c r="T22" s="19"/>
      <c r="U22" s="178">
        <v>151.0</v>
      </c>
      <c r="V22" s="174">
        <v>20.2</v>
      </c>
      <c r="W22" s="177">
        <v>26.4093380985019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49713.62714285714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1874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47849.83714285714</v>
      </c>
      <c r="E2" s="3"/>
      <c r="F2" s="136">
        <v>0.03895081177466912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1980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1981</v>
      </c>
      <c r="B5" s="19"/>
      <c r="C5" s="150">
        <v>67023.46</v>
      </c>
      <c r="D5" s="19"/>
      <c r="E5" s="150">
        <v>36089.555384615385</v>
      </c>
      <c r="F5" s="19"/>
      <c r="G5" s="151">
        <v>-0.013054485798039434</v>
      </c>
      <c r="H5" s="152">
        <v>0.057094162760971456</v>
      </c>
      <c r="I5" s="19"/>
      <c r="J5" s="151">
        <v>0.29923969905462955</v>
      </c>
      <c r="K5" s="151">
        <v>0.3020845133927732</v>
      </c>
      <c r="L5" s="151">
        <v>0.0028448143381436886</v>
      </c>
      <c r="M5" s="151">
        <v>0.2378378093282561</v>
      </c>
      <c r="N5" s="151">
        <v>0.5399223227210294</v>
      </c>
      <c r="O5" s="153">
        <v>60.05686379928316</v>
      </c>
      <c r="P5" s="154">
        <v>32.81054140858</v>
      </c>
      <c r="Q5" s="155">
        <v>7.04976516093383</v>
      </c>
      <c r="R5" s="19"/>
      <c r="S5" s="156">
        <v>4725.25</v>
      </c>
      <c r="T5" s="19"/>
      <c r="U5" s="157">
        <v>10482.64576721</v>
      </c>
      <c r="V5" s="153">
        <v>7299.43</v>
      </c>
      <c r="W5" s="156">
        <v>10625.6129</v>
      </c>
      <c r="X5" s="19"/>
      <c r="Y5" s="128"/>
    </row>
    <row r="6">
      <c r="A6" s="376" t="s">
        <v>1982</v>
      </c>
      <c r="B6" s="19"/>
      <c r="C6" s="150">
        <v>64688.34</v>
      </c>
      <c r="D6" s="19"/>
      <c r="E6" s="150">
        <v>34832.18307692308</v>
      </c>
      <c r="F6" s="19"/>
      <c r="G6" s="151">
        <v>0.04112660224788687</v>
      </c>
      <c r="H6" s="152">
        <v>0.04067378800328677</v>
      </c>
      <c r="I6" s="19"/>
      <c r="J6" s="151">
        <v>0.3187336388598007</v>
      </c>
      <c r="K6" s="151">
        <v>0.3162566360490932</v>
      </c>
      <c r="L6" s="151">
        <v>-0.002477002810707463</v>
      </c>
      <c r="M6" s="151">
        <v>0.2285139315678838</v>
      </c>
      <c r="N6" s="151">
        <v>0.5447705676169771</v>
      </c>
      <c r="O6" s="153">
        <v>62.14057636887608</v>
      </c>
      <c r="P6" s="154">
        <v>30.2200976169968</v>
      </c>
      <c r="Q6" s="155">
        <v>6.55008786158421</v>
      </c>
      <c r="R6" s="19"/>
      <c r="S6" s="156">
        <v>2665.82</v>
      </c>
      <c r="T6" s="19"/>
      <c r="U6" s="157">
        <v>5076.63457724</v>
      </c>
      <c r="V6" s="153">
        <v>5719.08</v>
      </c>
      <c r="W6" s="156">
        <v>10941.8343</v>
      </c>
      <c r="X6" s="19"/>
      <c r="Y6" s="128"/>
    </row>
    <row r="7">
      <c r="A7" s="376" t="s">
        <v>1983</v>
      </c>
      <c r="B7" s="19"/>
      <c r="C7" s="150">
        <v>47327.96</v>
      </c>
      <c r="D7" s="19"/>
      <c r="E7" s="150">
        <v>25484.286153846155</v>
      </c>
      <c r="F7" s="19"/>
      <c r="G7" s="151">
        <v>0.010894551015743978</v>
      </c>
      <c r="H7" s="152">
        <v>0.03017241379310345</v>
      </c>
      <c r="I7" s="19"/>
      <c r="J7" s="151">
        <v>0.3069741438253413</v>
      </c>
      <c r="K7" s="151">
        <v>0.30419692503120777</v>
      </c>
      <c r="L7" s="151">
        <v>-0.002777218794133531</v>
      </c>
      <c r="M7" s="151">
        <v>0.27426729780873715</v>
      </c>
      <c r="N7" s="151">
        <v>0.5784642228399449</v>
      </c>
      <c r="O7" s="153">
        <v>50.02955602536998</v>
      </c>
      <c r="P7" s="154">
        <v>30.4927508090615</v>
      </c>
      <c r="Q7" s="155">
        <v>10.6020303672316</v>
      </c>
      <c r="R7" s="19"/>
      <c r="S7" s="156">
        <v>1815.48</v>
      </c>
      <c r="T7" s="19"/>
      <c r="U7" s="157">
        <v>4225.35658434</v>
      </c>
      <c r="V7" s="153">
        <v>5007.56</v>
      </c>
      <c r="W7" s="156">
        <v>8283.1792</v>
      </c>
      <c r="X7" s="19"/>
      <c r="Y7" s="128"/>
    </row>
    <row r="8">
      <c r="A8" s="376" t="s">
        <v>1984</v>
      </c>
      <c r="B8" s="19"/>
      <c r="C8" s="150">
        <v>45180.48</v>
      </c>
      <c r="D8" s="19"/>
      <c r="E8" s="150">
        <v>24327.95076923077</v>
      </c>
      <c r="F8" s="19"/>
      <c r="G8" s="151">
        <v>0.18779752132058125</v>
      </c>
      <c r="H8" s="152">
        <v>0.2694214876033058</v>
      </c>
      <c r="I8" s="19"/>
      <c r="J8" s="151">
        <v>0.2669843259744031</v>
      </c>
      <c r="K8" s="151">
        <v>0.258992624691017</v>
      </c>
      <c r="L8" s="151">
        <v>-0.0079917012833861</v>
      </c>
      <c r="M8" s="151">
        <v>0.2716664895990481</v>
      </c>
      <c r="N8" s="151">
        <v>0.5306591142900651</v>
      </c>
      <c r="O8" s="153">
        <v>60.644939597315435</v>
      </c>
      <c r="P8" s="154">
        <v>35.0509248090068</v>
      </c>
      <c r="Q8" s="155">
        <v>5.49597738638835</v>
      </c>
      <c r="R8" s="19"/>
      <c r="S8" s="156">
        <v>1837.21</v>
      </c>
      <c r="T8" s="19"/>
      <c r="U8" s="157">
        <v>4300.72644747</v>
      </c>
      <c r="V8" s="153">
        <v>4074.25</v>
      </c>
      <c r="W8" s="156">
        <v>4776.8758</v>
      </c>
      <c r="X8" s="19"/>
      <c r="Y8" s="128"/>
    </row>
    <row r="9">
      <c r="A9" s="376" t="s">
        <v>1985</v>
      </c>
      <c r="B9" s="19"/>
      <c r="C9" s="150">
        <v>46692.06</v>
      </c>
      <c r="D9" s="19"/>
      <c r="E9" s="150">
        <v>25141.87846153846</v>
      </c>
      <c r="F9" s="19"/>
      <c r="G9" s="151">
        <v>0.03627168162451113</v>
      </c>
      <c r="H9" s="152">
        <v>0.07833827893175074</v>
      </c>
      <c r="I9" s="19"/>
      <c r="J9" s="151">
        <v>0.2930729550163347</v>
      </c>
      <c r="K9" s="151">
        <v>0.31593894550807994</v>
      </c>
      <c r="L9" s="151">
        <v>0.02286599049174528</v>
      </c>
      <c r="M9" s="151">
        <v>0.2779550420349841</v>
      </c>
      <c r="N9" s="151">
        <v>0.5938939875430641</v>
      </c>
      <c r="O9" s="153">
        <v>53.60741676234213</v>
      </c>
      <c r="P9" s="154">
        <v>30.4518063145112</v>
      </c>
      <c r="Q9" s="155">
        <v>5.96510764662212</v>
      </c>
      <c r="R9" s="19"/>
      <c r="S9" s="156">
        <v>2857.29</v>
      </c>
      <c r="T9" s="19"/>
      <c r="U9" s="157">
        <v>5206.0960913</v>
      </c>
      <c r="V9" s="153">
        <v>5762.83</v>
      </c>
      <c r="W9" s="156">
        <v>9641.2076</v>
      </c>
      <c r="X9" s="19"/>
      <c r="Y9" s="128"/>
    </row>
    <row r="10">
      <c r="A10" s="376" t="s">
        <v>1986</v>
      </c>
      <c r="B10" s="19"/>
      <c r="C10" s="150">
        <v>48800.47</v>
      </c>
      <c r="D10" s="19"/>
      <c r="E10" s="150">
        <v>26277.176153846154</v>
      </c>
      <c r="F10" s="19"/>
      <c r="G10" s="151">
        <v>0.013349926086386833</v>
      </c>
      <c r="H10" s="152">
        <v>0.09793253536452666</v>
      </c>
      <c r="I10" s="19"/>
      <c r="J10" s="151">
        <v>0.3123660489335451</v>
      </c>
      <c r="K10" s="151">
        <v>0.31147126042023776</v>
      </c>
      <c r="L10" s="151">
        <v>-8.947885133073514E-4</v>
      </c>
      <c r="M10" s="151">
        <v>0.2761535698324217</v>
      </c>
      <c r="N10" s="151">
        <v>0.5876248302526594</v>
      </c>
      <c r="O10" s="153">
        <v>50.0517641025641</v>
      </c>
      <c r="P10" s="154">
        <v>28.1672724296005</v>
      </c>
      <c r="Q10" s="155">
        <v>7.67993316624896</v>
      </c>
      <c r="R10" s="19"/>
      <c r="S10" s="156">
        <v>1754.8</v>
      </c>
      <c r="T10" s="19"/>
      <c r="U10" s="157">
        <v>3813.52219228</v>
      </c>
      <c r="V10" s="153">
        <v>4813.93</v>
      </c>
      <c r="W10" s="156">
        <v>9994.765</v>
      </c>
      <c r="X10" s="19"/>
      <c r="Y10" s="128"/>
    </row>
    <row r="11">
      <c r="A11" s="376" t="s">
        <v>1987</v>
      </c>
      <c r="B11" s="19"/>
      <c r="C11" s="150">
        <v>28282.62</v>
      </c>
      <c r="D11" s="19"/>
      <c r="E11" s="150">
        <v>15229.103076923077</v>
      </c>
      <c r="F11" s="19"/>
      <c r="G11" s="151">
        <v>0.05392754733011744</v>
      </c>
      <c r="H11" s="152">
        <v>0.08029197080291971</v>
      </c>
      <c r="I11" s="19"/>
      <c r="J11" s="151">
        <v>0.31430256461388656</v>
      </c>
      <c r="K11" s="151">
        <v>0.3328659650343568</v>
      </c>
      <c r="L11" s="151">
        <v>0.01856340042047024</v>
      </c>
      <c r="M11" s="151">
        <v>0.32683650241738565</v>
      </c>
      <c r="N11" s="151">
        <v>0.6597024674517424</v>
      </c>
      <c r="O11" s="153">
        <v>46.90318407960199</v>
      </c>
      <c r="P11" s="154">
        <v>29.0516845878136</v>
      </c>
      <c r="Q11" s="155">
        <v>5.80725071225071</v>
      </c>
      <c r="R11" s="19"/>
      <c r="S11" s="156">
        <v>1046.32</v>
      </c>
      <c r="T11" s="19"/>
      <c r="U11" s="157">
        <v>2583.35537308</v>
      </c>
      <c r="V11" s="153">
        <v>2275.22</v>
      </c>
      <c r="W11" s="156">
        <v>5660.5848</v>
      </c>
      <c r="X11" s="19"/>
      <c r="Y11" s="128"/>
    </row>
    <row r="12">
      <c r="A12" s="170" t="s">
        <v>43</v>
      </c>
      <c r="B12" s="19"/>
      <c r="C12" s="171">
        <v>347995.39</v>
      </c>
      <c r="D12" s="19"/>
      <c r="E12" s="171">
        <v>187382.13307692308</v>
      </c>
      <c r="F12" s="19"/>
      <c r="G12" s="172">
        <v>0.03895081177466912</v>
      </c>
      <c r="H12" s="173">
        <v>0.08142146638857693</v>
      </c>
      <c r="I12" s="19"/>
      <c r="J12" s="172">
        <v>0.30196509212377787</v>
      </c>
      <c r="K12" s="172">
        <v>0.3050885323509602</v>
      </c>
      <c r="L12" s="172">
        <v>0.0031234402271823197</v>
      </c>
      <c r="M12" s="172">
        <v>0.26344011051410765</v>
      </c>
      <c r="N12" s="172">
        <v>0.5685286428650679</v>
      </c>
      <c r="O12" s="174">
        <v>55.2636795299349</v>
      </c>
      <c r="P12" s="175">
        <v>31.024014743408</v>
      </c>
      <c r="Q12" s="176">
        <v>7.12124651232939</v>
      </c>
      <c r="R12" s="19"/>
      <c r="S12" s="177">
        <v>16702.17</v>
      </c>
      <c r="T12" s="19"/>
      <c r="U12" s="178">
        <v>35688.33703292</v>
      </c>
      <c r="V12" s="174">
        <v>34952.3</v>
      </c>
      <c r="W12" s="177">
        <v>59924.0596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1988</v>
      </c>
      <c r="B15" s="19"/>
      <c r="C15" s="156">
        <v>1934.07</v>
      </c>
      <c r="D15" s="19"/>
      <c r="E15" s="156">
        <v>0.0</v>
      </c>
      <c r="F15" s="19"/>
      <c r="G15" s="153">
        <v>26.0655001580715</v>
      </c>
      <c r="H15" s="185">
        <v>484.0</v>
      </c>
      <c r="I15" s="19"/>
      <c r="J15" s="157">
        <v>182.58</v>
      </c>
      <c r="K15" s="157">
        <v>6.88</v>
      </c>
      <c r="L15" s="157">
        <v>43.25</v>
      </c>
      <c r="M15" s="157">
        <v>0.69</v>
      </c>
      <c r="N15" s="157">
        <v>22.0</v>
      </c>
      <c r="O15" s="157">
        <v>393.0</v>
      </c>
      <c r="P15" s="157">
        <v>387.0</v>
      </c>
      <c r="Q15" s="186">
        <v>329.0</v>
      </c>
      <c r="R15" s="19"/>
      <c r="S15" s="186">
        <v>3.0</v>
      </c>
      <c r="T15" s="19"/>
      <c r="U15" s="157">
        <v>18.0</v>
      </c>
      <c r="V15" s="153">
        <v>21.42</v>
      </c>
      <c r="W15" s="156">
        <v>27.918056265984657</v>
      </c>
      <c r="X15" s="19"/>
      <c r="Y15" s="128"/>
    </row>
    <row r="16">
      <c r="A16" s="376" t="s">
        <v>1989</v>
      </c>
      <c r="B16" s="19"/>
      <c r="C16" s="156">
        <v>959.9</v>
      </c>
      <c r="D16" s="19"/>
      <c r="E16" s="156">
        <v>69.38</v>
      </c>
      <c r="F16" s="19"/>
      <c r="G16" s="153">
        <v>281.87991464138</v>
      </c>
      <c r="H16" s="185">
        <v>262.0</v>
      </c>
      <c r="I16" s="19"/>
      <c r="J16" s="157">
        <v>98.1</v>
      </c>
      <c r="K16" s="157">
        <v>3.87</v>
      </c>
      <c r="L16" s="157">
        <v>-0.56</v>
      </c>
      <c r="M16" s="157">
        <v>8.39</v>
      </c>
      <c r="N16" s="157">
        <v>-5.0</v>
      </c>
      <c r="O16" s="157">
        <v>428.0</v>
      </c>
      <c r="P16" s="157">
        <v>347.0</v>
      </c>
      <c r="Q16" s="186">
        <v>341.0</v>
      </c>
      <c r="R16" s="19"/>
      <c r="S16" s="186">
        <v>18.0</v>
      </c>
      <c r="T16" s="19"/>
      <c r="U16" s="157">
        <v>11.0</v>
      </c>
      <c r="V16" s="153">
        <v>27.73</v>
      </c>
      <c r="W16" s="156">
        <v>26.512137845645892</v>
      </c>
      <c r="X16" s="19"/>
      <c r="Y16" s="128"/>
    </row>
    <row r="17">
      <c r="A17" s="376" t="s">
        <v>1990</v>
      </c>
      <c r="B17" s="19"/>
      <c r="C17" s="156">
        <v>969.52</v>
      </c>
      <c r="D17" s="19"/>
      <c r="E17" s="156">
        <v>0.0</v>
      </c>
      <c r="F17" s="19"/>
      <c r="G17" s="153">
        <v>299.104220952988</v>
      </c>
      <c r="H17" s="185">
        <v>257.0</v>
      </c>
      <c r="I17" s="19"/>
      <c r="J17" s="157">
        <v>22.16</v>
      </c>
      <c r="K17" s="157">
        <v>6.46</v>
      </c>
      <c r="L17" s="157">
        <v>3.94</v>
      </c>
      <c r="M17" s="157">
        <v>0.91</v>
      </c>
      <c r="N17" s="157">
        <v>-1.0</v>
      </c>
      <c r="O17" s="157">
        <v>272.0</v>
      </c>
      <c r="P17" s="157">
        <v>342.0</v>
      </c>
      <c r="Q17" s="186">
        <v>272.0</v>
      </c>
      <c r="R17" s="19"/>
      <c r="S17" s="186">
        <v>18.0</v>
      </c>
      <c r="T17" s="19"/>
      <c r="U17" s="157">
        <v>21.0</v>
      </c>
      <c r="V17" s="153">
        <v>32.14</v>
      </c>
      <c r="W17" s="156">
        <v>25.15419944598338</v>
      </c>
      <c r="X17" s="19"/>
      <c r="Y17" s="128"/>
    </row>
    <row r="18">
      <c r="A18" s="376" t="s">
        <v>1991</v>
      </c>
      <c r="B18" s="19"/>
      <c r="C18" s="156">
        <v>1322.81</v>
      </c>
      <c r="D18" s="19"/>
      <c r="E18" s="156">
        <v>287.27</v>
      </c>
      <c r="F18" s="19"/>
      <c r="G18" s="153">
        <v>664.920026242733</v>
      </c>
      <c r="H18" s="185">
        <v>807.0</v>
      </c>
      <c r="I18" s="19"/>
      <c r="J18" s="157">
        <v>-18.33</v>
      </c>
      <c r="K18" s="157">
        <v>-11.88</v>
      </c>
      <c r="L18" s="157">
        <v>3.72</v>
      </c>
      <c r="M18" s="157">
        <v>-9.86</v>
      </c>
      <c r="N18" s="157">
        <v>-1.0</v>
      </c>
      <c r="O18" s="157">
        <v>157.0</v>
      </c>
      <c r="P18" s="157">
        <v>193.5</v>
      </c>
      <c r="Q18" s="186">
        <v>103.0</v>
      </c>
      <c r="R18" s="19"/>
      <c r="S18" s="186">
        <v>5.0</v>
      </c>
      <c r="T18" s="19"/>
      <c r="U18" s="157">
        <v>3.0</v>
      </c>
      <c r="V18" s="153">
        <v>1.64</v>
      </c>
      <c r="W18" s="156">
        <v>30.577275185936443</v>
      </c>
      <c r="X18" s="19"/>
      <c r="Y18" s="128"/>
    </row>
    <row r="19">
      <c r="A19" s="376" t="s">
        <v>1992</v>
      </c>
      <c r="B19" s="19"/>
      <c r="C19" s="156">
        <v>395.16</v>
      </c>
      <c r="D19" s="19"/>
      <c r="E19" s="156">
        <v>0.0</v>
      </c>
      <c r="F19" s="19"/>
      <c r="G19" s="153">
        <v>135.405001580715</v>
      </c>
      <c r="H19" s="185">
        <v>214.0</v>
      </c>
      <c r="I19" s="19"/>
      <c r="J19" s="157">
        <v>52.74</v>
      </c>
      <c r="K19" s="157">
        <v>64.45</v>
      </c>
      <c r="L19" s="157">
        <v>1.84</v>
      </c>
      <c r="M19" s="157">
        <v>47.9</v>
      </c>
      <c r="N19" s="157">
        <v>-7.0</v>
      </c>
      <c r="O19" s="157">
        <v>282.0</v>
      </c>
      <c r="P19" s="157">
        <v>306.5</v>
      </c>
      <c r="Q19" s="186">
        <v>422.0</v>
      </c>
      <c r="R19" s="19"/>
      <c r="S19" s="186">
        <v>21.0</v>
      </c>
      <c r="T19" s="19"/>
      <c r="U19" s="157">
        <v>25.0</v>
      </c>
      <c r="V19" s="153">
        <v>7.39</v>
      </c>
      <c r="W19" s="156">
        <v>26.604407744874717</v>
      </c>
      <c r="X19" s="19"/>
      <c r="Y19" s="128"/>
    </row>
    <row r="20">
      <c r="A20" s="376" t="s">
        <v>1993</v>
      </c>
      <c r="B20" s="19"/>
      <c r="C20" s="156">
        <v>1609.86</v>
      </c>
      <c r="D20" s="19"/>
      <c r="E20" s="156">
        <v>0.0</v>
      </c>
      <c r="F20" s="19"/>
      <c r="G20" s="153">
        <v>61.823398411274</v>
      </c>
      <c r="H20" s="185">
        <v>650.0</v>
      </c>
      <c r="I20" s="19"/>
      <c r="J20" s="157">
        <v>97.31</v>
      </c>
      <c r="K20" s="157">
        <v>-1.62</v>
      </c>
      <c r="L20" s="157">
        <v>-2.3</v>
      </c>
      <c r="M20" s="157">
        <v>4.37</v>
      </c>
      <c r="N20" s="157">
        <v>0.0</v>
      </c>
      <c r="O20" s="157">
        <v>312.0</v>
      </c>
      <c r="P20" s="157">
        <v>585.5</v>
      </c>
      <c r="Q20" s="186">
        <v>280.5</v>
      </c>
      <c r="R20" s="19"/>
      <c r="S20" s="186">
        <v>25.0</v>
      </c>
      <c r="T20" s="19"/>
      <c r="U20" s="157">
        <v>35.0</v>
      </c>
      <c r="V20" s="153">
        <v>-19.43</v>
      </c>
      <c r="W20" s="156">
        <v>25.101906474820144</v>
      </c>
      <c r="X20" s="19"/>
      <c r="Y20" s="128"/>
    </row>
    <row r="21">
      <c r="A21" s="376" t="s">
        <v>1994</v>
      </c>
      <c r="B21" s="19"/>
      <c r="C21" s="156">
        <v>415.52</v>
      </c>
      <c r="D21" s="19"/>
      <c r="E21" s="156">
        <v>0.0</v>
      </c>
      <c r="F21" s="19"/>
      <c r="G21" s="153">
        <v>0.0</v>
      </c>
      <c r="H21" s="185">
        <v>144.0</v>
      </c>
      <c r="I21" s="19"/>
      <c r="J21" s="157">
        <v>65.05</v>
      </c>
      <c r="K21" s="157">
        <v>9.95</v>
      </c>
      <c r="L21" s="157">
        <v>1.76</v>
      </c>
      <c r="M21" s="157">
        <v>0.1</v>
      </c>
      <c r="N21" s="157">
        <v>109.0</v>
      </c>
      <c r="O21" s="157">
        <v>28.0</v>
      </c>
      <c r="P21" s="157">
        <v>86.5</v>
      </c>
      <c r="Q21" s="186">
        <v>52.5</v>
      </c>
      <c r="R21" s="19"/>
      <c r="S21" s="186">
        <v>28.0</v>
      </c>
      <c r="T21" s="19"/>
      <c r="U21" s="157">
        <v>15.0</v>
      </c>
      <c r="V21" s="153">
        <v>-20.27</v>
      </c>
      <c r="W21" s="156">
        <v>24.953362598770852</v>
      </c>
      <c r="X21" s="19"/>
      <c r="Y21" s="128"/>
    </row>
    <row r="22">
      <c r="A22" s="170" t="s">
        <v>43</v>
      </c>
      <c r="B22" s="19"/>
      <c r="C22" s="177">
        <v>7606.84</v>
      </c>
      <c r="D22" s="19"/>
      <c r="E22" s="177">
        <v>356.65</v>
      </c>
      <c r="F22" s="19"/>
      <c r="G22" s="174">
        <v>1469.1980619871615</v>
      </c>
      <c r="H22" s="170">
        <v>2818.0</v>
      </c>
      <c r="I22" s="19"/>
      <c r="J22" s="178">
        <v>499.61</v>
      </c>
      <c r="K22" s="178">
        <v>78.11</v>
      </c>
      <c r="L22" s="178">
        <v>51.65</v>
      </c>
      <c r="M22" s="178">
        <v>52.5</v>
      </c>
      <c r="N22" s="178">
        <v>117.0</v>
      </c>
      <c r="O22" s="178">
        <v>1872.0</v>
      </c>
      <c r="P22" s="178">
        <v>2248.0</v>
      </c>
      <c r="Q22" s="193">
        <v>1800.0</v>
      </c>
      <c r="R22" s="19"/>
      <c r="S22" s="193">
        <v>118.0</v>
      </c>
      <c r="T22" s="19"/>
      <c r="U22" s="178">
        <v>128.0</v>
      </c>
      <c r="V22" s="174">
        <v>50.62</v>
      </c>
      <c r="W22" s="177">
        <v>26.7061672095548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5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53500.44571428571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1874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51381.69142857143</v>
      </c>
      <c r="E2" s="3"/>
      <c r="F2" s="136">
        <v>0.04123558852981095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1995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1996</v>
      </c>
      <c r="B5" s="19"/>
      <c r="C5" s="150">
        <v>72201.59</v>
      </c>
      <c r="D5" s="19"/>
      <c r="E5" s="150">
        <v>36100.795</v>
      </c>
      <c r="F5" s="19"/>
      <c r="G5" s="151">
        <v>-0.017299503229978294</v>
      </c>
      <c r="H5" s="152">
        <v>0.054352107128790864</v>
      </c>
      <c r="I5" s="19"/>
      <c r="J5" s="151">
        <v>0.29979658342704085</v>
      </c>
      <c r="K5" s="151">
        <v>0.29714448809229826</v>
      </c>
      <c r="L5" s="151">
        <v>-0.0026520953347426283</v>
      </c>
      <c r="M5" s="151">
        <v>0.2359410880009706</v>
      </c>
      <c r="N5" s="151">
        <v>0.5330855760932689</v>
      </c>
      <c r="O5" s="153">
        <v>59.76952814569536</v>
      </c>
      <c r="P5" s="154">
        <v>32.4166772554003</v>
      </c>
      <c r="Q5" s="155">
        <v>6.7823600973236</v>
      </c>
      <c r="R5" s="19"/>
      <c r="S5" s="156">
        <v>5145.09</v>
      </c>
      <c r="T5" s="19"/>
      <c r="U5" s="157">
        <v>11431.70213643</v>
      </c>
      <c r="V5" s="153">
        <v>7898.31</v>
      </c>
      <c r="W5" s="156">
        <v>9418.0578</v>
      </c>
      <c r="X5" s="19"/>
      <c r="Y5" s="128"/>
    </row>
    <row r="6">
      <c r="A6" s="376" t="s">
        <v>1997</v>
      </c>
      <c r="B6" s="19"/>
      <c r="C6" s="150">
        <v>69967.23</v>
      </c>
      <c r="D6" s="19"/>
      <c r="E6" s="150">
        <v>34983.615</v>
      </c>
      <c r="F6" s="19"/>
      <c r="G6" s="151">
        <v>0.058663026791574785</v>
      </c>
      <c r="H6" s="152">
        <v>0.048846153846153845</v>
      </c>
      <c r="I6" s="19"/>
      <c r="J6" s="151">
        <v>0.3185742811313239</v>
      </c>
      <c r="K6" s="151">
        <v>0.3149871561300912</v>
      </c>
      <c r="L6" s="151">
        <v>-0.00358712500123272</v>
      </c>
      <c r="M6" s="151">
        <v>0.2288903090775496</v>
      </c>
      <c r="N6" s="151">
        <v>0.5438774652076408</v>
      </c>
      <c r="O6" s="153">
        <v>62.248425266903915</v>
      </c>
      <c r="P6" s="154">
        <v>30.0147866666667</v>
      </c>
      <c r="Q6" s="155">
        <v>6.36791541164659</v>
      </c>
      <c r="R6" s="19"/>
      <c r="S6" s="156">
        <v>2874.92</v>
      </c>
      <c r="T6" s="19"/>
      <c r="U6" s="157">
        <v>5495.79326824</v>
      </c>
      <c r="V6" s="153">
        <v>6137.26</v>
      </c>
      <c r="W6" s="156">
        <v>9361.1724</v>
      </c>
      <c r="X6" s="19"/>
      <c r="Y6" s="128"/>
    </row>
    <row r="7">
      <c r="A7" s="376" t="s">
        <v>1998</v>
      </c>
      <c r="B7" s="19"/>
      <c r="C7" s="150">
        <v>51047.11</v>
      </c>
      <c r="D7" s="19"/>
      <c r="E7" s="150">
        <v>25523.555</v>
      </c>
      <c r="F7" s="19"/>
      <c r="G7" s="151">
        <v>0.018819794603881196</v>
      </c>
      <c r="H7" s="152">
        <v>0.043037974683544304</v>
      </c>
      <c r="I7" s="19"/>
      <c r="J7" s="151">
        <v>0.30664674258738644</v>
      </c>
      <c r="K7" s="151">
        <v>0.30819108270771844</v>
      </c>
      <c r="L7" s="151">
        <v>0.0015443401203319835</v>
      </c>
      <c r="M7" s="151">
        <v>0.2748839748224728</v>
      </c>
      <c r="N7" s="151">
        <v>0.5830750575301912</v>
      </c>
      <c r="O7" s="153">
        <v>50.79314427860697</v>
      </c>
      <c r="P7" s="154">
        <v>30.4988908872902</v>
      </c>
      <c r="Q7" s="155">
        <v>10.4182145782146</v>
      </c>
      <c r="R7" s="19"/>
      <c r="S7" s="156">
        <v>1957.75</v>
      </c>
      <c r="T7" s="19"/>
      <c r="U7" s="157">
        <v>4532.08941592</v>
      </c>
      <c r="V7" s="153">
        <v>5378.84</v>
      </c>
      <c r="W7" s="156">
        <v>6947.9352</v>
      </c>
      <c r="X7" s="19"/>
      <c r="Y7" s="128"/>
    </row>
    <row r="8">
      <c r="A8" s="376" t="s">
        <v>1999</v>
      </c>
      <c r="B8" s="19"/>
      <c r="C8" s="150">
        <v>47303.14</v>
      </c>
      <c r="D8" s="19"/>
      <c r="E8" s="150">
        <v>23651.57</v>
      </c>
      <c r="F8" s="19"/>
      <c r="G8" s="151">
        <v>0.17512030520295316</v>
      </c>
      <c r="H8" s="152">
        <v>0.2556332556332556</v>
      </c>
      <c r="I8" s="19"/>
      <c r="J8" s="151">
        <v>0.26655101542941967</v>
      </c>
      <c r="K8" s="151">
        <v>0.2638663966070751</v>
      </c>
      <c r="L8" s="151">
        <v>-0.0026846188223445633</v>
      </c>
      <c r="M8" s="151">
        <v>0.27690154184267685</v>
      </c>
      <c r="N8" s="151">
        <v>0.540767938449752</v>
      </c>
      <c r="O8" s="153">
        <v>59.20292866082603</v>
      </c>
      <c r="P8" s="154">
        <v>34.6093272171254</v>
      </c>
      <c r="Q8" s="155">
        <v>5.38783364369957</v>
      </c>
      <c r="R8" s="19"/>
      <c r="S8" s="156">
        <v>1932.74</v>
      </c>
      <c r="T8" s="19"/>
      <c r="U8" s="157">
        <v>4538.00040845</v>
      </c>
      <c r="V8" s="153">
        <v>4280.89</v>
      </c>
      <c r="W8" s="156">
        <v>4089.523</v>
      </c>
      <c r="X8" s="19"/>
      <c r="Y8" s="128"/>
    </row>
    <row r="9">
      <c r="A9" s="376" t="s">
        <v>2000</v>
      </c>
      <c r="B9" s="19"/>
      <c r="C9" s="150">
        <v>50783.69</v>
      </c>
      <c r="D9" s="19"/>
      <c r="E9" s="150">
        <v>25391.845</v>
      </c>
      <c r="F9" s="19"/>
      <c r="G9" s="151">
        <v>0.04633799041469102</v>
      </c>
      <c r="H9" s="152">
        <v>0.08588621444201312</v>
      </c>
      <c r="I9" s="19"/>
      <c r="J9" s="151">
        <v>0.293825241923145</v>
      </c>
      <c r="K9" s="151">
        <v>0.3160306173104003</v>
      </c>
      <c r="L9" s="151">
        <v>0.022205375387255238</v>
      </c>
      <c r="M9" s="151">
        <v>0.27218505587128466</v>
      </c>
      <c r="N9" s="151">
        <v>0.5882156731816849</v>
      </c>
      <c r="O9" s="153">
        <v>54.31410695187166</v>
      </c>
      <c r="P9" s="154">
        <v>30.1452619843924</v>
      </c>
      <c r="Q9" s="155">
        <v>5.87582950484941</v>
      </c>
      <c r="R9" s="19"/>
      <c r="S9" s="156">
        <v>3075.0</v>
      </c>
      <c r="T9" s="19"/>
      <c r="U9" s="157">
        <v>5700.24484186</v>
      </c>
      <c r="V9" s="153">
        <v>6263.91</v>
      </c>
      <c r="W9" s="156">
        <v>8343.8474</v>
      </c>
      <c r="X9" s="19"/>
      <c r="Y9" s="128"/>
    </row>
    <row r="10">
      <c r="A10" s="376" t="s">
        <v>2001</v>
      </c>
      <c r="B10" s="19"/>
      <c r="C10" s="150">
        <v>52947.13</v>
      </c>
      <c r="D10" s="19"/>
      <c r="E10" s="150">
        <v>26473.565</v>
      </c>
      <c r="F10" s="19"/>
      <c r="G10" s="151">
        <v>0.014500770545041581</v>
      </c>
      <c r="H10" s="152">
        <v>0.09989959839357429</v>
      </c>
      <c r="I10" s="19"/>
      <c r="J10" s="151">
        <v>0.3133314308065423</v>
      </c>
      <c r="K10" s="151">
        <v>0.3106300624793072</v>
      </c>
      <c r="L10" s="151">
        <v>-0.002701368327235112</v>
      </c>
      <c r="M10" s="151">
        <v>0.2749567993581522</v>
      </c>
      <c r="N10" s="151">
        <v>0.5855868618374593</v>
      </c>
      <c r="O10" s="153">
        <v>50.522070610687024</v>
      </c>
      <c r="P10" s="154">
        <v>27.9940346083789</v>
      </c>
      <c r="Q10" s="155">
        <v>7.52395352416128</v>
      </c>
      <c r="R10" s="19"/>
      <c r="S10" s="156">
        <v>1892.97</v>
      </c>
      <c r="T10" s="19"/>
      <c r="U10" s="157">
        <v>4131.95422215</v>
      </c>
      <c r="V10" s="153">
        <v>5194.7</v>
      </c>
      <c r="W10" s="156">
        <v>8747.739</v>
      </c>
      <c r="X10" s="19"/>
      <c r="Y10" s="128"/>
    </row>
    <row r="11">
      <c r="A11" s="376" t="s">
        <v>2002</v>
      </c>
      <c r="B11" s="19"/>
      <c r="C11" s="150">
        <v>30253.23</v>
      </c>
      <c r="D11" s="19"/>
      <c r="E11" s="150">
        <v>15126.615</v>
      </c>
      <c r="F11" s="19"/>
      <c r="G11" s="151">
        <v>0.042281087494720246</v>
      </c>
      <c r="H11" s="152">
        <v>0.07142857142857142</v>
      </c>
      <c r="I11" s="19"/>
      <c r="J11" s="151">
        <v>0.31468606823139217</v>
      </c>
      <c r="K11" s="151">
        <v>0.3323415714619563</v>
      </c>
      <c r="L11" s="151">
        <v>0.01765550323056414</v>
      </c>
      <c r="M11" s="151">
        <v>0.32533576414815873</v>
      </c>
      <c r="N11" s="151">
        <v>0.657677335610115</v>
      </c>
      <c r="O11" s="153">
        <v>46.471935483870965</v>
      </c>
      <c r="P11" s="154">
        <v>28.6107981220657</v>
      </c>
      <c r="Q11" s="155">
        <v>5.60420969023034</v>
      </c>
      <c r="R11" s="19"/>
      <c r="S11" s="156">
        <v>1132.01</v>
      </c>
      <c r="T11" s="19"/>
      <c r="U11" s="157">
        <v>2793.93361674</v>
      </c>
      <c r="V11" s="153">
        <v>2439.92</v>
      </c>
      <c r="W11" s="156">
        <v>6603.7604</v>
      </c>
      <c r="X11" s="19"/>
      <c r="Y11" s="128"/>
    </row>
    <row r="12">
      <c r="A12" s="170" t="s">
        <v>43</v>
      </c>
      <c r="B12" s="19"/>
      <c r="C12" s="171">
        <v>374503.12</v>
      </c>
      <c r="D12" s="19"/>
      <c r="E12" s="171">
        <v>187251.56</v>
      </c>
      <c r="F12" s="19"/>
      <c r="G12" s="172">
        <v>0.04123558852981095</v>
      </c>
      <c r="H12" s="173">
        <v>0.08351353366639326</v>
      </c>
      <c r="I12" s="19"/>
      <c r="J12" s="172">
        <v>0.30234589233862724</v>
      </c>
      <c r="K12" s="172">
        <v>0.3050912732048801</v>
      </c>
      <c r="L12" s="172">
        <v>0.0027453808662528632</v>
      </c>
      <c r="M12" s="172">
        <v>0.26275797141556523</v>
      </c>
      <c r="N12" s="172">
        <v>0.5678492446204454</v>
      </c>
      <c r="O12" s="174">
        <v>55.3180384047267</v>
      </c>
      <c r="P12" s="175">
        <v>30.7470961091372</v>
      </c>
      <c r="Q12" s="176">
        <v>6.95023211328061</v>
      </c>
      <c r="R12" s="19"/>
      <c r="S12" s="177">
        <v>18010.48</v>
      </c>
      <c r="T12" s="19"/>
      <c r="U12" s="178">
        <v>38623.71790979</v>
      </c>
      <c r="V12" s="174">
        <v>37593.83</v>
      </c>
      <c r="W12" s="177">
        <v>53512.0352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2003</v>
      </c>
      <c r="B15" s="19"/>
      <c r="C15" s="156">
        <v>2020.66</v>
      </c>
      <c r="D15" s="19"/>
      <c r="E15" s="156">
        <v>0.0</v>
      </c>
      <c r="F15" s="19"/>
      <c r="G15" s="153">
        <v>26.0655275416374</v>
      </c>
      <c r="H15" s="185">
        <v>522.0</v>
      </c>
      <c r="I15" s="19"/>
      <c r="J15" s="157">
        <v>61.71</v>
      </c>
      <c r="K15" s="157">
        <v>12.25</v>
      </c>
      <c r="L15" s="157">
        <v>50.23</v>
      </c>
      <c r="M15" s="157">
        <v>1.14</v>
      </c>
      <c r="N15" s="157">
        <v>17.0</v>
      </c>
      <c r="O15" s="157">
        <v>256.0</v>
      </c>
      <c r="P15" s="157">
        <v>252.0</v>
      </c>
      <c r="Q15" s="186">
        <v>244.0</v>
      </c>
      <c r="R15" s="19"/>
      <c r="S15" s="186">
        <v>3.0</v>
      </c>
      <c r="T15" s="19"/>
      <c r="U15" s="157">
        <v>18.0</v>
      </c>
      <c r="V15" s="153">
        <v>8.53</v>
      </c>
      <c r="W15" s="156">
        <v>27.94487149070779</v>
      </c>
      <c r="X15" s="19"/>
      <c r="Y15" s="128"/>
    </row>
    <row r="16">
      <c r="A16" s="376" t="s">
        <v>2004</v>
      </c>
      <c r="B16" s="19"/>
      <c r="C16" s="156">
        <v>1051.99</v>
      </c>
      <c r="D16" s="19"/>
      <c r="E16" s="156">
        <v>69.38</v>
      </c>
      <c r="F16" s="19"/>
      <c r="G16" s="153">
        <v>314.009997725487</v>
      </c>
      <c r="H16" s="185">
        <v>293.0</v>
      </c>
      <c r="I16" s="19"/>
      <c r="J16" s="157">
        <v>94.09</v>
      </c>
      <c r="K16" s="157">
        <v>3.47</v>
      </c>
      <c r="L16" s="157">
        <v>-0.01</v>
      </c>
      <c r="M16" s="157">
        <v>8.39</v>
      </c>
      <c r="N16" s="157">
        <v>-5.0</v>
      </c>
      <c r="O16" s="157">
        <v>322.0</v>
      </c>
      <c r="P16" s="157">
        <v>219.0</v>
      </c>
      <c r="Q16" s="186">
        <v>260.5</v>
      </c>
      <c r="R16" s="19"/>
      <c r="S16" s="186">
        <v>16.0</v>
      </c>
      <c r="T16" s="19"/>
      <c r="U16" s="157">
        <v>10.0</v>
      </c>
      <c r="V16" s="153">
        <v>20.7</v>
      </c>
      <c r="W16" s="156">
        <v>26.663696319018406</v>
      </c>
      <c r="X16" s="19"/>
      <c r="Y16" s="128"/>
    </row>
    <row r="17">
      <c r="A17" s="376" t="s">
        <v>2005</v>
      </c>
      <c r="B17" s="19"/>
      <c r="C17" s="156">
        <v>1058.75</v>
      </c>
      <c r="D17" s="19"/>
      <c r="E17" s="156">
        <v>0.0</v>
      </c>
      <c r="F17" s="19"/>
      <c r="G17" s="153">
        <v>428.814602948427</v>
      </c>
      <c r="H17" s="185">
        <v>278.0</v>
      </c>
      <c r="I17" s="19"/>
      <c r="J17" s="157">
        <v>29.63</v>
      </c>
      <c r="K17" s="157">
        <v>6.46</v>
      </c>
      <c r="L17" s="157">
        <v>3.94</v>
      </c>
      <c r="M17" s="157">
        <v>0.91</v>
      </c>
      <c r="N17" s="157">
        <v>6.0</v>
      </c>
      <c r="O17" s="157">
        <v>184.0</v>
      </c>
      <c r="P17" s="157">
        <v>252.0</v>
      </c>
      <c r="Q17" s="186">
        <v>184.0</v>
      </c>
      <c r="R17" s="19"/>
      <c r="S17" s="186">
        <v>18.0</v>
      </c>
      <c r="T17" s="19"/>
      <c r="U17" s="157">
        <v>20.0</v>
      </c>
      <c r="V17" s="153">
        <v>32.71</v>
      </c>
      <c r="W17" s="156">
        <v>25.12520844055584</v>
      </c>
      <c r="X17" s="19"/>
      <c r="Y17" s="128"/>
    </row>
    <row r="18">
      <c r="A18" s="376" t="s">
        <v>2006</v>
      </c>
      <c r="B18" s="19"/>
      <c r="C18" s="156">
        <v>1396.71</v>
      </c>
      <c r="D18" s="19"/>
      <c r="E18" s="156">
        <v>380.22</v>
      </c>
      <c r="F18" s="19"/>
      <c r="G18" s="153">
        <v>965.160066515207</v>
      </c>
      <c r="H18" s="185">
        <v>844.0</v>
      </c>
      <c r="I18" s="19"/>
      <c r="J18" s="157">
        <v>1.78</v>
      </c>
      <c r="K18" s="157">
        <v>-11.22</v>
      </c>
      <c r="L18" s="157">
        <v>6.03</v>
      </c>
      <c r="M18" s="157">
        <v>-9.7</v>
      </c>
      <c r="N18" s="157">
        <v>-4.0</v>
      </c>
      <c r="O18" s="157">
        <v>104.0</v>
      </c>
      <c r="P18" s="157">
        <v>138.0</v>
      </c>
      <c r="Q18" s="186">
        <v>64.0</v>
      </c>
      <c r="R18" s="19"/>
      <c r="S18" s="186">
        <v>5.0</v>
      </c>
      <c r="T18" s="19"/>
      <c r="U18" s="157">
        <v>2.0</v>
      </c>
      <c r="V18" s="153">
        <v>-3.73</v>
      </c>
      <c r="W18" s="156">
        <v>30.45293890675241</v>
      </c>
      <c r="X18" s="19"/>
      <c r="Y18" s="128"/>
    </row>
    <row r="19">
      <c r="A19" s="376" t="s">
        <v>2007</v>
      </c>
      <c r="B19" s="19"/>
      <c r="C19" s="156">
        <v>455.66</v>
      </c>
      <c r="D19" s="19"/>
      <c r="E19" s="156">
        <v>0.0</v>
      </c>
      <c r="F19" s="19"/>
      <c r="G19" s="153">
        <v>135.404952943325</v>
      </c>
      <c r="H19" s="185">
        <v>228.0</v>
      </c>
      <c r="I19" s="19"/>
      <c r="J19" s="157">
        <v>49.92</v>
      </c>
      <c r="K19" s="157">
        <v>64.45</v>
      </c>
      <c r="L19" s="157">
        <v>1.44</v>
      </c>
      <c r="M19" s="157">
        <v>40.76</v>
      </c>
      <c r="N19" s="157">
        <v>-6.0</v>
      </c>
      <c r="O19" s="157">
        <v>200.0</v>
      </c>
      <c r="P19" s="157">
        <v>192.0</v>
      </c>
      <c r="Q19" s="186">
        <v>224.0</v>
      </c>
      <c r="R19" s="19"/>
      <c r="S19" s="186">
        <v>17.0</v>
      </c>
      <c r="T19" s="19"/>
      <c r="U19" s="157">
        <v>22.0</v>
      </c>
      <c r="V19" s="153">
        <v>8.93</v>
      </c>
      <c r="W19" s="156">
        <v>26.494191866527633</v>
      </c>
      <c r="X19" s="19"/>
      <c r="Y19" s="128"/>
    </row>
    <row r="20">
      <c r="A20" s="376" t="s">
        <v>2008</v>
      </c>
      <c r="B20" s="19"/>
      <c r="C20" s="156">
        <v>1713.45</v>
      </c>
      <c r="D20" s="19"/>
      <c r="E20" s="156">
        <v>0.0</v>
      </c>
      <c r="F20" s="19"/>
      <c r="G20" s="153">
        <v>61.823398411274</v>
      </c>
      <c r="H20" s="185">
        <v>703.0</v>
      </c>
      <c r="I20" s="19"/>
      <c r="J20" s="157">
        <v>112.04</v>
      </c>
      <c r="K20" s="157">
        <v>-0.08</v>
      </c>
      <c r="L20" s="157">
        <v>-0.75</v>
      </c>
      <c r="M20" s="157">
        <v>10.1</v>
      </c>
      <c r="N20" s="157">
        <v>-4.0</v>
      </c>
      <c r="O20" s="157">
        <v>220.0</v>
      </c>
      <c r="P20" s="157">
        <v>478.0</v>
      </c>
      <c r="Q20" s="186">
        <v>188.0</v>
      </c>
      <c r="R20" s="19"/>
      <c r="S20" s="186">
        <v>18.0</v>
      </c>
      <c r="T20" s="19"/>
      <c r="U20" s="157">
        <v>29.0</v>
      </c>
      <c r="V20" s="153">
        <v>-17.09</v>
      </c>
      <c r="W20" s="156">
        <v>25.088839962121213</v>
      </c>
      <c r="X20" s="19"/>
      <c r="Y20" s="128"/>
    </row>
    <row r="21">
      <c r="A21" s="376" t="s">
        <v>2009</v>
      </c>
      <c r="B21" s="19"/>
      <c r="C21" s="156">
        <v>427.08</v>
      </c>
      <c r="D21" s="19"/>
      <c r="E21" s="156">
        <v>0.0</v>
      </c>
      <c r="F21" s="19"/>
      <c r="G21" s="153">
        <v>75.9477018213272</v>
      </c>
      <c r="H21" s="185">
        <v>159.0</v>
      </c>
      <c r="I21" s="19"/>
      <c r="J21" s="157">
        <v>64.25</v>
      </c>
      <c r="K21" s="157">
        <v>11.07</v>
      </c>
      <c r="L21" s="157">
        <v>1.76</v>
      </c>
      <c r="M21" s="157">
        <v>0.1</v>
      </c>
      <c r="N21" s="157">
        <v>109.0</v>
      </c>
      <c r="O21" s="157">
        <v>49.0</v>
      </c>
      <c r="P21" s="157">
        <v>132.0</v>
      </c>
      <c r="Q21" s="186">
        <v>94.0</v>
      </c>
      <c r="R21" s="19"/>
      <c r="S21" s="186">
        <v>34.0</v>
      </c>
      <c r="T21" s="19"/>
      <c r="U21" s="157">
        <v>18.0</v>
      </c>
      <c r="V21" s="153">
        <v>-18.07</v>
      </c>
      <c r="W21" s="156">
        <v>24.802822185970637</v>
      </c>
      <c r="X21" s="19"/>
      <c r="Y21" s="128"/>
    </row>
    <row r="22">
      <c r="A22" s="170" t="s">
        <v>43</v>
      </c>
      <c r="B22" s="19"/>
      <c r="C22" s="177">
        <v>8124.3</v>
      </c>
      <c r="D22" s="19"/>
      <c r="E22" s="177">
        <v>449.6</v>
      </c>
      <c r="F22" s="19"/>
      <c r="G22" s="174">
        <v>2007.2262479066846</v>
      </c>
      <c r="H22" s="170">
        <v>3027.0</v>
      </c>
      <c r="I22" s="19"/>
      <c r="J22" s="178">
        <v>413.42</v>
      </c>
      <c r="K22" s="178">
        <v>86.4</v>
      </c>
      <c r="L22" s="178">
        <v>62.64</v>
      </c>
      <c r="M22" s="178">
        <v>51.7</v>
      </c>
      <c r="N22" s="178">
        <v>113.0</v>
      </c>
      <c r="O22" s="178">
        <v>1335.0</v>
      </c>
      <c r="P22" s="178">
        <v>1663.0</v>
      </c>
      <c r="Q22" s="193">
        <v>1258.5</v>
      </c>
      <c r="R22" s="19"/>
      <c r="S22" s="193">
        <v>111.0</v>
      </c>
      <c r="T22" s="19"/>
      <c r="U22" s="178">
        <v>119.0</v>
      </c>
      <c r="V22" s="174">
        <v>31.98</v>
      </c>
      <c r="W22" s="177">
        <v>26.6788460154057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5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58573.83571428571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1874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56044.21142857143</v>
      </c>
      <c r="E2" s="3"/>
      <c r="F2" s="136">
        <v>0.045136227653739085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2010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2011</v>
      </c>
      <c r="B5" s="19"/>
      <c r="C5" s="150">
        <v>79008.36</v>
      </c>
      <c r="D5" s="19"/>
      <c r="E5" s="150">
        <v>34566.1575</v>
      </c>
      <c r="F5" s="19"/>
      <c r="G5" s="151">
        <v>-0.006867975434273307</v>
      </c>
      <c r="H5" s="152">
        <v>0.062342342342342344</v>
      </c>
      <c r="I5" s="19"/>
      <c r="J5" s="151">
        <v>0.2998066280580941</v>
      </c>
      <c r="K5" s="151">
        <v>0.29849054454490637</v>
      </c>
      <c r="L5" s="151">
        <v>-0.0013160835131877185</v>
      </c>
      <c r="M5" s="151">
        <v>0.23792555243521066</v>
      </c>
      <c r="N5" s="151">
        <v>0.536416096980117</v>
      </c>
      <c r="O5" s="153">
        <v>59.226656671664166</v>
      </c>
      <c r="P5" s="154">
        <v>32.8880501339457</v>
      </c>
      <c r="Q5" s="155">
        <v>6.62065596650384</v>
      </c>
      <c r="R5" s="19"/>
      <c r="S5" s="156">
        <v>5641.6</v>
      </c>
      <c r="T5" s="19"/>
      <c r="U5" s="157">
        <v>12637.40910026</v>
      </c>
      <c r="V5" s="153">
        <v>8718.78</v>
      </c>
      <c r="W5" s="156">
        <v>10430.2536</v>
      </c>
      <c r="X5" s="19"/>
      <c r="Y5" s="128"/>
    </row>
    <row r="6">
      <c r="A6" s="376" t="s">
        <v>2012</v>
      </c>
      <c r="B6" s="19"/>
      <c r="C6" s="150">
        <v>77067.94</v>
      </c>
      <c r="D6" s="19"/>
      <c r="E6" s="150">
        <v>33717.22375</v>
      </c>
      <c r="F6" s="19"/>
      <c r="G6" s="151">
        <v>0.06480492838107745</v>
      </c>
      <c r="H6" s="152">
        <v>0.050382209867963865</v>
      </c>
      <c r="I6" s="19"/>
      <c r="J6" s="151">
        <v>0.31916124915237126</v>
      </c>
      <c r="K6" s="151">
        <v>0.3164712006055955</v>
      </c>
      <c r="L6" s="151">
        <v>-0.002690048546775741</v>
      </c>
      <c r="M6" s="151">
        <v>0.23034885712528452</v>
      </c>
      <c r="N6" s="151">
        <v>0.54682005773088</v>
      </c>
      <c r="O6" s="153">
        <v>62.05148148148148</v>
      </c>
      <c r="P6" s="154">
        <v>29.80846135089</v>
      </c>
      <c r="Q6" s="155">
        <v>6.24396356641774</v>
      </c>
      <c r="R6" s="19"/>
      <c r="S6" s="156">
        <v>3136.09</v>
      </c>
      <c r="T6" s="19"/>
      <c r="U6" s="157">
        <v>5978.94028062</v>
      </c>
      <c r="V6" s="153">
        <v>6685.24</v>
      </c>
      <c r="W6" s="156">
        <v>10355.028</v>
      </c>
      <c r="X6" s="19"/>
      <c r="Y6" s="128"/>
    </row>
    <row r="7">
      <c r="A7" s="376" t="s">
        <v>2013</v>
      </c>
      <c r="B7" s="19"/>
      <c r="C7" s="150">
        <v>55729.54</v>
      </c>
      <c r="D7" s="19"/>
      <c r="E7" s="150">
        <v>24381.67375</v>
      </c>
      <c r="F7" s="19"/>
      <c r="G7" s="151">
        <v>0.01116371697633244</v>
      </c>
      <c r="H7" s="152">
        <v>0.03146374829001368</v>
      </c>
      <c r="I7" s="19"/>
      <c r="J7" s="151">
        <v>0.30655340058432207</v>
      </c>
      <c r="K7" s="151">
        <v>0.3079088827935777</v>
      </c>
      <c r="L7" s="151">
        <v>0.00135548220925563</v>
      </c>
      <c r="M7" s="151">
        <v>0.2816823124683965</v>
      </c>
      <c r="N7" s="151">
        <v>0.5895911952619741</v>
      </c>
      <c r="O7" s="153">
        <v>50.0265170556553</v>
      </c>
      <c r="P7" s="154">
        <v>30.1591516639389</v>
      </c>
      <c r="Q7" s="155">
        <v>10.1246017567366</v>
      </c>
      <c r="R7" s="19"/>
      <c r="S7" s="156">
        <v>2140.2</v>
      </c>
      <c r="T7" s="19"/>
      <c r="U7" s="157">
        <v>4990.28545892</v>
      </c>
      <c r="V7" s="153">
        <v>5915.84</v>
      </c>
      <c r="W7" s="156">
        <v>8431.1731</v>
      </c>
      <c r="X7" s="19"/>
      <c r="Y7" s="128"/>
    </row>
    <row r="8">
      <c r="A8" s="376" t="s">
        <v>2014</v>
      </c>
      <c r="B8" s="19"/>
      <c r="C8" s="150">
        <v>50353.88</v>
      </c>
      <c r="D8" s="19"/>
      <c r="E8" s="150">
        <v>22029.8225</v>
      </c>
      <c r="F8" s="19"/>
      <c r="G8" s="151">
        <v>0.16791462703253093</v>
      </c>
      <c r="H8" s="152">
        <v>0.2471264367816092</v>
      </c>
      <c r="I8" s="19"/>
      <c r="J8" s="151">
        <v>0.26849589346441627</v>
      </c>
      <c r="K8" s="151">
        <v>0.26569805147090947</v>
      </c>
      <c r="L8" s="151">
        <v>-0.0027978419935067566</v>
      </c>
      <c r="M8" s="151">
        <v>0.29160071478106553</v>
      </c>
      <c r="N8" s="151">
        <v>0.557298766251975</v>
      </c>
      <c r="O8" s="153">
        <v>57.41605473204105</v>
      </c>
      <c r="P8" s="154">
        <v>34.1072838177252</v>
      </c>
      <c r="Q8" s="155">
        <v>5.12907066052227</v>
      </c>
      <c r="R8" s="19"/>
      <c r="S8" s="156">
        <v>2095.1</v>
      </c>
      <c r="T8" s="19"/>
      <c r="U8" s="157">
        <v>4870.59872902</v>
      </c>
      <c r="V8" s="153">
        <v>4539.4</v>
      </c>
      <c r="W8" s="156">
        <v>5975.1343</v>
      </c>
      <c r="X8" s="19"/>
      <c r="Y8" s="128"/>
    </row>
    <row r="9">
      <c r="A9" s="376" t="s">
        <v>2015</v>
      </c>
      <c r="B9" s="19"/>
      <c r="C9" s="150">
        <v>55981.62</v>
      </c>
      <c r="D9" s="19"/>
      <c r="E9" s="150">
        <v>24491.95875</v>
      </c>
      <c r="F9" s="19"/>
      <c r="G9" s="151">
        <v>0.04917898216840916</v>
      </c>
      <c r="H9" s="152">
        <v>0.08595284872298625</v>
      </c>
      <c r="I9" s="19"/>
      <c r="J9" s="151">
        <v>0.29479175486525755</v>
      </c>
      <c r="K9" s="151">
        <v>0.31756082264143126</v>
      </c>
      <c r="L9" s="151">
        <v>0.02276906777617368</v>
      </c>
      <c r="M9" s="151">
        <v>0.2743095055127022</v>
      </c>
      <c r="N9" s="151">
        <v>0.5918703281541334</v>
      </c>
      <c r="O9" s="153">
        <v>53.93219653179191</v>
      </c>
      <c r="P9" s="154">
        <v>30.0486778540554</v>
      </c>
      <c r="Q9" s="155">
        <v>5.75529051987768</v>
      </c>
      <c r="R9" s="19"/>
      <c r="S9" s="156">
        <v>3383.32</v>
      </c>
      <c r="T9" s="19"/>
      <c r="U9" s="157">
        <v>6236.16620734</v>
      </c>
      <c r="V9" s="153">
        <v>6846.82</v>
      </c>
      <c r="W9" s="156">
        <v>9088.5592</v>
      </c>
      <c r="X9" s="19"/>
      <c r="Y9" s="128"/>
    </row>
    <row r="10">
      <c r="A10" s="376" t="s">
        <v>2016</v>
      </c>
      <c r="B10" s="19"/>
      <c r="C10" s="150">
        <v>58222.65</v>
      </c>
      <c r="D10" s="19"/>
      <c r="E10" s="150">
        <v>25472.409375</v>
      </c>
      <c r="F10" s="19"/>
      <c r="G10" s="151">
        <v>0.022318432605381622</v>
      </c>
      <c r="H10" s="152">
        <v>0.09422903516681695</v>
      </c>
      <c r="I10" s="19"/>
      <c r="J10" s="151">
        <v>0.31277741566211775</v>
      </c>
      <c r="K10" s="151">
        <v>0.3102390822128502</v>
      </c>
      <c r="L10" s="151">
        <v>-0.002538333449267596</v>
      </c>
      <c r="M10" s="151">
        <v>0.2771694520946745</v>
      </c>
      <c r="N10" s="151">
        <v>0.5874085343075246</v>
      </c>
      <c r="O10" s="153">
        <v>50.27862694300518</v>
      </c>
      <c r="P10" s="154">
        <v>27.9075831969449</v>
      </c>
      <c r="Q10" s="155">
        <v>7.44685889399638</v>
      </c>
      <c r="R10" s="19"/>
      <c r="S10" s="156">
        <v>2106.58</v>
      </c>
      <c r="T10" s="19"/>
      <c r="U10" s="157">
        <v>4610.55871614</v>
      </c>
      <c r="V10" s="153">
        <v>5751.18</v>
      </c>
      <c r="W10" s="156">
        <v>9779.2073</v>
      </c>
      <c r="X10" s="19"/>
      <c r="Y10" s="128"/>
    </row>
    <row r="11">
      <c r="A11" s="376" t="s">
        <v>2017</v>
      </c>
      <c r="B11" s="19"/>
      <c r="C11" s="150">
        <v>33652.86</v>
      </c>
      <c r="D11" s="19"/>
      <c r="E11" s="150">
        <v>14723.12625</v>
      </c>
      <c r="F11" s="19"/>
      <c r="G11" s="151">
        <v>0.05695381959755624</v>
      </c>
      <c r="H11" s="152">
        <v>0.07587253414264036</v>
      </c>
      <c r="I11" s="19"/>
      <c r="J11" s="151">
        <v>0.3158242716963729</v>
      </c>
      <c r="K11" s="151">
        <v>0.3382006105870348</v>
      </c>
      <c r="L11" s="151">
        <v>0.022376338890661894</v>
      </c>
      <c r="M11" s="151">
        <v>0.3359362235483106</v>
      </c>
      <c r="N11" s="151">
        <v>0.6741368341353454</v>
      </c>
      <c r="O11" s="153">
        <v>46.41773793103448</v>
      </c>
      <c r="P11" s="154">
        <v>29.346432853717</v>
      </c>
      <c r="Q11" s="155">
        <v>5.69769377080361</v>
      </c>
      <c r="R11" s="19"/>
      <c r="S11" s="156">
        <v>1257.88</v>
      </c>
      <c r="T11" s="19"/>
      <c r="U11" s="157">
        <v>3114.69621467</v>
      </c>
      <c r="V11" s="153">
        <v>2709.43</v>
      </c>
      <c r="W11" s="156">
        <v>6556.6682</v>
      </c>
      <c r="X11" s="19"/>
      <c r="Y11" s="128"/>
    </row>
    <row r="12">
      <c r="A12" s="170" t="s">
        <v>43</v>
      </c>
      <c r="B12" s="19"/>
      <c r="C12" s="171">
        <v>410016.85</v>
      </c>
      <c r="D12" s="19"/>
      <c r="E12" s="171">
        <v>179382.371875</v>
      </c>
      <c r="F12" s="19"/>
      <c r="G12" s="172">
        <v>0.045136227653739085</v>
      </c>
      <c r="H12" s="173">
        <v>0.08203916272788657</v>
      </c>
      <c r="I12" s="19"/>
      <c r="J12" s="172">
        <v>0.30298818207105394</v>
      </c>
      <c r="K12" s="172">
        <v>0.30665449163857533</v>
      </c>
      <c r="L12" s="172">
        <v>0.003666309567521432</v>
      </c>
      <c r="M12" s="172">
        <v>0.2676253863713162</v>
      </c>
      <c r="N12" s="172">
        <v>0.5742798780098916</v>
      </c>
      <c r="O12" s="174">
        <v>54.7565237713675</v>
      </c>
      <c r="P12" s="175">
        <v>30.7094023236316</v>
      </c>
      <c r="Q12" s="176">
        <v>6.8073594721482</v>
      </c>
      <c r="R12" s="19"/>
      <c r="S12" s="177">
        <v>19760.77</v>
      </c>
      <c r="T12" s="19"/>
      <c r="U12" s="178">
        <v>42438.65470697</v>
      </c>
      <c r="V12" s="174">
        <v>41166.69</v>
      </c>
      <c r="W12" s="177">
        <v>60616.0237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2018</v>
      </c>
      <c r="B15" s="19"/>
      <c r="C15" s="156">
        <v>2189.45</v>
      </c>
      <c r="D15" s="19"/>
      <c r="E15" s="156">
        <v>0.0</v>
      </c>
      <c r="F15" s="19"/>
      <c r="G15" s="153">
        <v>26.0655275416374</v>
      </c>
      <c r="H15" s="185">
        <v>561.0</v>
      </c>
      <c r="I15" s="19"/>
      <c r="J15" s="157">
        <v>73.15</v>
      </c>
      <c r="K15" s="157">
        <v>11.98</v>
      </c>
      <c r="L15" s="157">
        <v>34.85</v>
      </c>
      <c r="M15" s="157">
        <v>8.59</v>
      </c>
      <c r="N15" s="157">
        <v>17.0</v>
      </c>
      <c r="O15" s="157">
        <v>370.0</v>
      </c>
      <c r="P15" s="157">
        <v>474.0</v>
      </c>
      <c r="Q15" s="186">
        <v>316.0</v>
      </c>
      <c r="R15" s="19"/>
      <c r="S15" s="186">
        <v>14.0</v>
      </c>
      <c r="T15" s="19"/>
      <c r="U15" s="157">
        <v>26.0</v>
      </c>
      <c r="V15" s="153">
        <v>9.15</v>
      </c>
      <c r="W15" s="156">
        <v>27.815621854780733</v>
      </c>
      <c r="X15" s="19"/>
      <c r="Y15" s="128"/>
    </row>
    <row r="16">
      <c r="A16" s="376" t="s">
        <v>2019</v>
      </c>
      <c r="B16" s="19"/>
      <c r="C16" s="156">
        <v>1233.06</v>
      </c>
      <c r="D16" s="19"/>
      <c r="E16" s="156">
        <v>69.38</v>
      </c>
      <c r="F16" s="19"/>
      <c r="G16" s="153">
        <v>314.009997725487</v>
      </c>
      <c r="H16" s="185">
        <v>333.0</v>
      </c>
      <c r="I16" s="19"/>
      <c r="J16" s="157">
        <v>105.57</v>
      </c>
      <c r="K16" s="157">
        <v>6.53</v>
      </c>
      <c r="L16" s="157">
        <v>-0.11</v>
      </c>
      <c r="M16" s="157">
        <v>13.56</v>
      </c>
      <c r="N16" s="157">
        <v>-10.0</v>
      </c>
      <c r="O16" s="157">
        <v>451.0</v>
      </c>
      <c r="P16" s="157">
        <v>441.0</v>
      </c>
      <c r="Q16" s="186">
        <v>341.0</v>
      </c>
      <c r="R16" s="19"/>
      <c r="S16" s="186">
        <v>20.0</v>
      </c>
      <c r="T16" s="19"/>
      <c r="U16" s="157">
        <v>9.0</v>
      </c>
      <c r="V16" s="153">
        <v>43.32</v>
      </c>
      <c r="W16" s="156">
        <v>26.48001726519337</v>
      </c>
      <c r="X16" s="19"/>
      <c r="Y16" s="128"/>
    </row>
    <row r="17">
      <c r="A17" s="376" t="s">
        <v>2020</v>
      </c>
      <c r="B17" s="19"/>
      <c r="C17" s="156">
        <v>1145.82</v>
      </c>
      <c r="D17" s="19"/>
      <c r="E17" s="156">
        <v>0.0</v>
      </c>
      <c r="F17" s="19"/>
      <c r="G17" s="153">
        <v>428.814602948427</v>
      </c>
      <c r="H17" s="185">
        <v>304.0</v>
      </c>
      <c r="I17" s="19"/>
      <c r="J17" s="157">
        <v>35.48</v>
      </c>
      <c r="K17" s="157">
        <v>6.91</v>
      </c>
      <c r="L17" s="157">
        <v>5.78</v>
      </c>
      <c r="M17" s="157">
        <v>1.29</v>
      </c>
      <c r="N17" s="157">
        <v>6.0</v>
      </c>
      <c r="O17" s="157">
        <v>342.0</v>
      </c>
      <c r="P17" s="157">
        <v>406.0</v>
      </c>
      <c r="Q17" s="186">
        <v>317.0</v>
      </c>
      <c r="R17" s="19"/>
      <c r="S17" s="186">
        <v>21.0</v>
      </c>
      <c r="T17" s="19"/>
      <c r="U17" s="157">
        <v>24.0</v>
      </c>
      <c r="V17" s="153">
        <v>42.84</v>
      </c>
      <c r="W17" s="156">
        <v>24.979007490636704</v>
      </c>
      <c r="X17" s="19"/>
      <c r="Y17" s="128"/>
    </row>
    <row r="18">
      <c r="A18" s="376" t="s">
        <v>2021</v>
      </c>
      <c r="B18" s="19"/>
      <c r="C18" s="156">
        <v>1522.11</v>
      </c>
      <c r="D18" s="19"/>
      <c r="E18" s="156">
        <v>380.22</v>
      </c>
      <c r="F18" s="19"/>
      <c r="G18" s="153">
        <v>965.160066515207</v>
      </c>
      <c r="H18" s="185">
        <v>893.0</v>
      </c>
      <c r="I18" s="19"/>
      <c r="J18" s="157">
        <v>0.62</v>
      </c>
      <c r="K18" s="157">
        <v>-11.22</v>
      </c>
      <c r="L18" s="157">
        <v>5.68</v>
      </c>
      <c r="M18" s="157">
        <v>-10.76</v>
      </c>
      <c r="N18" s="157">
        <v>-4.0</v>
      </c>
      <c r="O18" s="157">
        <v>252.0</v>
      </c>
      <c r="P18" s="157">
        <v>370.0</v>
      </c>
      <c r="Q18" s="186">
        <v>189.0</v>
      </c>
      <c r="R18" s="19"/>
      <c r="S18" s="186">
        <v>2.0</v>
      </c>
      <c r="T18" s="19"/>
      <c r="U18" s="157">
        <v>6.0</v>
      </c>
      <c r="V18" s="153">
        <v>-3.17</v>
      </c>
      <c r="W18" s="156">
        <v>30.278102102102103</v>
      </c>
      <c r="X18" s="19"/>
      <c r="Y18" s="128"/>
    </row>
    <row r="19">
      <c r="A19" s="376" t="s">
        <v>2022</v>
      </c>
      <c r="B19" s="19"/>
      <c r="C19" s="156">
        <v>538.49</v>
      </c>
      <c r="D19" s="19"/>
      <c r="E19" s="156">
        <v>0.0</v>
      </c>
      <c r="F19" s="19"/>
      <c r="G19" s="153">
        <v>135.404952943325</v>
      </c>
      <c r="H19" s="185">
        <v>251.0</v>
      </c>
      <c r="I19" s="19"/>
      <c r="J19" s="157">
        <v>60.63</v>
      </c>
      <c r="K19" s="157">
        <v>74.15</v>
      </c>
      <c r="L19" s="157">
        <v>1.85</v>
      </c>
      <c r="M19" s="157">
        <v>36.21</v>
      </c>
      <c r="N19" s="157">
        <v>-6.0</v>
      </c>
      <c r="O19" s="157">
        <v>314.0</v>
      </c>
      <c r="P19" s="157">
        <v>372.0</v>
      </c>
      <c r="Q19" s="186">
        <v>395.5</v>
      </c>
      <c r="R19" s="19"/>
      <c r="S19" s="186">
        <v>20.0</v>
      </c>
      <c r="T19" s="19"/>
      <c r="U19" s="157">
        <v>27.0</v>
      </c>
      <c r="V19" s="153">
        <v>10.04</v>
      </c>
      <c r="W19" s="156">
        <v>26.268958724202626</v>
      </c>
      <c r="X19" s="19"/>
      <c r="Y19" s="128"/>
    </row>
    <row r="20">
      <c r="A20" s="376" t="s">
        <v>2023</v>
      </c>
      <c r="B20" s="19"/>
      <c r="C20" s="156">
        <v>1982.74</v>
      </c>
      <c r="D20" s="19"/>
      <c r="E20" s="156">
        <v>0.0</v>
      </c>
      <c r="F20" s="19"/>
      <c r="G20" s="153">
        <v>61.823398411274</v>
      </c>
      <c r="H20" s="185">
        <v>773.0</v>
      </c>
      <c r="I20" s="19"/>
      <c r="J20" s="157">
        <v>112.04</v>
      </c>
      <c r="K20" s="157">
        <v>-0.08</v>
      </c>
      <c r="L20" s="157">
        <v>-0.75</v>
      </c>
      <c r="M20" s="157">
        <v>10.1</v>
      </c>
      <c r="N20" s="157">
        <v>-4.0</v>
      </c>
      <c r="O20" s="157">
        <v>263.0</v>
      </c>
      <c r="P20" s="157">
        <v>578.5</v>
      </c>
      <c r="Q20" s="186">
        <v>238.5</v>
      </c>
      <c r="R20" s="19"/>
      <c r="S20" s="186">
        <v>17.0</v>
      </c>
      <c r="T20" s="19"/>
      <c r="U20" s="157">
        <v>28.0</v>
      </c>
      <c r="V20" s="153">
        <v>-21.31</v>
      </c>
      <c r="W20" s="156">
        <v>24.942756849315067</v>
      </c>
      <c r="X20" s="19"/>
      <c r="Y20" s="128"/>
    </row>
    <row r="21">
      <c r="A21" s="376" t="s">
        <v>2024</v>
      </c>
      <c r="B21" s="19"/>
      <c r="C21" s="156">
        <v>491.22</v>
      </c>
      <c r="D21" s="19"/>
      <c r="E21" s="156">
        <v>0.0</v>
      </c>
      <c r="F21" s="19"/>
      <c r="G21" s="153">
        <v>75.9477018213272</v>
      </c>
      <c r="H21" s="185">
        <v>170.0</v>
      </c>
      <c r="I21" s="19"/>
      <c r="J21" s="157">
        <v>96.22</v>
      </c>
      <c r="K21" s="157">
        <v>16.31</v>
      </c>
      <c r="L21" s="157">
        <v>26.49</v>
      </c>
      <c r="M21" s="157">
        <v>15.81</v>
      </c>
      <c r="N21" s="157">
        <v>108.0</v>
      </c>
      <c r="O21" s="157">
        <v>154.0</v>
      </c>
      <c r="P21" s="157">
        <v>159.0</v>
      </c>
      <c r="Q21" s="186">
        <v>135.5</v>
      </c>
      <c r="R21" s="19"/>
      <c r="S21" s="186">
        <v>12.0</v>
      </c>
      <c r="T21" s="19"/>
      <c r="U21" s="157">
        <v>8.0</v>
      </c>
      <c r="V21" s="153">
        <v>-138.56</v>
      </c>
      <c r="W21" s="156">
        <v>24.8877336276674</v>
      </c>
      <c r="X21" s="19"/>
      <c r="Y21" s="128"/>
    </row>
    <row r="22">
      <c r="A22" s="170" t="s">
        <v>43</v>
      </c>
      <c r="B22" s="19"/>
      <c r="C22" s="177">
        <v>9102.89</v>
      </c>
      <c r="D22" s="19"/>
      <c r="E22" s="177">
        <v>449.6</v>
      </c>
      <c r="F22" s="19"/>
      <c r="G22" s="174">
        <v>2007.2262479066846</v>
      </c>
      <c r="H22" s="170">
        <v>3285.0</v>
      </c>
      <c r="I22" s="19"/>
      <c r="J22" s="178">
        <v>483.71</v>
      </c>
      <c r="K22" s="178">
        <v>104.58</v>
      </c>
      <c r="L22" s="178">
        <v>73.79</v>
      </c>
      <c r="M22" s="178">
        <v>74.8</v>
      </c>
      <c r="N22" s="178">
        <v>107.0</v>
      </c>
      <c r="O22" s="178">
        <v>2146.0</v>
      </c>
      <c r="P22" s="178">
        <v>2800.5</v>
      </c>
      <c r="Q22" s="193">
        <v>1932.5</v>
      </c>
      <c r="R22" s="19"/>
      <c r="S22" s="193">
        <v>106.0</v>
      </c>
      <c r="T22" s="19"/>
      <c r="U22" s="178">
        <v>128.0</v>
      </c>
      <c r="V22" s="174">
        <v>-57.69</v>
      </c>
      <c r="W22" s="177">
        <v>26.5210714752385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5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61346.26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1874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58550.74285714285</v>
      </c>
      <c r="E2" s="3"/>
      <c r="F2" s="136">
        <v>0.04774520367193096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2025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2026</v>
      </c>
      <c r="B5" s="19"/>
      <c r="C5" s="150">
        <v>82180.35</v>
      </c>
      <c r="D5" s="19"/>
      <c r="E5" s="150">
        <v>33838.967647058824</v>
      </c>
      <c r="F5" s="19"/>
      <c r="G5" s="151">
        <v>-0.015411535378779801</v>
      </c>
      <c r="H5" s="152">
        <v>0.05870236869207003</v>
      </c>
      <c r="I5" s="19"/>
      <c r="J5" s="151">
        <v>0.2999315529807308</v>
      </c>
      <c r="K5" s="151">
        <v>0.29703279311903635</v>
      </c>
      <c r="L5" s="151">
        <v>-0.002898759861694432</v>
      </c>
      <c r="M5" s="151">
        <v>0.23985246229786075</v>
      </c>
      <c r="N5" s="151">
        <v>0.5368852554168971</v>
      </c>
      <c r="O5" s="153">
        <v>59.03760775862069</v>
      </c>
      <c r="P5" s="154">
        <v>32.8005216913784</v>
      </c>
      <c r="Q5" s="155">
        <v>6.57176405119644</v>
      </c>
      <c r="R5" s="19"/>
      <c r="S5" s="156">
        <v>5855.62</v>
      </c>
      <c r="T5" s="19"/>
      <c r="U5" s="157">
        <v>13178.56549095</v>
      </c>
      <c r="V5" s="153">
        <v>9096.57</v>
      </c>
      <c r="W5" s="156">
        <v>9603.2431</v>
      </c>
      <c r="X5" s="19"/>
      <c r="Y5" s="128"/>
    </row>
    <row r="6">
      <c r="A6" s="376" t="s">
        <v>2027</v>
      </c>
      <c r="B6" s="19"/>
      <c r="C6" s="150">
        <v>81071.39</v>
      </c>
      <c r="D6" s="19"/>
      <c r="E6" s="150">
        <v>33382.33705882353</v>
      </c>
      <c r="F6" s="19"/>
      <c r="G6" s="151">
        <v>0.06290334274551079</v>
      </c>
      <c r="H6" s="152">
        <v>0.0450065703022339</v>
      </c>
      <c r="I6" s="19"/>
      <c r="J6" s="151">
        <v>0.31864348199778</v>
      </c>
      <c r="K6" s="151">
        <v>0.3160418515088985</v>
      </c>
      <c r="L6" s="151">
        <v>-0.002601630488881466</v>
      </c>
      <c r="M6" s="151">
        <v>0.22894672090857207</v>
      </c>
      <c r="N6" s="151">
        <v>0.5449885724174706</v>
      </c>
      <c r="O6" s="153">
        <v>61.839351639969486</v>
      </c>
      <c r="P6" s="154">
        <v>29.7266758811334</v>
      </c>
      <c r="Q6" s="155">
        <v>6.1749677002584</v>
      </c>
      <c r="R6" s="19"/>
      <c r="S6" s="156">
        <v>3293.94</v>
      </c>
      <c r="T6" s="19"/>
      <c r="U6" s="157">
        <v>6313.493153</v>
      </c>
      <c r="V6" s="153">
        <v>7065.54</v>
      </c>
      <c r="W6" s="156">
        <v>9122.8594</v>
      </c>
      <c r="X6" s="19"/>
      <c r="Y6" s="128"/>
    </row>
    <row r="7">
      <c r="A7" s="376" t="s">
        <v>2028</v>
      </c>
      <c r="B7" s="19"/>
      <c r="C7" s="150">
        <v>58676.32</v>
      </c>
      <c r="D7" s="19"/>
      <c r="E7" s="150">
        <v>24160.837647058823</v>
      </c>
      <c r="F7" s="19"/>
      <c r="G7" s="151">
        <v>0.01698319394000844</v>
      </c>
      <c r="H7" s="152">
        <v>0.03515625</v>
      </c>
      <c r="I7" s="19"/>
      <c r="J7" s="151">
        <v>0.3076702833442861</v>
      </c>
      <c r="K7" s="151">
        <v>0.30890911699983914</v>
      </c>
      <c r="L7" s="151">
        <v>0.0012388336555530408</v>
      </c>
      <c r="M7" s="151">
        <v>0.283491372669588</v>
      </c>
      <c r="N7" s="151">
        <v>0.5924004896694272</v>
      </c>
      <c r="O7" s="153">
        <v>50.236575342465756</v>
      </c>
      <c r="P7" s="154">
        <v>29.8876427829699</v>
      </c>
      <c r="Q7" s="155">
        <v>9.88721751412429</v>
      </c>
      <c r="R7" s="19"/>
      <c r="S7" s="156">
        <v>2250.49</v>
      </c>
      <c r="T7" s="19"/>
      <c r="U7" s="157">
        <v>5225.53489818</v>
      </c>
      <c r="V7" s="153">
        <v>6211.28</v>
      </c>
      <c r="W7" s="156">
        <v>7465.1435</v>
      </c>
      <c r="X7" s="19"/>
      <c r="Y7" s="128"/>
    </row>
    <row r="8">
      <c r="A8" s="376" t="s">
        <v>2029</v>
      </c>
      <c r="B8" s="19"/>
      <c r="C8" s="150">
        <v>52195.64</v>
      </c>
      <c r="D8" s="19"/>
      <c r="E8" s="150">
        <v>21492.322352941177</v>
      </c>
      <c r="F8" s="19"/>
      <c r="G8" s="151">
        <v>0.17652744389332378</v>
      </c>
      <c r="H8" s="152">
        <v>0.2573018080667594</v>
      </c>
      <c r="I8" s="19"/>
      <c r="J8" s="151">
        <v>0.2694721244916242</v>
      </c>
      <c r="K8" s="151">
        <v>0.2677493311701897</v>
      </c>
      <c r="L8" s="151">
        <v>-0.0017227933214345105</v>
      </c>
      <c r="M8" s="151">
        <v>0.29550959428795204</v>
      </c>
      <c r="N8" s="151">
        <v>0.5632589254581417</v>
      </c>
      <c r="O8" s="153">
        <v>56.672790445168296</v>
      </c>
      <c r="P8" s="154">
        <v>33.7558419243986</v>
      </c>
      <c r="Q8" s="155">
        <v>5.0278668879056</v>
      </c>
      <c r="R8" s="19"/>
      <c r="S8" s="156">
        <v>2188.58</v>
      </c>
      <c r="T8" s="19"/>
      <c r="U8" s="157">
        <v>5100.52963662</v>
      </c>
      <c r="V8" s="153">
        <v>4752.03</v>
      </c>
      <c r="W8" s="156">
        <v>5378.7145</v>
      </c>
      <c r="X8" s="19"/>
      <c r="Y8" s="128"/>
    </row>
    <row r="9">
      <c r="A9" s="376" t="s">
        <v>2030</v>
      </c>
      <c r="B9" s="19"/>
      <c r="C9" s="150">
        <v>58243.62</v>
      </c>
      <c r="D9" s="19"/>
      <c r="E9" s="150">
        <v>23982.66705882353</v>
      </c>
      <c r="F9" s="19"/>
      <c r="G9" s="151">
        <v>0.05187152505751162</v>
      </c>
      <c r="H9" s="152">
        <v>0.07969995311767464</v>
      </c>
      <c r="I9" s="19"/>
      <c r="J9" s="151">
        <v>0.2946199085839788</v>
      </c>
      <c r="K9" s="151">
        <v>0.31648741098166633</v>
      </c>
      <c r="L9" s="151">
        <v>0.021867502397687505</v>
      </c>
      <c r="M9" s="151">
        <v>0.2764653416116649</v>
      </c>
      <c r="N9" s="151">
        <v>0.5929527525933312</v>
      </c>
      <c r="O9" s="153">
        <v>53.73027675276753</v>
      </c>
      <c r="P9" s="154">
        <v>30.0351199216838</v>
      </c>
      <c r="Q9" s="155">
        <v>5.69614143192488</v>
      </c>
      <c r="R9" s="19"/>
      <c r="S9" s="156">
        <v>3514.93</v>
      </c>
      <c r="T9" s="19"/>
      <c r="U9" s="157">
        <v>6430.59761007</v>
      </c>
      <c r="V9" s="153">
        <v>7121.32</v>
      </c>
      <c r="W9" s="156">
        <v>8432.7552</v>
      </c>
      <c r="X9" s="19"/>
      <c r="Y9" s="128"/>
    </row>
    <row r="10">
      <c r="A10" s="376" t="s">
        <v>2031</v>
      </c>
      <c r="B10" s="19"/>
      <c r="C10" s="150">
        <v>61820.74</v>
      </c>
      <c r="D10" s="19"/>
      <c r="E10" s="150">
        <v>25455.598823529413</v>
      </c>
      <c r="F10" s="19"/>
      <c r="G10" s="151">
        <v>0.03899041323491894</v>
      </c>
      <c r="H10" s="152">
        <v>0.101418134937688</v>
      </c>
      <c r="I10" s="19"/>
      <c r="J10" s="151">
        <v>0.3143304334435337</v>
      </c>
      <c r="K10" s="151">
        <v>0.31168177540417663</v>
      </c>
      <c r="L10" s="151">
        <v>-0.0026486580393570184</v>
      </c>
      <c r="M10" s="151">
        <v>0.2772629994399938</v>
      </c>
      <c r="N10" s="151">
        <v>0.5889447748441704</v>
      </c>
      <c r="O10" s="153">
        <v>50.21993501218522</v>
      </c>
      <c r="P10" s="154">
        <v>27.8958690568979</v>
      </c>
      <c r="Q10" s="155">
        <v>7.39457425742574</v>
      </c>
      <c r="R10" s="19"/>
      <c r="S10" s="156">
        <v>2228.35</v>
      </c>
      <c r="T10" s="19"/>
      <c r="U10" s="157">
        <v>4869.59608664</v>
      </c>
      <c r="V10" s="153">
        <v>6019.64</v>
      </c>
      <c r="W10" s="156">
        <v>8573.7509</v>
      </c>
      <c r="X10" s="19"/>
      <c r="Y10" s="128"/>
    </row>
    <row r="11">
      <c r="A11" s="376" t="s">
        <v>2032</v>
      </c>
      <c r="B11" s="19"/>
      <c r="C11" s="150">
        <v>35235.76</v>
      </c>
      <c r="D11" s="19"/>
      <c r="E11" s="150">
        <v>14508.842352941176</v>
      </c>
      <c r="F11" s="19"/>
      <c r="G11" s="151">
        <v>0.06188835751248336</v>
      </c>
      <c r="H11" s="152">
        <v>0.07736804049168475</v>
      </c>
      <c r="I11" s="19"/>
      <c r="J11" s="151">
        <v>0.3160925151039739</v>
      </c>
      <c r="K11" s="151">
        <v>0.3327391235494849</v>
      </c>
      <c r="L11" s="151">
        <v>0.016646608445511038</v>
      </c>
      <c r="M11" s="151">
        <v>0.3372082026895404</v>
      </c>
      <c r="N11" s="151">
        <v>0.6699473262390253</v>
      </c>
      <c r="O11" s="153">
        <v>46.241154855643046</v>
      </c>
      <c r="P11" s="154">
        <v>29.4071884057971</v>
      </c>
      <c r="Q11" s="155">
        <v>5.65441576086957</v>
      </c>
      <c r="R11" s="19"/>
      <c r="S11" s="156">
        <v>1301.34</v>
      </c>
      <c r="T11" s="19"/>
      <c r="U11" s="157">
        <v>3224.16110346</v>
      </c>
      <c r="V11" s="153">
        <v>2800.25</v>
      </c>
      <c r="W11" s="156">
        <v>6213.7703</v>
      </c>
      <c r="X11" s="19"/>
      <c r="Y11" s="128"/>
    </row>
    <row r="12">
      <c r="A12" s="170" t="s">
        <v>43</v>
      </c>
      <c r="B12" s="19"/>
      <c r="C12" s="171">
        <v>429423.82</v>
      </c>
      <c r="D12" s="19"/>
      <c r="E12" s="171">
        <v>176821.57294117648</v>
      </c>
      <c r="F12" s="19"/>
      <c r="G12" s="172">
        <v>0.04774520367193096</v>
      </c>
      <c r="H12" s="173">
        <v>0.08184274868099344</v>
      </c>
      <c r="I12" s="19"/>
      <c r="J12" s="172">
        <v>0.30349785906147453</v>
      </c>
      <c r="K12" s="172">
        <v>0.3063623610818794</v>
      </c>
      <c r="L12" s="172">
        <v>0.002864502020404923</v>
      </c>
      <c r="M12" s="172">
        <v>0.2688613419255597</v>
      </c>
      <c r="N12" s="172">
        <v>0.5752237030074391</v>
      </c>
      <c r="O12" s="174">
        <v>54.5715872410726</v>
      </c>
      <c r="P12" s="175">
        <v>30.5960325631053</v>
      </c>
      <c r="Q12" s="176">
        <v>6.72559192481446</v>
      </c>
      <c r="R12" s="19"/>
      <c r="S12" s="177">
        <v>20633.25</v>
      </c>
      <c r="T12" s="19"/>
      <c r="U12" s="178">
        <v>44342.47797892</v>
      </c>
      <c r="V12" s="174">
        <v>43066.63</v>
      </c>
      <c r="W12" s="177">
        <v>54790.2369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2033</v>
      </c>
      <c r="B15" s="19"/>
      <c r="C15" s="156">
        <v>2268.9</v>
      </c>
      <c r="D15" s="19"/>
      <c r="E15" s="156">
        <v>0.0</v>
      </c>
      <c r="F15" s="19"/>
      <c r="G15" s="153">
        <v>26.0655275416374</v>
      </c>
      <c r="H15" s="185">
        <v>584.0</v>
      </c>
      <c r="I15" s="19"/>
      <c r="J15" s="157">
        <v>83.06</v>
      </c>
      <c r="K15" s="157">
        <v>11.8</v>
      </c>
      <c r="L15" s="157">
        <v>28.54</v>
      </c>
      <c r="M15" s="157">
        <v>13.86</v>
      </c>
      <c r="N15" s="157">
        <v>14.0</v>
      </c>
      <c r="O15" s="157">
        <v>311.0</v>
      </c>
      <c r="P15" s="157">
        <v>435.0</v>
      </c>
      <c r="Q15" s="186">
        <v>310.0</v>
      </c>
      <c r="R15" s="19"/>
      <c r="S15" s="186">
        <v>13.0</v>
      </c>
      <c r="T15" s="19"/>
      <c r="U15" s="157">
        <v>23.0</v>
      </c>
      <c r="V15" s="153">
        <v>-2.19</v>
      </c>
      <c r="W15" s="156">
        <v>27.70112448418157</v>
      </c>
      <c r="X15" s="19"/>
      <c r="Y15" s="128"/>
    </row>
    <row r="16">
      <c r="A16" s="376" t="s">
        <v>2034</v>
      </c>
      <c r="B16" s="19"/>
      <c r="C16" s="156">
        <v>1308.03</v>
      </c>
      <c r="D16" s="19"/>
      <c r="E16" s="156">
        <v>69.38</v>
      </c>
      <c r="F16" s="19"/>
      <c r="G16" s="153">
        <v>314.009997725487</v>
      </c>
      <c r="H16" s="185">
        <v>355.0</v>
      </c>
      <c r="I16" s="19"/>
      <c r="J16" s="157">
        <v>105.57</v>
      </c>
      <c r="K16" s="157">
        <v>6.53</v>
      </c>
      <c r="L16" s="157">
        <v>-0.11</v>
      </c>
      <c r="M16" s="157">
        <v>13.56</v>
      </c>
      <c r="N16" s="157">
        <v>-10.0</v>
      </c>
      <c r="O16" s="157">
        <v>383.0</v>
      </c>
      <c r="P16" s="157">
        <v>364.5</v>
      </c>
      <c r="Q16" s="186">
        <v>268.0</v>
      </c>
      <c r="R16" s="19"/>
      <c r="S16" s="186">
        <v>18.0</v>
      </c>
      <c r="T16" s="19"/>
      <c r="U16" s="157">
        <v>6.0</v>
      </c>
      <c r="V16" s="153">
        <v>43.14</v>
      </c>
      <c r="W16" s="156">
        <v>26.46562295081967</v>
      </c>
      <c r="X16" s="19"/>
      <c r="Y16" s="128"/>
    </row>
    <row r="17">
      <c r="A17" s="376" t="s">
        <v>2035</v>
      </c>
      <c r="B17" s="19"/>
      <c r="C17" s="156">
        <v>1188.14</v>
      </c>
      <c r="D17" s="19"/>
      <c r="E17" s="156">
        <v>0.0</v>
      </c>
      <c r="F17" s="19"/>
      <c r="G17" s="153">
        <v>428.814602948427</v>
      </c>
      <c r="H17" s="185">
        <v>314.0</v>
      </c>
      <c r="I17" s="19"/>
      <c r="J17" s="157">
        <v>35.48</v>
      </c>
      <c r="K17" s="157">
        <v>6.91</v>
      </c>
      <c r="L17" s="157">
        <v>5.78</v>
      </c>
      <c r="M17" s="157">
        <v>1.29</v>
      </c>
      <c r="N17" s="157">
        <v>6.0</v>
      </c>
      <c r="O17" s="157">
        <v>278.0</v>
      </c>
      <c r="P17" s="157">
        <v>338.5</v>
      </c>
      <c r="Q17" s="186">
        <v>276.0</v>
      </c>
      <c r="R17" s="19"/>
      <c r="S17" s="186">
        <v>19.0</v>
      </c>
      <c r="T17" s="19"/>
      <c r="U17" s="157">
        <v>22.0</v>
      </c>
      <c r="V17" s="153">
        <v>42.92</v>
      </c>
      <c r="W17" s="156">
        <v>24.955951111111112</v>
      </c>
      <c r="X17" s="19"/>
      <c r="Y17" s="128"/>
    </row>
    <row r="18">
      <c r="A18" s="376" t="s">
        <v>2036</v>
      </c>
      <c r="B18" s="19"/>
      <c r="C18" s="156">
        <v>1591.54</v>
      </c>
      <c r="D18" s="19"/>
      <c r="E18" s="156">
        <v>380.22</v>
      </c>
      <c r="F18" s="19"/>
      <c r="G18" s="153">
        <v>965.160066515207</v>
      </c>
      <c r="H18" s="185">
        <v>921.0</v>
      </c>
      <c r="I18" s="19"/>
      <c r="J18" s="157">
        <v>0.48</v>
      </c>
      <c r="K18" s="157">
        <v>-11.22</v>
      </c>
      <c r="L18" s="157">
        <v>7.77</v>
      </c>
      <c r="M18" s="157">
        <v>-10.67</v>
      </c>
      <c r="N18" s="157">
        <v>-4.0</v>
      </c>
      <c r="O18" s="157">
        <v>203.0</v>
      </c>
      <c r="P18" s="157">
        <v>302.0</v>
      </c>
      <c r="Q18" s="186">
        <v>157.0</v>
      </c>
      <c r="R18" s="19"/>
      <c r="S18" s="186">
        <v>2.0</v>
      </c>
      <c r="T18" s="19"/>
      <c r="U18" s="157">
        <v>4.0</v>
      </c>
      <c r="V18" s="153">
        <v>-2.98</v>
      </c>
      <c r="W18" s="156">
        <v>30.162412002308137</v>
      </c>
      <c r="X18" s="19"/>
      <c r="Y18" s="128"/>
    </row>
    <row r="19">
      <c r="A19" s="376" t="s">
        <v>2037</v>
      </c>
      <c r="B19" s="19"/>
      <c r="C19" s="156">
        <v>541.63</v>
      </c>
      <c r="D19" s="19"/>
      <c r="E19" s="156">
        <v>0.0</v>
      </c>
      <c r="F19" s="19"/>
      <c r="G19" s="153">
        <v>135.404952943325</v>
      </c>
      <c r="H19" s="185">
        <v>258.0</v>
      </c>
      <c r="I19" s="19"/>
      <c r="J19" s="157">
        <v>60.63</v>
      </c>
      <c r="K19" s="157">
        <v>74.15</v>
      </c>
      <c r="L19" s="157">
        <v>1.85</v>
      </c>
      <c r="M19" s="157">
        <v>36.21</v>
      </c>
      <c r="N19" s="157">
        <v>-6.0</v>
      </c>
      <c r="O19" s="157">
        <v>265.0</v>
      </c>
      <c r="P19" s="157">
        <v>343.5</v>
      </c>
      <c r="Q19" s="186">
        <v>341.5</v>
      </c>
      <c r="R19" s="19"/>
      <c r="S19" s="186">
        <v>19.0</v>
      </c>
      <c r="T19" s="19"/>
      <c r="U19" s="157">
        <v>26.0</v>
      </c>
      <c r="V19" s="153">
        <v>4.42</v>
      </c>
      <c r="W19" s="156">
        <v>26.22375787578758</v>
      </c>
      <c r="X19" s="19"/>
      <c r="Y19" s="128"/>
    </row>
    <row r="20">
      <c r="A20" s="376" t="s">
        <v>2038</v>
      </c>
      <c r="B20" s="19"/>
      <c r="C20" s="156">
        <v>2121.0</v>
      </c>
      <c r="D20" s="19"/>
      <c r="E20" s="156">
        <v>0.0</v>
      </c>
      <c r="F20" s="19"/>
      <c r="G20" s="153">
        <v>61.823398411274</v>
      </c>
      <c r="H20" s="185">
        <v>813.0</v>
      </c>
      <c r="I20" s="19"/>
      <c r="J20" s="157">
        <v>119.12</v>
      </c>
      <c r="K20" s="157">
        <v>-0.08</v>
      </c>
      <c r="L20" s="157">
        <v>-0.75</v>
      </c>
      <c r="M20" s="157">
        <v>10.1</v>
      </c>
      <c r="N20" s="157">
        <v>-4.0</v>
      </c>
      <c r="O20" s="157">
        <v>207.0</v>
      </c>
      <c r="P20" s="157">
        <v>451.5</v>
      </c>
      <c r="Q20" s="186">
        <v>197.5</v>
      </c>
      <c r="R20" s="19"/>
      <c r="S20" s="186">
        <v>17.0</v>
      </c>
      <c r="T20" s="19"/>
      <c r="U20" s="157">
        <v>26.0</v>
      </c>
      <c r="V20" s="153">
        <v>-20.62</v>
      </c>
      <c r="W20" s="156">
        <v>25.1338236489232</v>
      </c>
      <c r="X20" s="19"/>
      <c r="Y20" s="128"/>
    </row>
    <row r="21">
      <c r="A21" s="376" t="s">
        <v>2039</v>
      </c>
      <c r="B21" s="19"/>
      <c r="C21" s="156">
        <v>542.94</v>
      </c>
      <c r="D21" s="19"/>
      <c r="E21" s="156">
        <v>0.0</v>
      </c>
      <c r="F21" s="19"/>
      <c r="G21" s="153">
        <v>75.9477018213272</v>
      </c>
      <c r="H21" s="185">
        <v>179.0</v>
      </c>
      <c r="I21" s="19"/>
      <c r="J21" s="157">
        <v>108.93</v>
      </c>
      <c r="K21" s="157">
        <v>17.67</v>
      </c>
      <c r="L21" s="157">
        <v>26.49</v>
      </c>
      <c r="M21" s="157">
        <v>15.81</v>
      </c>
      <c r="N21" s="157">
        <v>12.0</v>
      </c>
      <c r="O21" s="157">
        <v>125.0</v>
      </c>
      <c r="P21" s="157">
        <v>103.0</v>
      </c>
      <c r="Q21" s="186">
        <v>91.0</v>
      </c>
      <c r="R21" s="19"/>
      <c r="S21" s="186">
        <v>12.0</v>
      </c>
      <c r="T21" s="19"/>
      <c r="U21" s="157">
        <v>6.0</v>
      </c>
      <c r="V21" s="153">
        <v>-151.28</v>
      </c>
      <c r="W21" s="156">
        <v>24.836044880785416</v>
      </c>
      <c r="X21" s="19"/>
      <c r="Y21" s="128"/>
    </row>
    <row r="22">
      <c r="A22" s="170" t="s">
        <v>43</v>
      </c>
      <c r="B22" s="19"/>
      <c r="C22" s="177">
        <v>9562.18</v>
      </c>
      <c r="D22" s="19"/>
      <c r="E22" s="177">
        <v>449.6</v>
      </c>
      <c r="F22" s="19"/>
      <c r="G22" s="174">
        <v>2007.2262479066846</v>
      </c>
      <c r="H22" s="170">
        <v>3424.0</v>
      </c>
      <c r="I22" s="19"/>
      <c r="J22" s="178">
        <v>513.27</v>
      </c>
      <c r="K22" s="178">
        <v>105.76</v>
      </c>
      <c r="L22" s="178">
        <v>69.57</v>
      </c>
      <c r="M22" s="178">
        <v>80.16</v>
      </c>
      <c r="N22" s="178">
        <v>8.0</v>
      </c>
      <c r="O22" s="178">
        <v>1772.0</v>
      </c>
      <c r="P22" s="178">
        <v>2338.0</v>
      </c>
      <c r="Q22" s="193">
        <v>1641.0</v>
      </c>
      <c r="R22" s="19"/>
      <c r="S22" s="193">
        <v>100.0</v>
      </c>
      <c r="T22" s="19"/>
      <c r="U22" s="178">
        <v>113.0</v>
      </c>
      <c r="V22" s="174">
        <v>-86.59</v>
      </c>
      <c r="W22" s="177">
        <v>26.494523364486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5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64527.78142857143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1874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61641.067142857144</v>
      </c>
      <c r="E2" s="3"/>
      <c r="F2" s="136">
        <v>0.04683102385336937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2040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2041</v>
      </c>
      <c r="B5" s="19"/>
      <c r="C5" s="150">
        <v>85880.81</v>
      </c>
      <c r="D5" s="19"/>
      <c r="E5" s="150">
        <v>33398.092777777776</v>
      </c>
      <c r="F5" s="19"/>
      <c r="G5" s="151">
        <v>-0.02021891762820374</v>
      </c>
      <c r="H5" s="152">
        <v>0.054071661237785014</v>
      </c>
      <c r="I5" s="19"/>
      <c r="J5" s="151">
        <v>0.2998435855460609</v>
      </c>
      <c r="K5" s="151">
        <v>0.29792996945417727</v>
      </c>
      <c r="L5" s="151">
        <v>-0.0019136160918836235</v>
      </c>
      <c r="M5" s="151">
        <v>0.24154879419511763</v>
      </c>
      <c r="N5" s="151">
        <v>0.5394787636492949</v>
      </c>
      <c r="O5" s="153">
        <v>58.621713310580205</v>
      </c>
      <c r="P5" s="154">
        <v>32.7099264705882</v>
      </c>
      <c r="Q5" s="155">
        <v>6.54965553789083</v>
      </c>
      <c r="R5" s="19"/>
      <c r="S5" s="156">
        <v>6125.81</v>
      </c>
      <c r="T5" s="19"/>
      <c r="U5" s="157">
        <v>13785.30415238</v>
      </c>
      <c r="V5" s="153">
        <v>9504.32</v>
      </c>
      <c r="W5" s="156">
        <v>13034.6247</v>
      </c>
      <c r="X5" s="19"/>
      <c r="Y5" s="128"/>
    </row>
    <row r="6">
      <c r="A6" s="376" t="s">
        <v>2042</v>
      </c>
      <c r="B6" s="19"/>
      <c r="C6" s="150">
        <v>85642.83</v>
      </c>
      <c r="D6" s="19"/>
      <c r="E6" s="150">
        <v>33305.545</v>
      </c>
      <c r="F6" s="19"/>
      <c r="G6" s="151">
        <v>0.06311562527231818</v>
      </c>
      <c r="H6" s="152">
        <v>0.048241518829754124</v>
      </c>
      <c r="I6" s="19"/>
      <c r="J6" s="151">
        <v>0.3185473903653114</v>
      </c>
      <c r="K6" s="151">
        <v>0.31676515710655523</v>
      </c>
      <c r="L6" s="151">
        <v>-0.0017822332587561622</v>
      </c>
      <c r="M6" s="151">
        <v>0.23042011689711794</v>
      </c>
      <c r="N6" s="151">
        <v>0.5471852740036731</v>
      </c>
      <c r="O6" s="153">
        <v>62.01508327299059</v>
      </c>
      <c r="P6" s="154">
        <v>29.7547058823529</v>
      </c>
      <c r="Q6" s="155">
        <v>6.0786461507211</v>
      </c>
      <c r="R6" s="19"/>
      <c r="S6" s="156">
        <v>3474.75</v>
      </c>
      <c r="T6" s="19"/>
      <c r="U6" s="157">
        <v>6679.79251947</v>
      </c>
      <c r="V6" s="153">
        <v>7481.74</v>
      </c>
      <c r="W6" s="156">
        <v>11398.9862</v>
      </c>
      <c r="X6" s="19"/>
      <c r="Y6" s="128"/>
    </row>
    <row r="7">
      <c r="A7" s="376" t="s">
        <v>2043</v>
      </c>
      <c r="B7" s="19"/>
      <c r="C7" s="150">
        <v>62027.38</v>
      </c>
      <c r="D7" s="19"/>
      <c r="E7" s="150">
        <v>24121.75888888889</v>
      </c>
      <c r="F7" s="19"/>
      <c r="G7" s="151">
        <v>0.02365767362276085</v>
      </c>
      <c r="H7" s="152">
        <v>0.040892193308550186</v>
      </c>
      <c r="I7" s="19"/>
      <c r="J7" s="151">
        <v>0.30680354385434305</v>
      </c>
      <c r="K7" s="151">
        <v>0.34554881086384753</v>
      </c>
      <c r="L7" s="151">
        <v>0.038745267009504515</v>
      </c>
      <c r="M7" s="151">
        <v>0.2823392266447495</v>
      </c>
      <c r="N7" s="151">
        <v>0.627888037508597</v>
      </c>
      <c r="O7" s="153">
        <v>50.062453591606136</v>
      </c>
      <c r="P7" s="154">
        <v>29.9969420077973</v>
      </c>
      <c r="Q7" s="155">
        <v>9.93061456245825</v>
      </c>
      <c r="R7" s="19"/>
      <c r="S7" s="156">
        <v>2381.28</v>
      </c>
      <c r="T7" s="19"/>
      <c r="U7" s="157">
        <v>5531.22354792</v>
      </c>
      <c r="V7" s="153">
        <v>6590.04</v>
      </c>
      <c r="W7" s="156">
        <v>6472.9863</v>
      </c>
      <c r="X7" s="19"/>
      <c r="Y7" s="128"/>
    </row>
    <row r="8">
      <c r="A8" s="376" t="s">
        <v>2044</v>
      </c>
      <c r="B8" s="19"/>
      <c r="C8" s="150">
        <v>54338.26</v>
      </c>
      <c r="D8" s="19"/>
      <c r="E8" s="150">
        <v>21131.545555555556</v>
      </c>
      <c r="F8" s="19"/>
      <c r="G8" s="151">
        <v>0.18502537069212366</v>
      </c>
      <c r="H8" s="152">
        <v>0.2571428571428571</v>
      </c>
      <c r="I8" s="19"/>
      <c r="J8" s="151">
        <v>0.2699464428930923</v>
      </c>
      <c r="K8" s="151">
        <v>0.265535302381784</v>
      </c>
      <c r="L8" s="151">
        <v>-0.004411140511308239</v>
      </c>
      <c r="M8" s="151">
        <v>0.3014445052160301</v>
      </c>
      <c r="N8" s="151">
        <v>0.5669798075978142</v>
      </c>
      <c r="O8" s="153">
        <v>56.076635706914345</v>
      </c>
      <c r="P8" s="154">
        <v>33.4140645586298</v>
      </c>
      <c r="Q8" s="155">
        <v>4.93540454785828</v>
      </c>
      <c r="R8" s="19"/>
      <c r="S8" s="156">
        <v>2274.27</v>
      </c>
      <c r="T8" s="19"/>
      <c r="U8" s="157">
        <v>5309.24045331</v>
      </c>
      <c r="V8" s="153">
        <v>4948.18</v>
      </c>
      <c r="W8" s="156">
        <v>4925.3359</v>
      </c>
      <c r="X8" s="19"/>
      <c r="Y8" s="128"/>
    </row>
    <row r="9">
      <c r="A9" s="376" t="s">
        <v>2045</v>
      </c>
      <c r="B9" s="19"/>
      <c r="C9" s="150">
        <v>61613.99</v>
      </c>
      <c r="D9" s="19"/>
      <c r="E9" s="150">
        <v>23960.99611111111</v>
      </c>
      <c r="F9" s="19"/>
      <c r="G9" s="151">
        <v>0.05412038400961359</v>
      </c>
      <c r="H9" s="152">
        <v>0.08099688473520249</v>
      </c>
      <c r="I9" s="19"/>
      <c r="J9" s="151">
        <v>0.29619993770895214</v>
      </c>
      <c r="K9" s="151">
        <v>0.31545874078273456</v>
      </c>
      <c r="L9" s="151">
        <v>0.019258803073782433</v>
      </c>
      <c r="M9" s="151">
        <v>0.27370486313254505</v>
      </c>
      <c r="N9" s="151">
        <v>0.5891636039152797</v>
      </c>
      <c r="O9" s="153">
        <v>54.237667253521124</v>
      </c>
      <c r="P9" s="154">
        <v>30.1003144654088</v>
      </c>
      <c r="Q9" s="155">
        <v>5.71638158809623</v>
      </c>
      <c r="R9" s="19"/>
      <c r="S9" s="156">
        <v>3690.41</v>
      </c>
      <c r="T9" s="19"/>
      <c r="U9" s="157">
        <v>6707.53791052</v>
      </c>
      <c r="V9" s="153">
        <v>7490.64</v>
      </c>
      <c r="W9" s="156">
        <v>9992.7409</v>
      </c>
      <c r="X9" s="19"/>
      <c r="Y9" s="128"/>
    </row>
    <row r="10">
      <c r="A10" s="376" t="s">
        <v>2046</v>
      </c>
      <c r="B10" s="19"/>
      <c r="C10" s="150">
        <v>64952.56</v>
      </c>
      <c r="D10" s="19"/>
      <c r="E10" s="150">
        <v>25259.32888888889</v>
      </c>
      <c r="F10" s="19"/>
      <c r="G10" s="151">
        <v>0.03146847372185528</v>
      </c>
      <c r="H10" s="152">
        <v>0.09485204702067289</v>
      </c>
      <c r="I10" s="19"/>
      <c r="J10" s="151">
        <v>0.31473432301975474</v>
      </c>
      <c r="K10" s="151">
        <v>0.31235567004595355</v>
      </c>
      <c r="L10" s="151">
        <v>-0.0023786529738011866</v>
      </c>
      <c r="M10" s="151">
        <v>0.2770494650249351</v>
      </c>
      <c r="N10" s="151">
        <v>0.5894051350708887</v>
      </c>
      <c r="O10" s="153">
        <v>50.27287925696594</v>
      </c>
      <c r="P10" s="154">
        <v>27.7534644889879</v>
      </c>
      <c r="Q10" s="155">
        <v>7.38176573865061</v>
      </c>
      <c r="R10" s="19"/>
      <c r="S10" s="156">
        <v>2340.28</v>
      </c>
      <c r="T10" s="19"/>
      <c r="U10" s="157">
        <v>5120.20172631</v>
      </c>
      <c r="V10" s="153">
        <v>6298.61</v>
      </c>
      <c r="W10" s="156">
        <v>10218.9184</v>
      </c>
      <c r="X10" s="19"/>
      <c r="Y10" s="128"/>
    </row>
    <row r="11">
      <c r="A11" s="376" t="s">
        <v>2047</v>
      </c>
      <c r="B11" s="19"/>
      <c r="C11" s="150">
        <v>37238.64</v>
      </c>
      <c r="D11" s="19"/>
      <c r="E11" s="150">
        <v>14481.693333333333</v>
      </c>
      <c r="F11" s="19"/>
      <c r="G11" s="151">
        <v>0.05174497472641346</v>
      </c>
      <c r="H11" s="152">
        <v>0.06486486486486487</v>
      </c>
      <c r="I11" s="19"/>
      <c r="J11" s="151">
        <v>0.3161586996732426</v>
      </c>
      <c r="K11" s="151">
        <v>0.33206455176665955</v>
      </c>
      <c r="L11" s="151">
        <v>0.015905852093416946</v>
      </c>
      <c r="M11" s="151">
        <v>0.3374163744970278</v>
      </c>
      <c r="N11" s="151">
        <v>0.6694809262636874</v>
      </c>
      <c r="O11" s="153">
        <v>46.03045735475896</v>
      </c>
      <c r="P11" s="154">
        <v>29.3629262926293</v>
      </c>
      <c r="Q11" s="155">
        <v>5.76189252836652</v>
      </c>
      <c r="R11" s="19"/>
      <c r="S11" s="156">
        <v>1395.64</v>
      </c>
      <c r="T11" s="19"/>
      <c r="U11" s="157">
        <v>3457.61560514</v>
      </c>
      <c r="V11" s="153">
        <v>2934.99</v>
      </c>
      <c r="W11" s="156">
        <v>6973.0338</v>
      </c>
      <c r="X11" s="19"/>
      <c r="Y11" s="128"/>
    </row>
    <row r="12">
      <c r="A12" s="170" t="s">
        <v>43</v>
      </c>
      <c r="B12" s="19"/>
      <c r="C12" s="171">
        <v>451694.47</v>
      </c>
      <c r="D12" s="19"/>
      <c r="E12" s="171">
        <v>175658.96055555556</v>
      </c>
      <c r="F12" s="19"/>
      <c r="G12" s="172">
        <v>0.04683102385336937</v>
      </c>
      <c r="H12" s="173">
        <v>0.08041211973419496</v>
      </c>
      <c r="I12" s="19"/>
      <c r="J12" s="172">
        <v>0.3037383433098041</v>
      </c>
      <c r="K12" s="172">
        <v>0.3114227847420846</v>
      </c>
      <c r="L12" s="172">
        <v>0.007684441432280541</v>
      </c>
      <c r="M12" s="172">
        <v>0.2696402659080595</v>
      </c>
      <c r="N12" s="172">
        <v>0.5810630506501441</v>
      </c>
      <c r="O12" s="174">
        <v>54.4800952840429</v>
      </c>
      <c r="P12" s="175">
        <v>30.5399706457926</v>
      </c>
      <c r="Q12" s="176">
        <v>6.71177522716404</v>
      </c>
      <c r="R12" s="19"/>
      <c r="S12" s="177">
        <v>21682.44</v>
      </c>
      <c r="T12" s="19"/>
      <c r="U12" s="178">
        <v>46590.91591505</v>
      </c>
      <c r="V12" s="174">
        <v>45248.52</v>
      </c>
      <c r="W12" s="177">
        <v>63016.6262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2048</v>
      </c>
      <c r="B15" s="19"/>
      <c r="C15" s="156">
        <v>2332.05</v>
      </c>
      <c r="D15" s="19"/>
      <c r="E15" s="156">
        <v>0.0</v>
      </c>
      <c r="F15" s="19"/>
      <c r="G15" s="153">
        <v>26.0655275416374</v>
      </c>
      <c r="H15" s="185">
        <v>603.0</v>
      </c>
      <c r="I15" s="19"/>
      <c r="J15" s="157">
        <v>102.9</v>
      </c>
      <c r="K15" s="157">
        <v>11.8</v>
      </c>
      <c r="L15" s="157">
        <v>48.41</v>
      </c>
      <c r="M15" s="157">
        <v>5.63</v>
      </c>
      <c r="N15" s="157">
        <v>14.0</v>
      </c>
      <c r="O15" s="157">
        <v>424.0</v>
      </c>
      <c r="P15" s="157">
        <v>637.0</v>
      </c>
      <c r="Q15" s="186">
        <v>407.0</v>
      </c>
      <c r="R15" s="19"/>
      <c r="S15" s="186">
        <v>19.0</v>
      </c>
      <c r="T15" s="19"/>
      <c r="U15" s="157">
        <v>29.0</v>
      </c>
      <c r="V15" s="153">
        <v>0.99</v>
      </c>
      <c r="W15" s="156">
        <v>27.59955781198821</v>
      </c>
      <c r="X15" s="19"/>
      <c r="Y15" s="128"/>
    </row>
    <row r="16">
      <c r="A16" s="376" t="s">
        <v>2049</v>
      </c>
      <c r="B16" s="19"/>
      <c r="C16" s="156">
        <v>1364.86</v>
      </c>
      <c r="D16" s="19"/>
      <c r="E16" s="156">
        <v>69.38</v>
      </c>
      <c r="F16" s="19"/>
      <c r="G16" s="153">
        <v>314.009997725487</v>
      </c>
      <c r="H16" s="185">
        <v>376.0</v>
      </c>
      <c r="I16" s="19"/>
      <c r="J16" s="157">
        <v>107.81</v>
      </c>
      <c r="K16" s="157">
        <v>8.36</v>
      </c>
      <c r="L16" s="157">
        <v>-0.11</v>
      </c>
      <c r="M16" s="157">
        <v>17.15</v>
      </c>
      <c r="N16" s="157">
        <v>-10.0</v>
      </c>
      <c r="O16" s="157">
        <v>520.0</v>
      </c>
      <c r="P16" s="157">
        <v>588.0</v>
      </c>
      <c r="Q16" s="186">
        <v>374.0</v>
      </c>
      <c r="R16" s="19"/>
      <c r="S16" s="186">
        <v>24.0</v>
      </c>
      <c r="T16" s="19"/>
      <c r="U16" s="157">
        <v>11.0</v>
      </c>
      <c r="V16" s="153">
        <v>30.76</v>
      </c>
      <c r="W16" s="156">
        <v>26.39506806930693</v>
      </c>
      <c r="X16" s="19"/>
      <c r="Y16" s="128"/>
    </row>
    <row r="17">
      <c r="A17" s="376" t="s">
        <v>2050</v>
      </c>
      <c r="B17" s="19"/>
      <c r="C17" s="156">
        <v>1324.0</v>
      </c>
      <c r="D17" s="19"/>
      <c r="E17" s="156">
        <v>0.0</v>
      </c>
      <c r="F17" s="19"/>
      <c r="G17" s="153">
        <v>428.814602948427</v>
      </c>
      <c r="H17" s="185">
        <v>330.0</v>
      </c>
      <c r="I17" s="19"/>
      <c r="J17" s="157">
        <v>129.25</v>
      </c>
      <c r="K17" s="157">
        <v>33.6</v>
      </c>
      <c r="L17" s="157">
        <v>26.79</v>
      </c>
      <c r="M17" s="157">
        <v>18.11</v>
      </c>
      <c r="N17" s="157">
        <v>118.0</v>
      </c>
      <c r="O17" s="157">
        <v>233.0</v>
      </c>
      <c r="P17" s="157">
        <v>279.0</v>
      </c>
      <c r="Q17" s="186">
        <v>225.0</v>
      </c>
      <c r="R17" s="19"/>
      <c r="S17" s="186">
        <v>19.0</v>
      </c>
      <c r="T17" s="19"/>
      <c r="U17" s="157">
        <v>21.0</v>
      </c>
      <c r="V17" s="153">
        <v>42.92</v>
      </c>
      <c r="W17" s="156">
        <v>24.957470588235296</v>
      </c>
      <c r="X17" s="19"/>
      <c r="Y17" s="128"/>
    </row>
    <row r="18">
      <c r="A18" s="376" t="s">
        <v>2051</v>
      </c>
      <c r="B18" s="19"/>
      <c r="C18" s="156">
        <v>1687.96</v>
      </c>
      <c r="D18" s="19"/>
      <c r="E18" s="156">
        <v>380.22</v>
      </c>
      <c r="F18" s="19"/>
      <c r="G18" s="153">
        <v>1050.90756413341</v>
      </c>
      <c r="H18" s="185">
        <v>964.0</v>
      </c>
      <c r="I18" s="19"/>
      <c r="J18" s="157">
        <v>-0.81</v>
      </c>
      <c r="K18" s="157">
        <v>-11.22</v>
      </c>
      <c r="L18" s="157">
        <v>8.06</v>
      </c>
      <c r="M18" s="157">
        <v>-19.12</v>
      </c>
      <c r="N18" s="157">
        <v>-5.0</v>
      </c>
      <c r="O18" s="157">
        <v>182.0</v>
      </c>
      <c r="P18" s="157">
        <v>262.0</v>
      </c>
      <c r="Q18" s="186">
        <v>156.0</v>
      </c>
      <c r="R18" s="19"/>
      <c r="S18" s="186">
        <v>2.0</v>
      </c>
      <c r="T18" s="19"/>
      <c r="U18" s="157">
        <v>4.0</v>
      </c>
      <c r="V18" s="153">
        <v>-1.99</v>
      </c>
      <c r="W18" s="156">
        <v>30.0283885209713</v>
      </c>
      <c r="X18" s="19"/>
      <c r="Y18" s="128"/>
    </row>
    <row r="19">
      <c r="A19" s="376" t="s">
        <v>2052</v>
      </c>
      <c r="B19" s="19"/>
      <c r="C19" s="156">
        <v>565.94</v>
      </c>
      <c r="D19" s="19"/>
      <c r="E19" s="156">
        <v>0.0</v>
      </c>
      <c r="F19" s="19"/>
      <c r="G19" s="153">
        <v>135.404952943325</v>
      </c>
      <c r="H19" s="185">
        <v>269.0</v>
      </c>
      <c r="I19" s="19"/>
      <c r="J19" s="157">
        <v>27.9</v>
      </c>
      <c r="K19" s="157">
        <v>74.02</v>
      </c>
      <c r="L19" s="157">
        <v>1.85</v>
      </c>
      <c r="M19" s="157">
        <v>33.9</v>
      </c>
      <c r="N19" s="157">
        <v>-6.0</v>
      </c>
      <c r="O19" s="157">
        <v>307.0</v>
      </c>
      <c r="P19" s="157">
        <v>520.0</v>
      </c>
      <c r="Q19" s="186">
        <v>415.0</v>
      </c>
      <c r="R19" s="19"/>
      <c r="S19" s="186">
        <v>18.0</v>
      </c>
      <c r="T19" s="19"/>
      <c r="U19" s="157">
        <v>26.0</v>
      </c>
      <c r="V19" s="153">
        <v>5.25</v>
      </c>
      <c r="W19" s="156">
        <v>26.303912116040955</v>
      </c>
      <c r="X19" s="19"/>
      <c r="Y19" s="128"/>
    </row>
    <row r="20">
      <c r="A20" s="376" t="s">
        <v>2053</v>
      </c>
      <c r="B20" s="19"/>
      <c r="C20" s="156">
        <v>2237.19</v>
      </c>
      <c r="D20" s="19"/>
      <c r="E20" s="156">
        <v>0.0</v>
      </c>
      <c r="F20" s="19"/>
      <c r="G20" s="153">
        <v>61.823398411274</v>
      </c>
      <c r="H20" s="185">
        <v>854.0</v>
      </c>
      <c r="I20" s="19"/>
      <c r="J20" s="157">
        <v>124.59</v>
      </c>
      <c r="K20" s="157">
        <v>-0.08</v>
      </c>
      <c r="L20" s="157">
        <v>-0.75</v>
      </c>
      <c r="M20" s="157">
        <v>10.1</v>
      </c>
      <c r="N20" s="157">
        <v>-4.0</v>
      </c>
      <c r="O20" s="157">
        <v>360.0</v>
      </c>
      <c r="P20" s="157">
        <v>564.0</v>
      </c>
      <c r="Q20" s="186">
        <v>267.5</v>
      </c>
      <c r="R20" s="19"/>
      <c r="S20" s="186">
        <v>17.0</v>
      </c>
      <c r="T20" s="19"/>
      <c r="U20" s="157">
        <v>26.0</v>
      </c>
      <c r="V20" s="153">
        <v>-17.91</v>
      </c>
      <c r="W20" s="156">
        <v>25.077091049382716</v>
      </c>
      <c r="X20" s="19"/>
      <c r="Y20" s="128"/>
    </row>
    <row r="21">
      <c r="A21" s="376" t="s">
        <v>2054</v>
      </c>
      <c r="B21" s="19"/>
      <c r="C21" s="156">
        <v>600.92</v>
      </c>
      <c r="D21" s="19"/>
      <c r="E21" s="156">
        <v>0.0</v>
      </c>
      <c r="F21" s="19"/>
      <c r="G21" s="153">
        <v>75.9477018213272</v>
      </c>
      <c r="H21" s="185">
        <v>185.0</v>
      </c>
      <c r="I21" s="19"/>
      <c r="J21" s="157">
        <v>105.16</v>
      </c>
      <c r="K21" s="157">
        <v>18.0</v>
      </c>
      <c r="L21" s="157">
        <v>26.49</v>
      </c>
      <c r="M21" s="157">
        <v>15.81</v>
      </c>
      <c r="N21" s="157">
        <v>12.0</v>
      </c>
      <c r="O21" s="157">
        <v>184.0</v>
      </c>
      <c r="P21" s="157">
        <v>166.0</v>
      </c>
      <c r="Q21" s="186">
        <v>120.0</v>
      </c>
      <c r="R21" s="19"/>
      <c r="S21" s="186">
        <v>12.0</v>
      </c>
      <c r="T21" s="19"/>
      <c r="U21" s="157">
        <v>6.0</v>
      </c>
      <c r="V21" s="153">
        <v>-163.1</v>
      </c>
      <c r="W21" s="156">
        <v>24.773050959629384</v>
      </c>
      <c r="X21" s="19"/>
      <c r="Y21" s="128"/>
    </row>
    <row r="22">
      <c r="A22" s="170" t="s">
        <v>43</v>
      </c>
      <c r="B22" s="19"/>
      <c r="C22" s="177">
        <v>10112.92</v>
      </c>
      <c r="D22" s="19"/>
      <c r="E22" s="177">
        <v>449.6</v>
      </c>
      <c r="F22" s="19"/>
      <c r="G22" s="174">
        <v>2092.973745524888</v>
      </c>
      <c r="H22" s="170">
        <v>3581.0</v>
      </c>
      <c r="I22" s="19"/>
      <c r="J22" s="178">
        <v>596.8</v>
      </c>
      <c r="K22" s="178">
        <v>134.48</v>
      </c>
      <c r="L22" s="178">
        <v>110.74</v>
      </c>
      <c r="M22" s="178">
        <v>81.58</v>
      </c>
      <c r="N22" s="178">
        <v>119.0</v>
      </c>
      <c r="O22" s="178">
        <v>2210.0</v>
      </c>
      <c r="P22" s="178">
        <v>3016.0</v>
      </c>
      <c r="Q22" s="193">
        <v>1964.5</v>
      </c>
      <c r="R22" s="19"/>
      <c r="S22" s="193">
        <v>111.0</v>
      </c>
      <c r="T22" s="19"/>
      <c r="U22" s="178">
        <v>123.0</v>
      </c>
      <c r="V22" s="174">
        <v>-103.08</v>
      </c>
      <c r="W22" s="177">
        <v>26.4398960056724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5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75146.00285714286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1874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71393.15714285715</v>
      </c>
      <c r="E2" s="3"/>
      <c r="F2" s="136">
        <v>0.05256590217429802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2055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2056</v>
      </c>
      <c r="B5" s="19"/>
      <c r="C5" s="150">
        <v>101258.04</v>
      </c>
      <c r="D5" s="19"/>
      <c r="E5" s="150">
        <v>35440.314</v>
      </c>
      <c r="F5" s="19"/>
      <c r="G5" s="151">
        <v>-0.006139557746117234</v>
      </c>
      <c r="H5" s="152">
        <v>0.055819145967066705</v>
      </c>
      <c r="I5" s="19"/>
      <c r="J5" s="151">
        <v>0.3018754856404489</v>
      </c>
      <c r="K5" s="151">
        <v>0.29830175164362255</v>
      </c>
      <c r="L5" s="151">
        <v>-0.0035737339968263263</v>
      </c>
      <c r="M5" s="151">
        <v>0.23809319141472618</v>
      </c>
      <c r="N5" s="151">
        <v>0.5363949430583488</v>
      </c>
      <c r="O5" s="153">
        <v>59.319297012302286</v>
      </c>
      <c r="P5" s="154">
        <v>32.9298794104511</v>
      </c>
      <c r="Q5" s="155">
        <v>6.80909337676439</v>
      </c>
      <c r="R5" s="19"/>
      <c r="S5" s="156">
        <v>7184.43</v>
      </c>
      <c r="T5" s="19"/>
      <c r="U5" s="157">
        <v>16188.13634608</v>
      </c>
      <c r="V5" s="153">
        <v>11195.16</v>
      </c>
      <c r="W5" s="156">
        <v>10962.1213</v>
      </c>
      <c r="X5" s="19"/>
      <c r="Y5" s="128"/>
    </row>
    <row r="6">
      <c r="A6" s="376" t="s">
        <v>2057</v>
      </c>
      <c r="B6" s="19"/>
      <c r="C6" s="150">
        <v>98331.16</v>
      </c>
      <c r="D6" s="19"/>
      <c r="E6" s="150">
        <v>34415.906</v>
      </c>
      <c r="F6" s="19"/>
      <c r="G6" s="151">
        <v>0.032298607825325336</v>
      </c>
      <c r="H6" s="152">
        <v>0.03199146894161557</v>
      </c>
      <c r="I6" s="19"/>
      <c r="J6" s="151">
        <v>0.31880809704675506</v>
      </c>
      <c r="K6" s="151">
        <v>0.3188853818057267</v>
      </c>
      <c r="L6" s="151">
        <v>7.728475897162201E-5</v>
      </c>
      <c r="M6" s="151">
        <v>0.22971838123337507</v>
      </c>
      <c r="N6" s="151">
        <v>0.5486037630391017</v>
      </c>
      <c r="O6" s="153">
        <v>62.43248253968254</v>
      </c>
      <c r="P6" s="154">
        <v>29.5544055810398</v>
      </c>
      <c r="Q6" s="155">
        <v>5.94718763796909</v>
      </c>
      <c r="R6" s="19"/>
      <c r="S6" s="156">
        <v>3984.38</v>
      </c>
      <c r="T6" s="19"/>
      <c r="U6" s="157">
        <v>7664.14007319</v>
      </c>
      <c r="V6" s="153">
        <v>8533.31</v>
      </c>
      <c r="W6" s="156">
        <v>10575.5423</v>
      </c>
      <c r="X6" s="19"/>
      <c r="Y6" s="128"/>
    </row>
    <row r="7">
      <c r="A7" s="376" t="s">
        <v>2058</v>
      </c>
      <c r="B7" s="19"/>
      <c r="C7" s="150">
        <v>72898.95</v>
      </c>
      <c r="D7" s="19"/>
      <c r="E7" s="150">
        <v>25514.6325</v>
      </c>
      <c r="F7" s="19"/>
      <c r="G7" s="151">
        <v>0.05080885338670193</v>
      </c>
      <c r="H7" s="152">
        <v>0.0625904486251809</v>
      </c>
      <c r="I7" s="19"/>
      <c r="J7" s="151">
        <v>0.3069939964841743</v>
      </c>
      <c r="K7" s="151">
        <v>0.330997989682979</v>
      </c>
      <c r="L7" s="151">
        <v>0.024003993198804648</v>
      </c>
      <c r="M7" s="151">
        <v>0.27257035800927176</v>
      </c>
      <c r="N7" s="151">
        <v>0.6035683476922508</v>
      </c>
      <c r="O7" s="153">
        <v>51.55512729844413</v>
      </c>
      <c r="P7" s="154">
        <v>30.9412802840434</v>
      </c>
      <c r="Q7" s="155">
        <v>10.7000114586914</v>
      </c>
      <c r="R7" s="19"/>
      <c r="S7" s="156">
        <v>2776.11</v>
      </c>
      <c r="T7" s="19"/>
      <c r="U7" s="157">
        <v>6441.46655554</v>
      </c>
      <c r="V7" s="153">
        <v>7690.47</v>
      </c>
      <c r="W7" s="156">
        <v>6381.0973</v>
      </c>
      <c r="X7" s="19"/>
      <c r="Y7" s="128"/>
    </row>
    <row r="8">
      <c r="A8" s="376" t="s">
        <v>2059</v>
      </c>
      <c r="B8" s="19"/>
      <c r="C8" s="150">
        <v>60453.86</v>
      </c>
      <c r="D8" s="19"/>
      <c r="E8" s="150">
        <v>21158.851</v>
      </c>
      <c r="F8" s="19"/>
      <c r="G8" s="151">
        <v>0.17512593163361426</v>
      </c>
      <c r="H8" s="152">
        <v>0.23756582796957285</v>
      </c>
      <c r="I8" s="19"/>
      <c r="J8" s="151">
        <v>0.26994686526220163</v>
      </c>
      <c r="K8" s="151">
        <v>0.2683603776499962</v>
      </c>
      <c r="L8" s="151">
        <v>-0.0015864876122054076</v>
      </c>
      <c r="M8" s="151">
        <v>0.30558193306432374</v>
      </c>
      <c r="N8" s="151">
        <v>0.57394231071432</v>
      </c>
      <c r="O8" s="153">
        <v>54.75893115942029</v>
      </c>
      <c r="P8" s="154">
        <v>33.0760379596679</v>
      </c>
      <c r="Q8" s="155">
        <v>4.96716406126638</v>
      </c>
      <c r="R8" s="19"/>
      <c r="S8" s="156">
        <v>2623.59</v>
      </c>
      <c r="T8" s="19"/>
      <c r="U8" s="157">
        <v>6062.64342241</v>
      </c>
      <c r="V8" s="153">
        <v>5440.25</v>
      </c>
      <c r="W8" s="156">
        <v>6015.0719</v>
      </c>
      <c r="X8" s="19"/>
      <c r="Y8" s="128"/>
    </row>
    <row r="9">
      <c r="A9" s="376" t="s">
        <v>2060</v>
      </c>
      <c r="B9" s="19"/>
      <c r="C9" s="150">
        <v>72008.47</v>
      </c>
      <c r="D9" s="19"/>
      <c r="E9" s="150">
        <v>25202.9645</v>
      </c>
      <c r="F9" s="19"/>
      <c r="G9" s="151">
        <v>0.07226115660735973</v>
      </c>
      <c r="H9" s="152">
        <v>0.09778812572759023</v>
      </c>
      <c r="I9" s="19"/>
      <c r="J9" s="151">
        <v>0.2964948428983424</v>
      </c>
      <c r="K9" s="151">
        <v>0.3119825626068711</v>
      </c>
      <c r="L9" s="151">
        <v>0.015487719708528733</v>
      </c>
      <c r="M9" s="151">
        <v>0.26404152317081586</v>
      </c>
      <c r="N9" s="151">
        <v>0.5760240857776869</v>
      </c>
      <c r="O9" s="153">
        <v>56.21270101483216</v>
      </c>
      <c r="P9" s="154">
        <v>30.7198791540786</v>
      </c>
      <c r="Q9" s="155">
        <v>5.83445518558301</v>
      </c>
      <c r="R9" s="19"/>
      <c r="S9" s="156">
        <v>4182.82</v>
      </c>
      <c r="T9" s="19"/>
      <c r="U9" s="157">
        <v>7721.45128037</v>
      </c>
      <c r="V9" s="153">
        <v>8672.95</v>
      </c>
      <c r="W9" s="156">
        <v>8930.4464</v>
      </c>
      <c r="X9" s="19"/>
      <c r="Y9" s="128"/>
    </row>
    <row r="10">
      <c r="A10" s="376" t="s">
        <v>2061</v>
      </c>
      <c r="B10" s="19"/>
      <c r="C10" s="150">
        <v>76491.34</v>
      </c>
      <c r="D10" s="19"/>
      <c r="E10" s="150">
        <v>26771.969</v>
      </c>
      <c r="F10" s="19"/>
      <c r="G10" s="151">
        <v>0.05648701913866809</v>
      </c>
      <c r="H10" s="152">
        <v>0.11426543647977289</v>
      </c>
      <c r="I10" s="19"/>
      <c r="J10" s="151">
        <v>0.31377382067041837</v>
      </c>
      <c r="K10" s="151">
        <v>0.3116999662968383</v>
      </c>
      <c r="L10" s="151">
        <v>-0.002073854373580068</v>
      </c>
      <c r="M10" s="151">
        <v>0.26916400078754016</v>
      </c>
      <c r="N10" s="151">
        <v>0.5808639670843785</v>
      </c>
      <c r="O10" s="153">
        <v>52.03492517006803</v>
      </c>
      <c r="P10" s="154">
        <v>27.8754419595314</v>
      </c>
      <c r="Q10" s="155">
        <v>7.66901446459413</v>
      </c>
      <c r="R10" s="19"/>
      <c r="S10" s="156">
        <v>2724.45</v>
      </c>
      <c r="T10" s="19"/>
      <c r="U10" s="157">
        <v>5926.11221141</v>
      </c>
      <c r="V10" s="153">
        <v>7353.61</v>
      </c>
      <c r="W10" s="156">
        <v>9165.2304</v>
      </c>
      <c r="X10" s="19"/>
      <c r="Y10" s="128"/>
    </row>
    <row r="11">
      <c r="A11" s="376" t="s">
        <v>2062</v>
      </c>
      <c r="B11" s="19"/>
      <c r="C11" s="150">
        <v>44580.2</v>
      </c>
      <c r="D11" s="19"/>
      <c r="E11" s="150">
        <v>15603.07</v>
      </c>
      <c r="F11" s="19"/>
      <c r="G11" s="151">
        <v>0.05545368560737441</v>
      </c>
      <c r="H11" s="152">
        <v>0.08213670304422746</v>
      </c>
      <c r="I11" s="19"/>
      <c r="J11" s="151">
        <v>0.3152816721324714</v>
      </c>
      <c r="K11" s="151">
        <v>0.3296862755214198</v>
      </c>
      <c r="L11" s="151">
        <v>0.014404603388948457</v>
      </c>
      <c r="M11" s="151">
        <v>0.31993834706887814</v>
      </c>
      <c r="N11" s="151">
        <v>0.649624622590298</v>
      </c>
      <c r="O11" s="153">
        <v>47.83283261802575</v>
      </c>
      <c r="P11" s="154">
        <v>29.7135302197802</v>
      </c>
      <c r="Q11" s="155">
        <v>6.13141988555079</v>
      </c>
      <c r="R11" s="19"/>
      <c r="S11" s="156">
        <v>1644.51</v>
      </c>
      <c r="T11" s="19"/>
      <c r="U11" s="157">
        <v>4045.24107272</v>
      </c>
      <c r="V11" s="153">
        <v>3560.83</v>
      </c>
      <c r="W11" s="156">
        <v>6886.8461</v>
      </c>
      <c r="X11" s="19"/>
      <c r="Y11" s="128"/>
    </row>
    <row r="12">
      <c r="A12" s="170" t="s">
        <v>43</v>
      </c>
      <c r="B12" s="19"/>
      <c r="C12" s="171">
        <v>526022.02</v>
      </c>
      <c r="D12" s="19"/>
      <c r="E12" s="171">
        <v>184107.707</v>
      </c>
      <c r="F12" s="19"/>
      <c r="G12" s="172">
        <v>0.05256590217429802</v>
      </c>
      <c r="H12" s="173">
        <v>0.08530855725069947</v>
      </c>
      <c r="I12" s="19"/>
      <c r="J12" s="172">
        <v>0.30421045871805896</v>
      </c>
      <c r="K12" s="172">
        <v>0.3097206120762777</v>
      </c>
      <c r="L12" s="172">
        <v>0.00551015335821873</v>
      </c>
      <c r="M12" s="172">
        <v>0.26406856846030896</v>
      </c>
      <c r="N12" s="172">
        <v>0.5737891805365867</v>
      </c>
      <c r="O12" s="174">
        <v>55.4700010545186</v>
      </c>
      <c r="P12" s="175">
        <v>30.7887099802835</v>
      </c>
      <c r="Q12" s="176">
        <v>6.94985495780591</v>
      </c>
      <c r="R12" s="19"/>
      <c r="S12" s="177">
        <v>25120.29</v>
      </c>
      <c r="T12" s="19"/>
      <c r="U12" s="178">
        <v>54049.19096172</v>
      </c>
      <c r="V12" s="174">
        <v>52446.58</v>
      </c>
      <c r="W12" s="177">
        <v>58916.3557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2063</v>
      </c>
      <c r="B15" s="19"/>
      <c r="C15" s="156">
        <v>3608.13</v>
      </c>
      <c r="D15" s="19"/>
      <c r="E15" s="156">
        <v>0.0</v>
      </c>
      <c r="F15" s="19"/>
      <c r="G15" s="153">
        <v>26.0655275416374</v>
      </c>
      <c r="H15" s="185">
        <v>694.0</v>
      </c>
      <c r="I15" s="19"/>
      <c r="J15" s="157">
        <v>90.87</v>
      </c>
      <c r="K15" s="157">
        <v>13.91</v>
      </c>
      <c r="L15" s="157">
        <v>44.34</v>
      </c>
      <c r="M15" s="157">
        <v>13.12</v>
      </c>
      <c r="N15" s="157">
        <v>-109.0</v>
      </c>
      <c r="O15" s="157">
        <v>336.0</v>
      </c>
      <c r="P15" s="157">
        <v>492.0</v>
      </c>
      <c r="Q15" s="186">
        <v>312.0</v>
      </c>
      <c r="R15" s="19"/>
      <c r="S15" s="186">
        <v>12.0</v>
      </c>
      <c r="T15" s="19"/>
      <c r="U15" s="157">
        <v>25.0</v>
      </c>
      <c r="V15" s="153">
        <v>21.9</v>
      </c>
      <c r="W15" s="156">
        <v>27.658981818181818</v>
      </c>
      <c r="X15" s="19"/>
      <c r="Y15" s="128"/>
    </row>
    <row r="16">
      <c r="A16" s="376" t="s">
        <v>2064</v>
      </c>
      <c r="B16" s="19"/>
      <c r="C16" s="156">
        <v>1535.38</v>
      </c>
      <c r="D16" s="19"/>
      <c r="E16" s="156">
        <v>69.38</v>
      </c>
      <c r="F16" s="19"/>
      <c r="G16" s="153">
        <v>314.009997725487</v>
      </c>
      <c r="H16" s="185">
        <v>420.0</v>
      </c>
      <c r="I16" s="19"/>
      <c r="J16" s="157">
        <v>142.43</v>
      </c>
      <c r="K16" s="157">
        <v>12.93</v>
      </c>
      <c r="L16" s="157">
        <v>2.55</v>
      </c>
      <c r="M16" s="157">
        <v>21.85</v>
      </c>
      <c r="N16" s="157">
        <v>-10.0</v>
      </c>
      <c r="O16" s="157">
        <v>403.0</v>
      </c>
      <c r="P16" s="157">
        <v>432.5</v>
      </c>
      <c r="Q16" s="186">
        <v>358.5</v>
      </c>
      <c r="R16" s="19"/>
      <c r="S16" s="186">
        <v>29.0</v>
      </c>
      <c r="T16" s="19"/>
      <c r="U16" s="157">
        <v>14.0</v>
      </c>
      <c r="V16" s="153">
        <v>30.76</v>
      </c>
      <c r="W16" s="156">
        <v>26.371877353415815</v>
      </c>
      <c r="X16" s="19"/>
      <c r="Y16" s="128"/>
    </row>
    <row r="17">
      <c r="A17" s="376" t="s">
        <v>2065</v>
      </c>
      <c r="B17" s="19"/>
      <c r="C17" s="156">
        <v>1511.45</v>
      </c>
      <c r="D17" s="19"/>
      <c r="E17" s="156">
        <v>0.0</v>
      </c>
      <c r="F17" s="19"/>
      <c r="G17" s="153">
        <v>437.315403102636</v>
      </c>
      <c r="H17" s="185">
        <v>374.0</v>
      </c>
      <c r="I17" s="19"/>
      <c r="J17" s="157">
        <v>60.23</v>
      </c>
      <c r="K17" s="157">
        <v>9.61</v>
      </c>
      <c r="L17" s="157">
        <v>7.33</v>
      </c>
      <c r="M17" s="157">
        <v>8.18</v>
      </c>
      <c r="N17" s="157">
        <v>30.0</v>
      </c>
      <c r="O17" s="157">
        <v>334.0</v>
      </c>
      <c r="P17" s="157">
        <v>276.0</v>
      </c>
      <c r="Q17" s="186">
        <v>168.0</v>
      </c>
      <c r="R17" s="19"/>
      <c r="S17" s="186">
        <v>15.0</v>
      </c>
      <c r="T17" s="19"/>
      <c r="U17" s="157">
        <v>16.0</v>
      </c>
      <c r="V17" s="153">
        <v>14.92</v>
      </c>
      <c r="W17" s="156">
        <v>25.042399710878207</v>
      </c>
      <c r="X17" s="19"/>
      <c r="Y17" s="128"/>
    </row>
    <row r="18">
      <c r="A18" s="376" t="s">
        <v>2066</v>
      </c>
      <c r="B18" s="19"/>
      <c r="C18" s="156">
        <v>1967.47</v>
      </c>
      <c r="D18" s="19"/>
      <c r="E18" s="156">
        <v>380.22</v>
      </c>
      <c r="F18" s="19"/>
      <c r="G18" s="153">
        <v>1280.40007683635</v>
      </c>
      <c r="H18" s="185">
        <v>1054.0</v>
      </c>
      <c r="I18" s="19"/>
      <c r="J18" s="157">
        <v>0.48</v>
      </c>
      <c r="K18" s="157">
        <v>-11.22</v>
      </c>
      <c r="L18" s="157">
        <v>7.77</v>
      </c>
      <c r="M18" s="157">
        <v>-10.67</v>
      </c>
      <c r="N18" s="157">
        <v>-8.0</v>
      </c>
      <c r="O18" s="157">
        <v>202.0</v>
      </c>
      <c r="P18" s="157">
        <v>232.0</v>
      </c>
      <c r="Q18" s="186">
        <v>81.0</v>
      </c>
      <c r="R18" s="19"/>
      <c r="S18" s="186">
        <v>13.0</v>
      </c>
      <c r="T18" s="19"/>
      <c r="U18" s="157">
        <v>9.0</v>
      </c>
      <c r="V18" s="153">
        <v>13.2</v>
      </c>
      <c r="W18" s="156">
        <v>29.82434975369458</v>
      </c>
      <c r="X18" s="19"/>
      <c r="Y18" s="128"/>
    </row>
    <row r="19">
      <c r="A19" s="376" t="s">
        <v>2067</v>
      </c>
      <c r="B19" s="19"/>
      <c r="C19" s="156">
        <v>647.37</v>
      </c>
      <c r="D19" s="19"/>
      <c r="E19" s="156">
        <v>0.0</v>
      </c>
      <c r="F19" s="19"/>
      <c r="G19" s="153">
        <v>150.52495354414</v>
      </c>
      <c r="H19" s="185">
        <v>323.0</v>
      </c>
      <c r="I19" s="19"/>
      <c r="J19" s="157">
        <v>-27.64</v>
      </c>
      <c r="K19" s="157">
        <v>67.18</v>
      </c>
      <c r="L19" s="157">
        <v>1.85</v>
      </c>
      <c r="M19" s="157">
        <v>31.72</v>
      </c>
      <c r="N19" s="157">
        <v>-6.0</v>
      </c>
      <c r="O19" s="157">
        <v>251.0</v>
      </c>
      <c r="P19" s="157">
        <v>345.5</v>
      </c>
      <c r="Q19" s="186">
        <v>340.0</v>
      </c>
      <c r="R19" s="19"/>
      <c r="S19" s="186">
        <v>17.0</v>
      </c>
      <c r="T19" s="19"/>
      <c r="U19" s="157">
        <v>29.0</v>
      </c>
      <c r="V19" s="153">
        <v>6.22</v>
      </c>
      <c r="W19" s="156">
        <v>26.44125458547322</v>
      </c>
      <c r="X19" s="19"/>
      <c r="Y19" s="128"/>
    </row>
    <row r="20">
      <c r="A20" s="376" t="s">
        <v>2068</v>
      </c>
      <c r="B20" s="19"/>
      <c r="C20" s="156">
        <v>2502.13</v>
      </c>
      <c r="D20" s="19"/>
      <c r="E20" s="156">
        <v>0.0</v>
      </c>
      <c r="F20" s="19"/>
      <c r="G20" s="153">
        <v>139.523399412632</v>
      </c>
      <c r="H20" s="185">
        <v>985.0</v>
      </c>
      <c r="I20" s="19"/>
      <c r="J20" s="157">
        <v>127.36</v>
      </c>
      <c r="K20" s="157">
        <v>-0.08</v>
      </c>
      <c r="L20" s="157">
        <v>-0.75</v>
      </c>
      <c r="M20" s="157">
        <v>10.1</v>
      </c>
      <c r="N20" s="157">
        <v>-4.0</v>
      </c>
      <c r="O20" s="157">
        <v>321.0</v>
      </c>
      <c r="P20" s="157">
        <v>403.5</v>
      </c>
      <c r="Q20" s="186">
        <v>239.5</v>
      </c>
      <c r="R20" s="19"/>
      <c r="S20" s="186">
        <v>20.0</v>
      </c>
      <c r="T20" s="19"/>
      <c r="U20" s="157">
        <v>19.0</v>
      </c>
      <c r="V20" s="153">
        <v>-26.27</v>
      </c>
      <c r="W20" s="156">
        <v>25.24808418959231</v>
      </c>
      <c r="X20" s="19"/>
      <c r="Y20" s="128"/>
    </row>
    <row r="21">
      <c r="A21" s="376" t="s">
        <v>2069</v>
      </c>
      <c r="B21" s="19"/>
      <c r="C21" s="156">
        <v>668.52</v>
      </c>
      <c r="D21" s="19"/>
      <c r="E21" s="156">
        <v>0.0</v>
      </c>
      <c r="F21" s="19"/>
      <c r="G21" s="153">
        <v>155.705701594949</v>
      </c>
      <c r="H21" s="185">
        <v>232.0</v>
      </c>
      <c r="I21" s="19"/>
      <c r="J21" s="157">
        <v>117.35</v>
      </c>
      <c r="K21" s="157">
        <v>22.63</v>
      </c>
      <c r="L21" s="157">
        <v>28.79</v>
      </c>
      <c r="M21" s="157">
        <v>19.24</v>
      </c>
      <c r="N21" s="157">
        <v>12.0</v>
      </c>
      <c r="O21" s="157">
        <v>120.0</v>
      </c>
      <c r="P21" s="157">
        <v>162.0</v>
      </c>
      <c r="Q21" s="186">
        <v>136.0</v>
      </c>
      <c r="R21" s="19"/>
      <c r="S21" s="186">
        <v>15.0</v>
      </c>
      <c r="T21" s="19"/>
      <c r="U21" s="157">
        <v>6.0</v>
      </c>
      <c r="V21" s="153">
        <v>-144.54</v>
      </c>
      <c r="W21" s="156">
        <v>24.78316196793809</v>
      </c>
      <c r="X21" s="19"/>
      <c r="Y21" s="128"/>
    </row>
    <row r="22">
      <c r="A22" s="170" t="s">
        <v>43</v>
      </c>
      <c r="B22" s="19"/>
      <c r="C22" s="177">
        <v>12440.45</v>
      </c>
      <c r="D22" s="19"/>
      <c r="E22" s="177">
        <v>449.6</v>
      </c>
      <c r="F22" s="19"/>
      <c r="G22" s="174">
        <v>2503.5450597578315</v>
      </c>
      <c r="H22" s="170">
        <v>4082.0</v>
      </c>
      <c r="I22" s="19"/>
      <c r="J22" s="178">
        <v>511.08</v>
      </c>
      <c r="K22" s="178">
        <v>114.96</v>
      </c>
      <c r="L22" s="178">
        <v>91.88</v>
      </c>
      <c r="M22" s="178">
        <v>93.54</v>
      </c>
      <c r="N22" s="178">
        <v>-95.0</v>
      </c>
      <c r="O22" s="178">
        <v>1967.0</v>
      </c>
      <c r="P22" s="178">
        <v>2343.5</v>
      </c>
      <c r="Q22" s="193">
        <v>1635.0</v>
      </c>
      <c r="R22" s="19"/>
      <c r="S22" s="193">
        <v>121.0</v>
      </c>
      <c r="T22" s="19"/>
      <c r="U22" s="178">
        <v>118.0</v>
      </c>
      <c r="V22" s="174">
        <v>-83.81</v>
      </c>
      <c r="W22" s="177">
        <v>26.4663639140617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5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81662.50714285714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1874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77091.10285714286</v>
      </c>
      <c r="E2" s="3"/>
      <c r="F2" s="136">
        <v>0.05929872730171642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2070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2071</v>
      </c>
      <c r="B5" s="19"/>
      <c r="C5" s="150">
        <v>110914.58</v>
      </c>
      <c r="D5" s="19"/>
      <c r="E5" s="150">
        <v>35291.002727272724</v>
      </c>
      <c r="F5" s="19"/>
      <c r="G5" s="151">
        <v>0.002020671796807886</v>
      </c>
      <c r="H5" s="152">
        <v>0.06485516534221994</v>
      </c>
      <c r="I5" s="19"/>
      <c r="J5" s="151">
        <v>0.3008915509575026</v>
      </c>
      <c r="K5" s="151">
        <v>0.2979632506384643</v>
      </c>
      <c r="L5" s="151">
        <v>-0.002928300319038309</v>
      </c>
      <c r="M5" s="151">
        <v>0.2358151191664793</v>
      </c>
      <c r="N5" s="151">
        <v>0.5337783698049436</v>
      </c>
      <c r="O5" s="153">
        <v>59.37611349036403</v>
      </c>
      <c r="P5" s="154">
        <v>33.0275866720626</v>
      </c>
      <c r="Q5" s="155">
        <v>6.86016139657444</v>
      </c>
      <c r="R5" s="19"/>
      <c r="S5" s="156">
        <v>7951.95</v>
      </c>
      <c r="T5" s="19"/>
      <c r="U5" s="157">
        <v>17906.29332157</v>
      </c>
      <c r="V5" s="153">
        <v>12350.49</v>
      </c>
      <c r="W5" s="156">
        <v>8119.1033</v>
      </c>
      <c r="X5" s="19"/>
      <c r="Y5" s="128"/>
    </row>
    <row r="6">
      <c r="A6" s="376" t="s">
        <v>2072</v>
      </c>
      <c r="B6" s="19"/>
      <c r="C6" s="150">
        <v>106982.51</v>
      </c>
      <c r="D6" s="19"/>
      <c r="E6" s="150">
        <v>34039.88954545455</v>
      </c>
      <c r="F6" s="19"/>
      <c r="G6" s="151">
        <v>0.029906342141146035</v>
      </c>
      <c r="H6" s="152">
        <v>0.034778349253000246</v>
      </c>
      <c r="I6" s="19"/>
      <c r="J6" s="151">
        <v>0.31774848056939403</v>
      </c>
      <c r="K6" s="151">
        <v>0.31588777174885874</v>
      </c>
      <c r="L6" s="151">
        <v>-0.0018607088205352445</v>
      </c>
      <c r="M6" s="151">
        <v>0.23056041964242566</v>
      </c>
      <c r="N6" s="151">
        <v>0.5464481913912844</v>
      </c>
      <c r="O6" s="153">
        <v>62.307810133954575</v>
      </c>
      <c r="P6" s="154">
        <v>29.6061224489796</v>
      </c>
      <c r="Q6" s="155">
        <v>5.90795923319583</v>
      </c>
      <c r="R6" s="19"/>
      <c r="S6" s="156">
        <v>4355.43</v>
      </c>
      <c r="T6" s="19"/>
      <c r="U6" s="157">
        <v>8447.79747771</v>
      </c>
      <c r="V6" s="153">
        <v>9353.78</v>
      </c>
      <c r="W6" s="156">
        <v>8137.4446</v>
      </c>
      <c r="X6" s="19"/>
      <c r="Y6" s="128"/>
    </row>
    <row r="7">
      <c r="A7" s="376" t="s">
        <v>2073</v>
      </c>
      <c r="B7" s="19"/>
      <c r="C7" s="150">
        <v>79139.03</v>
      </c>
      <c r="D7" s="19"/>
      <c r="E7" s="150">
        <v>25180.600454545456</v>
      </c>
      <c r="F7" s="19"/>
      <c r="G7" s="151">
        <v>0.054716100770469296</v>
      </c>
      <c r="H7" s="152">
        <v>0.06424766977363515</v>
      </c>
      <c r="I7" s="19"/>
      <c r="J7" s="151">
        <v>0.30675116942929426</v>
      </c>
      <c r="K7" s="151">
        <v>0.30649650747551493</v>
      </c>
      <c r="L7" s="151">
        <v>-2.5466195377931724E-4</v>
      </c>
      <c r="M7" s="151">
        <v>0.27224079319647965</v>
      </c>
      <c r="N7" s="151">
        <v>0.5787373006719946</v>
      </c>
      <c r="O7" s="153">
        <v>51.355632706035045</v>
      </c>
      <c r="P7" s="154">
        <v>31.5705379442843</v>
      </c>
      <c r="Q7" s="155">
        <v>11.1231215091158</v>
      </c>
      <c r="R7" s="19"/>
      <c r="S7" s="156">
        <v>2989.31</v>
      </c>
      <c r="T7" s="19"/>
      <c r="U7" s="157">
        <v>6959.01346004</v>
      </c>
      <c r="V7" s="153">
        <v>8353.74</v>
      </c>
      <c r="W7" s="156">
        <v>6065.9669</v>
      </c>
      <c r="X7" s="19"/>
      <c r="Y7" s="128"/>
    </row>
    <row r="8">
      <c r="A8" s="376" t="s">
        <v>2074</v>
      </c>
      <c r="B8" s="19"/>
      <c r="C8" s="150">
        <v>64746.24</v>
      </c>
      <c r="D8" s="19"/>
      <c r="E8" s="150">
        <v>20601.076363636363</v>
      </c>
      <c r="F8" s="19"/>
      <c r="G8" s="151">
        <v>0.19252703509879945</v>
      </c>
      <c r="H8" s="152">
        <v>0.24904004388370818</v>
      </c>
      <c r="I8" s="19"/>
      <c r="J8" s="151">
        <v>0.2707232111084752</v>
      </c>
      <c r="K8" s="151">
        <v>0.26937407330526064</v>
      </c>
      <c r="L8" s="151">
        <v>-0.0013491378032145188</v>
      </c>
      <c r="M8" s="151">
        <v>0.3108460027949113</v>
      </c>
      <c r="N8" s="151">
        <v>0.580220076100172</v>
      </c>
      <c r="O8" s="153">
        <v>53.68676616915423</v>
      </c>
      <c r="P8" s="154">
        <v>32.839718348373</v>
      </c>
      <c r="Q8" s="155">
        <v>4.80606461086637</v>
      </c>
      <c r="R8" s="19"/>
      <c r="S8" s="156">
        <v>2850.32</v>
      </c>
      <c r="T8" s="19"/>
      <c r="U8" s="157">
        <v>6618.7237129</v>
      </c>
      <c r="V8" s="153">
        <v>5898.43</v>
      </c>
      <c r="W8" s="156">
        <v>4821.4939</v>
      </c>
      <c r="X8" s="19"/>
      <c r="Y8" s="128"/>
    </row>
    <row r="9">
      <c r="A9" s="376" t="s">
        <v>2075</v>
      </c>
      <c r="B9" s="19"/>
      <c r="C9" s="150">
        <v>78167.33</v>
      </c>
      <c r="D9" s="19"/>
      <c r="E9" s="150">
        <v>24871.423181818183</v>
      </c>
      <c r="F9" s="19"/>
      <c r="G9" s="151">
        <v>0.08477929253931679</v>
      </c>
      <c r="H9" s="152">
        <v>0.11047345767575323</v>
      </c>
      <c r="I9" s="19"/>
      <c r="J9" s="151">
        <v>0.2959222222378582</v>
      </c>
      <c r="K9" s="151">
        <v>0.30902026972137847</v>
      </c>
      <c r="L9" s="151">
        <v>0.01309804748352029</v>
      </c>
      <c r="M9" s="151">
        <v>0.26132088815109844</v>
      </c>
      <c r="N9" s="151">
        <v>0.5703411578724769</v>
      </c>
      <c r="O9" s="153">
        <v>56.52012292118583</v>
      </c>
      <c r="P9" s="154">
        <v>30.6747053406998</v>
      </c>
      <c r="Q9" s="155">
        <v>5.87556719022688</v>
      </c>
      <c r="R9" s="19"/>
      <c r="S9" s="156">
        <v>4551.0</v>
      </c>
      <c r="T9" s="19"/>
      <c r="U9" s="157">
        <v>8420.63093931</v>
      </c>
      <c r="V9" s="153">
        <v>9488.92</v>
      </c>
      <c r="W9" s="156">
        <v>7223.864</v>
      </c>
      <c r="X9" s="19"/>
      <c r="Y9" s="128"/>
    </row>
    <row r="10">
      <c r="A10" s="376" t="s">
        <v>2076</v>
      </c>
      <c r="B10" s="19"/>
      <c r="C10" s="150">
        <v>83409.95</v>
      </c>
      <c r="D10" s="19"/>
      <c r="E10" s="150">
        <v>26539.529545454545</v>
      </c>
      <c r="F10" s="19"/>
      <c r="G10" s="151">
        <v>0.06383729057404648</v>
      </c>
      <c r="H10" s="152">
        <v>0.11428571428571428</v>
      </c>
      <c r="I10" s="19"/>
      <c r="J10" s="151">
        <v>0.3130251247003505</v>
      </c>
      <c r="K10" s="151">
        <v>0.30932958358085577</v>
      </c>
      <c r="L10" s="151">
        <v>-0.0036955411194947367</v>
      </c>
      <c r="M10" s="151">
        <v>0.26850104933524116</v>
      </c>
      <c r="N10" s="151">
        <v>0.5778306329160969</v>
      </c>
      <c r="O10" s="153">
        <v>52.360295040803514</v>
      </c>
      <c r="P10" s="154">
        <v>27.8558783652915</v>
      </c>
      <c r="Q10" s="155">
        <v>7.55411607936038</v>
      </c>
      <c r="R10" s="19"/>
      <c r="S10" s="156">
        <v>2986.44</v>
      </c>
      <c r="T10" s="19"/>
      <c r="U10" s="157">
        <v>6495.38860366</v>
      </c>
      <c r="V10" s="153">
        <v>8065.21</v>
      </c>
      <c r="W10" s="156">
        <v>7206.4137</v>
      </c>
      <c r="X10" s="19"/>
      <c r="Y10" s="128"/>
    </row>
    <row r="11">
      <c r="A11" s="376" t="s">
        <v>2077</v>
      </c>
      <c r="B11" s="19"/>
      <c r="C11" s="150">
        <v>48277.91</v>
      </c>
      <c r="D11" s="19"/>
      <c r="E11" s="150">
        <v>15361.153181818181</v>
      </c>
      <c r="F11" s="19"/>
      <c r="G11" s="151">
        <v>0.06618541961446497</v>
      </c>
      <c r="H11" s="152">
        <v>0.09421841541755889</v>
      </c>
      <c r="I11" s="19"/>
      <c r="J11" s="151">
        <v>0.31499333753263137</v>
      </c>
      <c r="K11" s="151">
        <v>0.32923361015420927</v>
      </c>
      <c r="L11" s="151">
        <v>0.01424027262157786</v>
      </c>
      <c r="M11" s="151">
        <v>0.32082246518128066</v>
      </c>
      <c r="N11" s="151">
        <v>0.6500560753354899</v>
      </c>
      <c r="O11" s="153">
        <v>47.611351084812625</v>
      </c>
      <c r="P11" s="154">
        <v>29.3702770780856</v>
      </c>
      <c r="Q11" s="155">
        <v>5.95869529450477</v>
      </c>
      <c r="R11" s="19"/>
      <c r="S11" s="156">
        <v>1807.78</v>
      </c>
      <c r="T11" s="19"/>
      <c r="U11" s="157">
        <v>4404.25431093</v>
      </c>
      <c r="V11" s="153">
        <v>3864.27</v>
      </c>
      <c r="W11" s="156">
        <v>5689.615</v>
      </c>
      <c r="X11" s="19"/>
      <c r="Y11" s="128"/>
    </row>
    <row r="12">
      <c r="A12" s="170" t="s">
        <v>43</v>
      </c>
      <c r="B12" s="19"/>
      <c r="C12" s="171">
        <v>571637.55</v>
      </c>
      <c r="D12" s="19"/>
      <c r="E12" s="171">
        <v>181884.675</v>
      </c>
      <c r="F12" s="19"/>
      <c r="G12" s="172">
        <v>0.05929872730171642</v>
      </c>
      <c r="H12" s="173">
        <v>0.09140020440940283</v>
      </c>
      <c r="I12" s="19"/>
      <c r="J12" s="172">
        <v>0.30372247239531414</v>
      </c>
      <c r="K12" s="172">
        <v>0.3050724979490938</v>
      </c>
      <c r="L12" s="172">
        <v>0.0013500255537796633</v>
      </c>
      <c r="M12" s="172">
        <v>0.2638093015408103</v>
      </c>
      <c r="N12" s="172">
        <v>0.568881799489904</v>
      </c>
      <c r="O12" s="174">
        <v>55.380502809533</v>
      </c>
      <c r="P12" s="175">
        <v>30.8529414286939</v>
      </c>
      <c r="Q12" s="176">
        <v>6.96918241844582</v>
      </c>
      <c r="R12" s="19"/>
      <c r="S12" s="177">
        <v>27492.23</v>
      </c>
      <c r="T12" s="19"/>
      <c r="U12" s="178">
        <v>59252.10182612</v>
      </c>
      <c r="V12" s="174">
        <v>57374.84</v>
      </c>
      <c r="W12" s="177">
        <v>47263.9014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2078</v>
      </c>
      <c r="B15" s="19"/>
      <c r="C15" s="156">
        <v>3800.23</v>
      </c>
      <c r="D15" s="19"/>
      <c r="E15" s="156">
        <v>0.0</v>
      </c>
      <c r="F15" s="19"/>
      <c r="G15" s="153">
        <v>44.6955274772644</v>
      </c>
      <c r="H15" s="185">
        <v>740.0</v>
      </c>
      <c r="I15" s="19"/>
      <c r="J15" s="157">
        <v>146.11</v>
      </c>
      <c r="K15" s="157">
        <v>11.92</v>
      </c>
      <c r="L15" s="157">
        <v>53.3</v>
      </c>
      <c r="M15" s="157">
        <v>11.18</v>
      </c>
      <c r="N15" s="157">
        <v>-109.0</v>
      </c>
      <c r="O15" s="157">
        <v>296.0</v>
      </c>
      <c r="P15" s="157">
        <v>313.0</v>
      </c>
      <c r="Q15" s="186">
        <v>170.0</v>
      </c>
      <c r="R15" s="19"/>
      <c r="S15" s="186">
        <v>7.0</v>
      </c>
      <c r="T15" s="19"/>
      <c r="U15" s="157">
        <v>17.0</v>
      </c>
      <c r="V15" s="153">
        <v>22.06</v>
      </c>
      <c r="W15" s="156">
        <v>27.61186419125127</v>
      </c>
      <c r="X15" s="19"/>
      <c r="Y15" s="128"/>
    </row>
    <row r="16">
      <c r="A16" s="376" t="s">
        <v>2079</v>
      </c>
      <c r="B16" s="19"/>
      <c r="C16" s="156">
        <v>1689.91</v>
      </c>
      <c r="D16" s="19"/>
      <c r="E16" s="156">
        <v>69.38</v>
      </c>
      <c r="F16" s="19"/>
      <c r="G16" s="153">
        <v>359.909996509552</v>
      </c>
      <c r="H16" s="185">
        <v>451.0</v>
      </c>
      <c r="I16" s="19"/>
      <c r="J16" s="157">
        <v>147.41</v>
      </c>
      <c r="K16" s="157">
        <v>13.07</v>
      </c>
      <c r="L16" s="157">
        <v>2.94</v>
      </c>
      <c r="M16" s="157">
        <v>21.45</v>
      </c>
      <c r="N16" s="157">
        <v>-19.0</v>
      </c>
      <c r="O16" s="157">
        <v>206.0</v>
      </c>
      <c r="P16" s="157">
        <v>295.0</v>
      </c>
      <c r="Q16" s="186">
        <v>199.0</v>
      </c>
      <c r="R16" s="19"/>
      <c r="S16" s="186">
        <v>23.0</v>
      </c>
      <c r="T16" s="19"/>
      <c r="U16" s="157">
        <v>13.0</v>
      </c>
      <c r="V16" s="153">
        <v>27.49</v>
      </c>
      <c r="W16" s="156">
        <v>26.294146341463414</v>
      </c>
      <c r="X16" s="19"/>
      <c r="Y16" s="128"/>
    </row>
    <row r="17">
      <c r="A17" s="376" t="s">
        <v>2080</v>
      </c>
      <c r="B17" s="19"/>
      <c r="C17" s="156">
        <v>1620.9</v>
      </c>
      <c r="D17" s="19"/>
      <c r="E17" s="156">
        <v>0.0</v>
      </c>
      <c r="F17" s="19"/>
      <c r="G17" s="153">
        <v>563.009987686872</v>
      </c>
      <c r="H17" s="185">
        <v>402.0</v>
      </c>
      <c r="I17" s="19"/>
      <c r="J17" s="157">
        <v>-8.01</v>
      </c>
      <c r="K17" s="157">
        <v>10.12</v>
      </c>
      <c r="L17" s="157">
        <v>4.82</v>
      </c>
      <c r="M17" s="157">
        <v>-0.07</v>
      </c>
      <c r="N17" s="157">
        <v>-5.0</v>
      </c>
      <c r="O17" s="157">
        <v>370.0</v>
      </c>
      <c r="P17" s="157">
        <v>328.5</v>
      </c>
      <c r="Q17" s="186">
        <v>188.5</v>
      </c>
      <c r="R17" s="19"/>
      <c r="S17" s="186">
        <v>13.0</v>
      </c>
      <c r="T17" s="19"/>
      <c r="U17" s="157">
        <v>15.0</v>
      </c>
      <c r="V17" s="153">
        <v>22.43</v>
      </c>
      <c r="W17" s="156">
        <v>25.03783882783883</v>
      </c>
      <c r="X17" s="19"/>
      <c r="Y17" s="128"/>
    </row>
    <row r="18">
      <c r="A18" s="376" t="s">
        <v>2081</v>
      </c>
      <c r="B18" s="19"/>
      <c r="C18" s="156">
        <v>2149.44</v>
      </c>
      <c r="D18" s="19"/>
      <c r="E18" s="156">
        <v>404.18</v>
      </c>
      <c r="F18" s="19"/>
      <c r="G18" s="153">
        <v>1607.01757630706</v>
      </c>
      <c r="H18" s="185">
        <v>1119.0</v>
      </c>
      <c r="I18" s="19"/>
      <c r="J18" s="157">
        <v>26.31</v>
      </c>
      <c r="K18" s="157">
        <v>-11.96</v>
      </c>
      <c r="L18" s="157">
        <v>9.79</v>
      </c>
      <c r="M18" s="157">
        <v>-10.54</v>
      </c>
      <c r="N18" s="157">
        <v>-8.0</v>
      </c>
      <c r="O18" s="157">
        <v>91.0</v>
      </c>
      <c r="P18" s="157">
        <v>153.0</v>
      </c>
      <c r="Q18" s="186">
        <v>25.0</v>
      </c>
      <c r="R18" s="19"/>
      <c r="S18" s="186">
        <v>11.0</v>
      </c>
      <c r="T18" s="19"/>
      <c r="U18" s="157">
        <v>8.0</v>
      </c>
      <c r="V18" s="153">
        <v>10.78</v>
      </c>
      <c r="W18" s="156">
        <v>29.782838768948093</v>
      </c>
      <c r="X18" s="19"/>
      <c r="Y18" s="128"/>
    </row>
    <row r="19">
      <c r="A19" s="376" t="s">
        <v>2082</v>
      </c>
      <c r="B19" s="19"/>
      <c r="C19" s="156">
        <v>698.63</v>
      </c>
      <c r="D19" s="19"/>
      <c r="E19" s="156">
        <v>0.0</v>
      </c>
      <c r="F19" s="19"/>
      <c r="G19" s="153">
        <v>150.524978578091</v>
      </c>
      <c r="H19" s="185">
        <v>346.0</v>
      </c>
      <c r="I19" s="19"/>
      <c r="J19" s="157">
        <v>-41.28</v>
      </c>
      <c r="K19" s="157">
        <v>72.16</v>
      </c>
      <c r="L19" s="157">
        <v>-1.54</v>
      </c>
      <c r="M19" s="157">
        <v>27.79</v>
      </c>
      <c r="N19" s="157">
        <v>-6.0</v>
      </c>
      <c r="O19" s="157">
        <v>128.0</v>
      </c>
      <c r="P19" s="157">
        <v>186.0</v>
      </c>
      <c r="Q19" s="186">
        <v>216.0</v>
      </c>
      <c r="R19" s="19"/>
      <c r="S19" s="186">
        <v>15.0</v>
      </c>
      <c r="T19" s="19"/>
      <c r="U19" s="157">
        <v>26.0</v>
      </c>
      <c r="V19" s="153">
        <v>-1925.92</v>
      </c>
      <c r="W19" s="156">
        <v>26.251926174496646</v>
      </c>
      <c r="X19" s="19"/>
      <c r="Y19" s="128"/>
    </row>
    <row r="20">
      <c r="A20" s="376" t="s">
        <v>2083</v>
      </c>
      <c r="B20" s="19"/>
      <c r="C20" s="156">
        <v>2811.86</v>
      </c>
      <c r="D20" s="19"/>
      <c r="E20" s="156">
        <v>0.0</v>
      </c>
      <c r="F20" s="19"/>
      <c r="G20" s="153">
        <v>139.52333432436</v>
      </c>
      <c r="H20" s="185">
        <v>1069.0</v>
      </c>
      <c r="I20" s="19"/>
      <c r="J20" s="157">
        <v>130.86</v>
      </c>
      <c r="K20" s="157">
        <v>-4.81</v>
      </c>
      <c r="L20" s="157">
        <v>-0.4</v>
      </c>
      <c r="M20" s="157">
        <v>17.67</v>
      </c>
      <c r="N20" s="157">
        <v>-5.0</v>
      </c>
      <c r="O20" s="157">
        <v>169.0</v>
      </c>
      <c r="P20" s="157">
        <v>245.5</v>
      </c>
      <c r="Q20" s="186">
        <v>127.5</v>
      </c>
      <c r="R20" s="19"/>
      <c r="S20" s="186">
        <v>20.0</v>
      </c>
      <c r="T20" s="19"/>
      <c r="U20" s="157">
        <v>5.0</v>
      </c>
      <c r="V20" s="153">
        <v>-27.87</v>
      </c>
      <c r="W20" s="156">
        <v>25.167728649303452</v>
      </c>
      <c r="X20" s="19"/>
      <c r="Y20" s="128"/>
    </row>
    <row r="21">
      <c r="A21" s="376" t="s">
        <v>2084</v>
      </c>
      <c r="B21" s="19"/>
      <c r="C21" s="156">
        <v>730.83</v>
      </c>
      <c r="D21" s="19"/>
      <c r="E21" s="156">
        <v>0.0</v>
      </c>
      <c r="F21" s="19"/>
      <c r="G21" s="153">
        <v>155.70571744144</v>
      </c>
      <c r="H21" s="185">
        <v>251.0</v>
      </c>
      <c r="I21" s="19"/>
      <c r="J21" s="157">
        <v>117.21</v>
      </c>
      <c r="K21" s="157">
        <v>22.61</v>
      </c>
      <c r="L21" s="157">
        <v>33.25</v>
      </c>
      <c r="M21" s="157">
        <v>20.2</v>
      </c>
      <c r="N21" s="157">
        <v>11.0</v>
      </c>
      <c r="O21" s="157">
        <v>68.0</v>
      </c>
      <c r="P21" s="157">
        <v>92.0</v>
      </c>
      <c r="Q21" s="186">
        <v>67.0</v>
      </c>
      <c r="R21" s="19"/>
      <c r="S21" s="186">
        <v>12.0</v>
      </c>
      <c r="T21" s="19"/>
      <c r="U21" s="157">
        <v>5.0</v>
      </c>
      <c r="V21" s="153">
        <v>-146.71</v>
      </c>
      <c r="W21" s="156">
        <v>24.7511875637105</v>
      </c>
      <c r="X21" s="19"/>
      <c r="Y21" s="128"/>
    </row>
    <row r="22">
      <c r="A22" s="170" t="s">
        <v>43</v>
      </c>
      <c r="B22" s="19"/>
      <c r="C22" s="177">
        <v>13501.8</v>
      </c>
      <c r="D22" s="19"/>
      <c r="E22" s="177">
        <v>473.56</v>
      </c>
      <c r="F22" s="19"/>
      <c r="G22" s="174">
        <v>3020.3871183246392</v>
      </c>
      <c r="H22" s="170">
        <v>4378.0</v>
      </c>
      <c r="I22" s="19"/>
      <c r="J22" s="178">
        <v>518.61</v>
      </c>
      <c r="K22" s="178">
        <v>113.11</v>
      </c>
      <c r="L22" s="178">
        <v>102.16</v>
      </c>
      <c r="M22" s="178">
        <v>87.68</v>
      </c>
      <c r="N22" s="178">
        <v>-141.0</v>
      </c>
      <c r="O22" s="178">
        <v>1328.0</v>
      </c>
      <c r="P22" s="178">
        <v>1613.0</v>
      </c>
      <c r="Q22" s="193">
        <v>993.0</v>
      </c>
      <c r="R22" s="19"/>
      <c r="S22" s="193">
        <v>101.0</v>
      </c>
      <c r="T22" s="19"/>
      <c r="U22" s="178">
        <v>89.0</v>
      </c>
      <c r="V22" s="174">
        <v>-2017.74</v>
      </c>
      <c r="W22" s="177">
        <v>26.3936525799673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5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79503.00142857143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1874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74975.61142857143</v>
      </c>
      <c r="E2" s="3"/>
      <c r="F2" s="136">
        <v>0.06038483599847935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2085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2086</v>
      </c>
      <c r="B5" s="19"/>
      <c r="C5" s="150">
        <v>107614.7</v>
      </c>
      <c r="D5" s="19"/>
      <c r="E5" s="150">
        <v>35871.566666666666</v>
      </c>
      <c r="F5" s="19"/>
      <c r="G5" s="151">
        <v>0.0030548915781462706</v>
      </c>
      <c r="H5" s="152">
        <v>0.06921241050119331</v>
      </c>
      <c r="I5" s="19"/>
      <c r="J5" s="151">
        <v>0.30185959724833133</v>
      </c>
      <c r="K5" s="151">
        <v>0.2977768120897981</v>
      </c>
      <c r="L5" s="151">
        <v>-0.004082785158533175</v>
      </c>
      <c r="M5" s="151">
        <v>0.23682215254979105</v>
      </c>
      <c r="N5" s="151">
        <v>0.5345989646395892</v>
      </c>
      <c r="O5" s="153">
        <v>59.55434421693415</v>
      </c>
      <c r="P5" s="154">
        <v>33.123743718593</v>
      </c>
      <c r="Q5" s="155">
        <v>6.96399423093238</v>
      </c>
      <c r="R5" s="19"/>
      <c r="S5" s="156">
        <v>7689.96</v>
      </c>
      <c r="T5" s="19"/>
      <c r="U5" s="157">
        <v>17284.59857941</v>
      </c>
      <c r="V5" s="153">
        <v>11932.78</v>
      </c>
      <c r="W5" s="156">
        <v>9122.4099</v>
      </c>
      <c r="X5" s="19"/>
      <c r="Y5" s="128"/>
    </row>
    <row r="6">
      <c r="A6" s="376" t="s">
        <v>2087</v>
      </c>
      <c r="B6" s="19"/>
      <c r="C6" s="150">
        <v>103836.88</v>
      </c>
      <c r="D6" s="19"/>
      <c r="E6" s="150">
        <v>34612.293333333335</v>
      </c>
      <c r="F6" s="19"/>
      <c r="G6" s="151">
        <v>0.03301375996969311</v>
      </c>
      <c r="H6" s="152">
        <v>0.03673676209779579</v>
      </c>
      <c r="I6" s="19"/>
      <c r="J6" s="151">
        <v>0.3185003247401116</v>
      </c>
      <c r="K6" s="151">
        <v>0.3167702775738254</v>
      </c>
      <c r="L6" s="151">
        <v>-0.001730047166286198</v>
      </c>
      <c r="M6" s="151">
        <v>0.22930012823960041</v>
      </c>
      <c r="N6" s="151">
        <v>0.5460704058134258</v>
      </c>
      <c r="O6" s="153">
        <v>62.70342995169082</v>
      </c>
      <c r="P6" s="154">
        <v>29.5132379409647</v>
      </c>
      <c r="Q6" s="155">
        <v>5.8693518750522</v>
      </c>
      <c r="R6" s="19"/>
      <c r="S6" s="156">
        <v>4232.02</v>
      </c>
      <c r="T6" s="19"/>
      <c r="U6" s="157">
        <v>8179.78507856</v>
      </c>
      <c r="V6" s="153">
        <v>9069.32</v>
      </c>
      <c r="W6" s="156">
        <v>9039.4739</v>
      </c>
      <c r="X6" s="19"/>
      <c r="Y6" s="128"/>
    </row>
    <row r="7">
      <c r="A7" s="376" t="s">
        <v>2088</v>
      </c>
      <c r="B7" s="19"/>
      <c r="C7" s="150">
        <v>77062.08</v>
      </c>
      <c r="D7" s="19"/>
      <c r="E7" s="150">
        <v>25687.36</v>
      </c>
      <c r="F7" s="19"/>
      <c r="G7" s="151">
        <v>0.05742531706466326</v>
      </c>
      <c r="H7" s="152">
        <v>0.0690010298661174</v>
      </c>
      <c r="I7" s="19"/>
      <c r="J7" s="151">
        <v>0.3071040906240787</v>
      </c>
      <c r="K7" s="151">
        <v>0.31148411514456914</v>
      </c>
      <c r="L7" s="151">
        <v>0.0043800245204904924</v>
      </c>
      <c r="M7" s="151">
        <v>0.2705994011581312</v>
      </c>
      <c r="N7" s="151">
        <v>0.5820835163027004</v>
      </c>
      <c r="O7" s="153">
        <v>51.650187667560324</v>
      </c>
      <c r="P7" s="154">
        <v>31.7147064617809</v>
      </c>
      <c r="Q7" s="155">
        <v>11.2356586632057</v>
      </c>
      <c r="R7" s="19"/>
      <c r="S7" s="156">
        <v>2915.1</v>
      </c>
      <c r="T7" s="19"/>
      <c r="U7" s="157">
        <v>6785.52077947</v>
      </c>
      <c r="V7" s="153">
        <v>8153.12</v>
      </c>
      <c r="W7" s="156">
        <v>6318.1894</v>
      </c>
      <c r="X7" s="19"/>
      <c r="Y7" s="128"/>
    </row>
    <row r="8">
      <c r="A8" s="376" t="s">
        <v>2089</v>
      </c>
      <c r="B8" s="19"/>
      <c r="C8" s="150">
        <v>63489.15</v>
      </c>
      <c r="D8" s="19"/>
      <c r="E8" s="150">
        <v>21163.05</v>
      </c>
      <c r="F8" s="19"/>
      <c r="G8" s="151">
        <v>0.1917666201016122</v>
      </c>
      <c r="H8" s="152">
        <v>0.24803591470258138</v>
      </c>
      <c r="I8" s="19"/>
      <c r="J8" s="151">
        <v>0.2702137294325093</v>
      </c>
      <c r="K8" s="151">
        <v>0.268838140060152</v>
      </c>
      <c r="L8" s="151">
        <v>-0.001375589372357324</v>
      </c>
      <c r="M8" s="151">
        <v>0.30520860493485896</v>
      </c>
      <c r="N8" s="151">
        <v>0.574046744995011</v>
      </c>
      <c r="O8" s="153">
        <v>54.54394329896907</v>
      </c>
      <c r="P8" s="154">
        <v>33.0000559753708</v>
      </c>
      <c r="Q8" s="155">
        <v>4.85765765765766</v>
      </c>
      <c r="R8" s="19"/>
      <c r="S8" s="156">
        <v>2770.78</v>
      </c>
      <c r="T8" s="19"/>
      <c r="U8" s="157">
        <v>6429.69407774</v>
      </c>
      <c r="V8" s="153">
        <v>5780.64</v>
      </c>
      <c r="W8" s="156">
        <v>5182.0772</v>
      </c>
      <c r="X8" s="19"/>
      <c r="Y8" s="128"/>
    </row>
    <row r="9">
      <c r="A9" s="376" t="s">
        <v>2090</v>
      </c>
      <c r="B9" s="19"/>
      <c r="C9" s="150">
        <v>76193.86</v>
      </c>
      <c r="D9" s="19"/>
      <c r="E9" s="150">
        <v>25397.953333333335</v>
      </c>
      <c r="F9" s="19"/>
      <c r="G9" s="151">
        <v>0.07712618800900788</v>
      </c>
      <c r="H9" s="152">
        <v>0.10625</v>
      </c>
      <c r="I9" s="19"/>
      <c r="J9" s="151">
        <v>0.29667797378948907</v>
      </c>
      <c r="K9" s="151">
        <v>0.3091443549388363</v>
      </c>
      <c r="L9" s="151">
        <v>0.012466381149347205</v>
      </c>
      <c r="M9" s="151">
        <v>0.2596944858811458</v>
      </c>
      <c r="N9" s="151">
        <v>0.568838840819982</v>
      </c>
      <c r="O9" s="153">
        <v>56.86108955223881</v>
      </c>
      <c r="P9" s="154">
        <v>30.7132558578987</v>
      </c>
      <c r="Q9" s="155">
        <v>5.92164087034545</v>
      </c>
      <c r="R9" s="19"/>
      <c r="S9" s="156">
        <v>4409.96</v>
      </c>
      <c r="T9" s="19"/>
      <c r="U9" s="157">
        <v>8204.67204997</v>
      </c>
      <c r="V9" s="153">
        <v>9241.87</v>
      </c>
      <c r="W9" s="156">
        <v>7840.9316</v>
      </c>
      <c r="X9" s="19"/>
      <c r="Y9" s="128"/>
    </row>
    <row r="10">
      <c r="A10" s="376" t="s">
        <v>2091</v>
      </c>
      <c r="B10" s="19"/>
      <c r="C10" s="150">
        <v>81088.22</v>
      </c>
      <c r="D10" s="19"/>
      <c r="E10" s="150">
        <v>27029.406666666666</v>
      </c>
      <c r="F10" s="19"/>
      <c r="G10" s="151">
        <v>0.06643879349969653</v>
      </c>
      <c r="H10" s="152">
        <v>0.121049092131809</v>
      </c>
      <c r="I10" s="19"/>
      <c r="J10" s="151">
        <v>0.3137157283758356</v>
      </c>
      <c r="K10" s="151">
        <v>0.3099398260314507</v>
      </c>
      <c r="L10" s="151">
        <v>-0.003775902344384918</v>
      </c>
      <c r="M10" s="151">
        <v>0.26720132591392437</v>
      </c>
      <c r="N10" s="151">
        <v>0.5771411519453751</v>
      </c>
      <c r="O10" s="153">
        <v>52.55231367465976</v>
      </c>
      <c r="P10" s="154">
        <v>27.9195591462198</v>
      </c>
      <c r="Q10" s="155">
        <v>7.60773609840399</v>
      </c>
      <c r="R10" s="19"/>
      <c r="S10" s="156">
        <v>2888.86</v>
      </c>
      <c r="T10" s="19"/>
      <c r="U10" s="157">
        <v>6302.85163291</v>
      </c>
      <c r="V10" s="153">
        <v>7828.67</v>
      </c>
      <c r="W10" s="156">
        <v>7875.1101</v>
      </c>
      <c r="X10" s="19"/>
      <c r="Y10" s="128"/>
    </row>
    <row r="11">
      <c r="A11" s="376" t="s">
        <v>2092</v>
      </c>
      <c r="B11" s="19"/>
      <c r="C11" s="150">
        <v>47236.12</v>
      </c>
      <c r="D11" s="19"/>
      <c r="E11" s="150">
        <v>15745.373333333333</v>
      </c>
      <c r="F11" s="19"/>
      <c r="G11" s="151">
        <v>0.07113423475639899</v>
      </c>
      <c r="H11" s="152">
        <v>0.09735973597359736</v>
      </c>
      <c r="I11" s="19"/>
      <c r="J11" s="151">
        <v>0.3150491615314721</v>
      </c>
      <c r="K11" s="151">
        <v>0.3285998172584878</v>
      </c>
      <c r="L11" s="151">
        <v>0.013550655727015682</v>
      </c>
      <c r="M11" s="151">
        <v>0.31292243943829423</v>
      </c>
      <c r="N11" s="151">
        <v>0.6415222566967821</v>
      </c>
      <c r="O11" s="153">
        <v>48.24935648621042</v>
      </c>
      <c r="P11" s="154">
        <v>29.4381476683938</v>
      </c>
      <c r="Q11" s="155">
        <v>6.01740084388186</v>
      </c>
      <c r="R11" s="19"/>
      <c r="S11" s="156">
        <v>1737.58</v>
      </c>
      <c r="T11" s="19"/>
      <c r="U11" s="157">
        <v>4277.19541001</v>
      </c>
      <c r="V11" s="153">
        <v>3769.45</v>
      </c>
      <c r="W11" s="156">
        <v>6062.5457</v>
      </c>
      <c r="X11" s="19"/>
      <c r="Y11" s="128"/>
    </row>
    <row r="12">
      <c r="A12" s="170" t="s">
        <v>43</v>
      </c>
      <c r="B12" s="19"/>
      <c r="C12" s="171">
        <v>556521.01</v>
      </c>
      <c r="D12" s="19"/>
      <c r="E12" s="171">
        <v>185507.00333333333</v>
      </c>
      <c r="F12" s="19"/>
      <c r="G12" s="172">
        <v>0.06038483599847935</v>
      </c>
      <c r="H12" s="173">
        <v>0.09410288582183186</v>
      </c>
      <c r="I12" s="19"/>
      <c r="J12" s="172">
        <v>0.30421802044814084</v>
      </c>
      <c r="K12" s="172">
        <v>0.30586207212554295</v>
      </c>
      <c r="L12" s="172">
        <v>0.0016440516774020805</v>
      </c>
      <c r="M12" s="172">
        <v>0.26191462115689035</v>
      </c>
      <c r="N12" s="172">
        <v>0.5677766932824333</v>
      </c>
      <c r="O12" s="174">
        <v>55.758041278429</v>
      </c>
      <c r="P12" s="175">
        <v>30.9161856428361</v>
      </c>
      <c r="Q12" s="176">
        <v>7.02292366032575</v>
      </c>
      <c r="R12" s="19"/>
      <c r="S12" s="177">
        <v>26644.26</v>
      </c>
      <c r="T12" s="19"/>
      <c r="U12" s="178">
        <v>57464.31760807</v>
      </c>
      <c r="V12" s="174">
        <v>55775.85</v>
      </c>
      <c r="W12" s="177">
        <v>51440.7378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2093</v>
      </c>
      <c r="B15" s="19"/>
      <c r="C15" s="156">
        <v>3739.24</v>
      </c>
      <c r="D15" s="19"/>
      <c r="E15" s="156">
        <v>0.0</v>
      </c>
      <c r="F15" s="19"/>
      <c r="G15" s="153">
        <v>44.6955274772644</v>
      </c>
      <c r="H15" s="185">
        <v>727.0</v>
      </c>
      <c r="I15" s="19"/>
      <c r="J15" s="157">
        <v>83.88</v>
      </c>
      <c r="K15" s="157">
        <v>12.16</v>
      </c>
      <c r="L15" s="157">
        <v>44.06</v>
      </c>
      <c r="M15" s="157">
        <v>13.12</v>
      </c>
      <c r="N15" s="157">
        <v>-109.0</v>
      </c>
      <c r="O15" s="157">
        <v>243.0</v>
      </c>
      <c r="P15" s="157">
        <v>363.0</v>
      </c>
      <c r="Q15" s="186">
        <v>214.5</v>
      </c>
      <c r="R15" s="19"/>
      <c r="S15" s="186">
        <v>9.0</v>
      </c>
      <c r="T15" s="19"/>
      <c r="U15" s="157">
        <v>19.0</v>
      </c>
      <c r="V15" s="153">
        <v>13.81</v>
      </c>
      <c r="W15" s="156">
        <v>27.597189302569483</v>
      </c>
      <c r="X15" s="19"/>
      <c r="Y15" s="128"/>
    </row>
    <row r="16">
      <c r="A16" s="376" t="s">
        <v>2094</v>
      </c>
      <c r="B16" s="19"/>
      <c r="C16" s="156">
        <v>1620.23</v>
      </c>
      <c r="D16" s="19"/>
      <c r="E16" s="156">
        <v>69.38</v>
      </c>
      <c r="F16" s="19"/>
      <c r="G16" s="153">
        <v>359.909996509552</v>
      </c>
      <c r="H16" s="185">
        <v>442.0</v>
      </c>
      <c r="I16" s="19"/>
      <c r="J16" s="157">
        <v>137.27</v>
      </c>
      <c r="K16" s="157">
        <v>10.84</v>
      </c>
      <c r="L16" s="157">
        <v>2.94</v>
      </c>
      <c r="M16" s="157">
        <v>21.91</v>
      </c>
      <c r="N16" s="157">
        <v>-19.0</v>
      </c>
      <c r="O16" s="157">
        <v>296.0</v>
      </c>
      <c r="P16" s="157">
        <v>345.0</v>
      </c>
      <c r="Q16" s="186">
        <v>264.0</v>
      </c>
      <c r="R16" s="19"/>
      <c r="S16" s="186">
        <v>26.0</v>
      </c>
      <c r="T16" s="19"/>
      <c r="U16" s="157">
        <v>14.0</v>
      </c>
      <c r="V16" s="153">
        <v>37.98</v>
      </c>
      <c r="W16" s="156">
        <v>26.3348588863463</v>
      </c>
      <c r="X16" s="19"/>
      <c r="Y16" s="128"/>
    </row>
    <row r="17">
      <c r="A17" s="376" t="s">
        <v>2095</v>
      </c>
      <c r="B17" s="19"/>
      <c r="C17" s="156">
        <v>1588.04</v>
      </c>
      <c r="D17" s="19"/>
      <c r="E17" s="156">
        <v>0.0</v>
      </c>
      <c r="F17" s="19"/>
      <c r="G17" s="153">
        <v>563.009987686872</v>
      </c>
      <c r="H17" s="185">
        <v>391.0</v>
      </c>
      <c r="I17" s="19"/>
      <c r="J17" s="157">
        <v>-16.12</v>
      </c>
      <c r="K17" s="157">
        <v>10.12</v>
      </c>
      <c r="L17" s="157">
        <v>4.82</v>
      </c>
      <c r="M17" s="157">
        <v>-0.07</v>
      </c>
      <c r="N17" s="157">
        <v>-5.0</v>
      </c>
      <c r="O17" s="157">
        <v>408.0</v>
      </c>
      <c r="P17" s="157">
        <v>368.0</v>
      </c>
      <c r="Q17" s="186">
        <v>220.0</v>
      </c>
      <c r="R17" s="19"/>
      <c r="S17" s="186">
        <v>13.0</v>
      </c>
      <c r="T17" s="19"/>
      <c r="U17" s="157">
        <v>15.0</v>
      </c>
      <c r="V17" s="153">
        <v>21.44</v>
      </c>
      <c r="W17" s="156">
        <v>25.003700034164673</v>
      </c>
      <c r="X17" s="19"/>
      <c r="Y17" s="128"/>
    </row>
    <row r="18">
      <c r="A18" s="376" t="s">
        <v>2096</v>
      </c>
      <c r="B18" s="19"/>
      <c r="C18" s="156">
        <v>2064.42</v>
      </c>
      <c r="D18" s="19"/>
      <c r="E18" s="156">
        <v>392.11</v>
      </c>
      <c r="F18" s="19"/>
      <c r="G18" s="153">
        <v>1607.01757630706</v>
      </c>
      <c r="H18" s="185">
        <v>1098.0</v>
      </c>
      <c r="I18" s="19"/>
      <c r="J18" s="157">
        <v>26.31</v>
      </c>
      <c r="K18" s="157">
        <v>-11.96</v>
      </c>
      <c r="L18" s="157">
        <v>9.79</v>
      </c>
      <c r="M18" s="157">
        <v>-10.54</v>
      </c>
      <c r="N18" s="157">
        <v>-8.0</v>
      </c>
      <c r="O18" s="157">
        <v>136.0</v>
      </c>
      <c r="P18" s="157">
        <v>174.0</v>
      </c>
      <c r="Q18" s="186">
        <v>40.0</v>
      </c>
      <c r="R18" s="19"/>
      <c r="S18" s="186">
        <v>11.0</v>
      </c>
      <c r="T18" s="19"/>
      <c r="U18" s="157">
        <v>8.0</v>
      </c>
      <c r="V18" s="153">
        <v>10.18</v>
      </c>
      <c r="W18" s="156">
        <v>29.823667917448404</v>
      </c>
      <c r="X18" s="19"/>
      <c r="Y18" s="128"/>
    </row>
    <row r="19">
      <c r="A19" s="376" t="s">
        <v>2097</v>
      </c>
      <c r="B19" s="19"/>
      <c r="C19" s="156">
        <v>694.71</v>
      </c>
      <c r="D19" s="19"/>
      <c r="E19" s="156">
        <v>0.0</v>
      </c>
      <c r="F19" s="19"/>
      <c r="G19" s="153">
        <v>150.524978578091</v>
      </c>
      <c r="H19" s="185">
        <v>340.0</v>
      </c>
      <c r="I19" s="19"/>
      <c r="J19" s="157">
        <v>-34.34</v>
      </c>
      <c r="K19" s="157">
        <v>67.18</v>
      </c>
      <c r="L19" s="157">
        <v>0.55</v>
      </c>
      <c r="M19" s="157">
        <v>31.72</v>
      </c>
      <c r="N19" s="157">
        <v>-6.0</v>
      </c>
      <c r="O19" s="157">
        <v>178.0</v>
      </c>
      <c r="P19" s="157">
        <v>282.0</v>
      </c>
      <c r="Q19" s="186">
        <v>264.0</v>
      </c>
      <c r="R19" s="19"/>
      <c r="S19" s="186">
        <v>16.0</v>
      </c>
      <c r="T19" s="19"/>
      <c r="U19" s="157">
        <v>26.0</v>
      </c>
      <c r="V19" s="153">
        <v>6.5</v>
      </c>
      <c r="W19" s="156">
        <v>26.289924164081352</v>
      </c>
      <c r="X19" s="19"/>
      <c r="Y19" s="128"/>
    </row>
    <row r="20">
      <c r="A20" s="376" t="s">
        <v>2098</v>
      </c>
      <c r="B20" s="19"/>
      <c r="C20" s="156">
        <v>2747.35</v>
      </c>
      <c r="D20" s="19"/>
      <c r="E20" s="156">
        <v>0.0</v>
      </c>
      <c r="F20" s="19"/>
      <c r="G20" s="153">
        <v>139.52333432436</v>
      </c>
      <c r="H20" s="185">
        <v>1041.0</v>
      </c>
      <c r="I20" s="19"/>
      <c r="J20" s="157">
        <v>130.86</v>
      </c>
      <c r="K20" s="157">
        <v>-4.81</v>
      </c>
      <c r="L20" s="157">
        <v>-0.4</v>
      </c>
      <c r="M20" s="157">
        <v>17.67</v>
      </c>
      <c r="N20" s="157">
        <v>-5.0</v>
      </c>
      <c r="O20" s="157">
        <v>204.0</v>
      </c>
      <c r="P20" s="157">
        <v>286.0</v>
      </c>
      <c r="Q20" s="186">
        <v>164.0</v>
      </c>
      <c r="R20" s="19"/>
      <c r="S20" s="186">
        <v>20.0</v>
      </c>
      <c r="T20" s="19"/>
      <c r="U20" s="157">
        <v>6.0</v>
      </c>
      <c r="V20" s="153">
        <v>-27.07</v>
      </c>
      <c r="W20" s="156">
        <v>25.19492825951341</v>
      </c>
      <c r="X20" s="19"/>
      <c r="Y20" s="128"/>
    </row>
    <row r="21">
      <c r="A21" s="376" t="s">
        <v>2099</v>
      </c>
      <c r="B21" s="19"/>
      <c r="C21" s="156">
        <v>695.1</v>
      </c>
      <c r="D21" s="19"/>
      <c r="E21" s="156">
        <v>0.0</v>
      </c>
      <c r="F21" s="19"/>
      <c r="G21" s="153">
        <v>155.70571744144</v>
      </c>
      <c r="H21" s="185">
        <v>246.0</v>
      </c>
      <c r="I21" s="19"/>
      <c r="J21" s="157">
        <v>117.35</v>
      </c>
      <c r="K21" s="157">
        <v>22.63</v>
      </c>
      <c r="L21" s="157">
        <v>28.79</v>
      </c>
      <c r="M21" s="157">
        <v>19.24</v>
      </c>
      <c r="N21" s="157">
        <v>12.0</v>
      </c>
      <c r="O21" s="157">
        <v>77.0</v>
      </c>
      <c r="P21" s="157">
        <v>108.5</v>
      </c>
      <c r="Q21" s="186">
        <v>89.0</v>
      </c>
      <c r="R21" s="19"/>
      <c r="S21" s="186">
        <v>15.0</v>
      </c>
      <c r="T21" s="19"/>
      <c r="U21" s="157">
        <v>4.0</v>
      </c>
      <c r="V21" s="153">
        <v>-143.62</v>
      </c>
      <c r="W21" s="156">
        <v>24.771908237747652</v>
      </c>
      <c r="X21" s="19"/>
      <c r="Y21" s="128"/>
    </row>
    <row r="22">
      <c r="A22" s="170" t="s">
        <v>43</v>
      </c>
      <c r="B22" s="19"/>
      <c r="C22" s="177">
        <v>13149.09</v>
      </c>
      <c r="D22" s="19"/>
      <c r="E22" s="177">
        <v>461.49</v>
      </c>
      <c r="F22" s="19"/>
      <c r="G22" s="174">
        <v>3020.3871183246392</v>
      </c>
      <c r="H22" s="170">
        <v>4285.0</v>
      </c>
      <c r="I22" s="19"/>
      <c r="J22" s="178">
        <v>445.21</v>
      </c>
      <c r="K22" s="178">
        <v>106.16</v>
      </c>
      <c r="L22" s="178">
        <v>90.55</v>
      </c>
      <c r="M22" s="178">
        <v>93.05</v>
      </c>
      <c r="N22" s="178">
        <v>-140.0</v>
      </c>
      <c r="O22" s="178">
        <v>1542.0</v>
      </c>
      <c r="P22" s="178">
        <v>1926.5</v>
      </c>
      <c r="Q22" s="193">
        <v>1255.5</v>
      </c>
      <c r="R22" s="19"/>
      <c r="S22" s="193">
        <v>110.0</v>
      </c>
      <c r="T22" s="19"/>
      <c r="U22" s="178">
        <v>92.0</v>
      </c>
      <c r="V22" s="174">
        <v>-80.78</v>
      </c>
      <c r="W22" s="177">
        <v>26.4104027651097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5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83947.08857142857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1874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79345.37142857142</v>
      </c>
      <c r="E2" s="3"/>
      <c r="F2" s="136">
        <v>0.05799603757605089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2100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2101</v>
      </c>
      <c r="B5" s="19"/>
      <c r="C5" s="150">
        <v>113390.3</v>
      </c>
      <c r="D5" s="19"/>
      <c r="E5" s="150">
        <v>34510.09130434783</v>
      </c>
      <c r="F5" s="19"/>
      <c r="G5" s="151">
        <v>0.0021299292174145135</v>
      </c>
      <c r="H5" s="152">
        <v>0.05997001499250375</v>
      </c>
      <c r="I5" s="19"/>
      <c r="J5" s="151">
        <v>0.30085016090441596</v>
      </c>
      <c r="K5" s="151">
        <v>0.297959157000202</v>
      </c>
      <c r="L5" s="151">
        <v>-0.002891003904214029</v>
      </c>
      <c r="M5" s="151">
        <v>0.23923985120420355</v>
      </c>
      <c r="N5" s="151">
        <v>0.5371990082044055</v>
      </c>
      <c r="O5" s="153">
        <v>58.96531461258451</v>
      </c>
      <c r="P5" s="154">
        <v>32.8661044973545</v>
      </c>
      <c r="Q5" s="155">
        <v>6.7910761789601</v>
      </c>
      <c r="R5" s="19"/>
      <c r="S5" s="156">
        <v>8125.38</v>
      </c>
      <c r="T5" s="19"/>
      <c r="U5" s="157">
        <v>18289.8609558</v>
      </c>
      <c r="V5" s="153">
        <v>12584.05</v>
      </c>
      <c r="W5" s="156">
        <v>10581.5937</v>
      </c>
      <c r="X5" s="19"/>
      <c r="Y5" s="128"/>
    </row>
    <row r="6">
      <c r="A6" s="376" t="s">
        <v>2102</v>
      </c>
      <c r="B6" s="19"/>
      <c r="C6" s="150">
        <v>110076.98</v>
      </c>
      <c r="D6" s="19"/>
      <c r="E6" s="150">
        <v>33501.68956521739</v>
      </c>
      <c r="F6" s="19"/>
      <c r="G6" s="151">
        <v>0.027960969283220356</v>
      </c>
      <c r="H6" s="152">
        <v>0.03179122182680902</v>
      </c>
      <c r="I6" s="19"/>
      <c r="J6" s="151">
        <v>0.31705084932380956</v>
      </c>
      <c r="K6" s="151">
        <v>0.31472608623528736</v>
      </c>
      <c r="L6" s="151">
        <v>-0.002324763088522232</v>
      </c>
      <c r="M6" s="151">
        <v>0.23172329582443124</v>
      </c>
      <c r="N6" s="151">
        <v>0.5464493820597186</v>
      </c>
      <c r="O6" s="153">
        <v>61.875761663856096</v>
      </c>
      <c r="P6" s="154">
        <v>29.4147884940778</v>
      </c>
      <c r="Q6" s="155">
        <v>5.87594688040233</v>
      </c>
      <c r="R6" s="19"/>
      <c r="S6" s="156">
        <v>4476.79</v>
      </c>
      <c r="T6" s="19"/>
      <c r="U6" s="157">
        <v>8706.2402176</v>
      </c>
      <c r="V6" s="153">
        <v>9634.24</v>
      </c>
      <c r="W6" s="156">
        <v>10869.5042</v>
      </c>
      <c r="X6" s="19"/>
      <c r="Y6" s="128"/>
    </row>
    <row r="7">
      <c r="A7" s="376" t="s">
        <v>2103</v>
      </c>
      <c r="B7" s="19"/>
      <c r="C7" s="150">
        <v>81083.05</v>
      </c>
      <c r="D7" s="19"/>
      <c r="E7" s="150">
        <v>24677.45</v>
      </c>
      <c r="F7" s="19"/>
      <c r="G7" s="151">
        <v>0.04106238294426995</v>
      </c>
      <c r="H7" s="152">
        <v>0.05264847512038523</v>
      </c>
      <c r="I7" s="19"/>
      <c r="J7" s="151">
        <v>0.30661155444941945</v>
      </c>
      <c r="K7" s="151">
        <v>0.3069032368663981</v>
      </c>
      <c r="L7" s="151">
        <v>2.9168241697864105E-4</v>
      </c>
      <c r="M7" s="151">
        <v>0.27670889908556723</v>
      </c>
      <c r="N7" s="151">
        <v>0.5836121359519653</v>
      </c>
      <c r="O7" s="153">
        <v>50.93156407035176</v>
      </c>
      <c r="P7" s="154">
        <v>31.4173355944978</v>
      </c>
      <c r="Q7" s="155">
        <v>10.983646925766</v>
      </c>
      <c r="R7" s="19"/>
      <c r="S7" s="156">
        <v>3049.17</v>
      </c>
      <c r="T7" s="19"/>
      <c r="U7" s="157">
        <v>7109.61055735</v>
      </c>
      <c r="V7" s="153">
        <v>8515.93</v>
      </c>
      <c r="W7" s="156">
        <v>8213.5681</v>
      </c>
      <c r="X7" s="19"/>
      <c r="Y7" s="128"/>
    </row>
    <row r="8">
      <c r="A8" s="376" t="s">
        <v>2104</v>
      </c>
      <c r="B8" s="19"/>
      <c r="C8" s="150">
        <v>66904.25</v>
      </c>
      <c r="D8" s="19"/>
      <c r="E8" s="150">
        <v>20362.16304347826</v>
      </c>
      <c r="F8" s="19"/>
      <c r="G8" s="151">
        <v>0.20597588886403387</v>
      </c>
      <c r="H8" s="152">
        <v>0.25520555258942873</v>
      </c>
      <c r="I8" s="19"/>
      <c r="J8" s="151">
        <v>0.27019808158674524</v>
      </c>
      <c r="K8" s="151">
        <v>0.27030226779315214</v>
      </c>
      <c r="L8" s="151">
        <v>1.0418620640691735E-4</v>
      </c>
      <c r="M8" s="151">
        <v>0.31434819013739784</v>
      </c>
      <c r="N8" s="151">
        <v>0.58465045793055</v>
      </c>
      <c r="O8" s="153">
        <v>53.65216519647153</v>
      </c>
      <c r="P8" s="154">
        <v>33.0503159557662</v>
      </c>
      <c r="Q8" s="155">
        <v>4.79121199204319</v>
      </c>
      <c r="R8" s="19"/>
      <c r="S8" s="156">
        <v>2974.96</v>
      </c>
      <c r="T8" s="19"/>
      <c r="U8" s="157">
        <v>6833.89966635</v>
      </c>
      <c r="V8" s="153">
        <v>6113.03</v>
      </c>
      <c r="W8" s="156">
        <v>6024.1568</v>
      </c>
      <c r="X8" s="19"/>
      <c r="Y8" s="128"/>
    </row>
    <row r="9">
      <c r="A9" s="376" t="s">
        <v>2105</v>
      </c>
      <c r="B9" s="19"/>
      <c r="C9" s="150">
        <v>80660.33</v>
      </c>
      <c r="D9" s="19"/>
      <c r="E9" s="150">
        <v>24548.79608695652</v>
      </c>
      <c r="F9" s="19"/>
      <c r="G9" s="151">
        <v>0.08173909568269044</v>
      </c>
      <c r="H9" s="152">
        <v>0.10995490808185918</v>
      </c>
      <c r="I9" s="19"/>
      <c r="J9" s="151">
        <v>0.29606982763398065</v>
      </c>
      <c r="K9" s="151">
        <v>0.30859319940793695</v>
      </c>
      <c r="L9" s="151">
        <v>0.012523371773956293</v>
      </c>
      <c r="M9" s="151">
        <v>0.25965865376449615</v>
      </c>
      <c r="N9" s="151">
        <v>0.5682518531724331</v>
      </c>
      <c r="O9" s="153">
        <v>56.484824929971985</v>
      </c>
      <c r="P9" s="154">
        <v>30.7497418091168</v>
      </c>
      <c r="Q9" s="155">
        <v>5.84479661912308</v>
      </c>
      <c r="R9" s="19"/>
      <c r="S9" s="156">
        <v>4699.83</v>
      </c>
      <c r="T9" s="19"/>
      <c r="U9" s="157">
        <v>8705.9989977</v>
      </c>
      <c r="V9" s="153">
        <v>9823.81</v>
      </c>
      <c r="W9" s="156">
        <v>9153.1841</v>
      </c>
      <c r="X9" s="19"/>
      <c r="Y9" s="128"/>
    </row>
    <row r="10">
      <c r="A10" s="376" t="s">
        <v>2106</v>
      </c>
      <c r="B10" s="19"/>
      <c r="C10" s="150">
        <v>85965.95</v>
      </c>
      <c r="D10" s="19"/>
      <c r="E10" s="150">
        <v>26163.55</v>
      </c>
      <c r="F10" s="19"/>
      <c r="G10" s="151">
        <v>0.06422966358384122</v>
      </c>
      <c r="H10" s="152">
        <v>0.10919359899592093</v>
      </c>
      <c r="I10" s="19"/>
      <c r="J10" s="151">
        <v>0.3124528955941277</v>
      </c>
      <c r="K10" s="151">
        <v>0.30884025826504563</v>
      </c>
      <c r="L10" s="151">
        <v>-0.003612637329082038</v>
      </c>
      <c r="M10" s="151">
        <v>0.26778663994290763</v>
      </c>
      <c r="N10" s="151">
        <v>0.5766268982079533</v>
      </c>
      <c r="O10" s="153">
        <v>52.163804611650484</v>
      </c>
      <c r="P10" s="154">
        <v>27.7537214999058</v>
      </c>
      <c r="Q10" s="155">
        <v>7.5244201648457</v>
      </c>
      <c r="R10" s="19"/>
      <c r="S10" s="156">
        <v>3084.84</v>
      </c>
      <c r="T10" s="19"/>
      <c r="U10" s="157">
        <v>6702.61308408</v>
      </c>
      <c r="V10" s="153">
        <v>8291.79</v>
      </c>
      <c r="W10" s="156">
        <v>9487.1626</v>
      </c>
      <c r="X10" s="19"/>
      <c r="Y10" s="128"/>
    </row>
    <row r="11">
      <c r="A11" s="376" t="s">
        <v>2107</v>
      </c>
      <c r="B11" s="19"/>
      <c r="C11" s="150">
        <v>49548.76</v>
      </c>
      <c r="D11" s="19"/>
      <c r="E11" s="150">
        <v>15080.057391304348</v>
      </c>
      <c r="F11" s="19"/>
      <c r="G11" s="151">
        <v>0.06601796075449713</v>
      </c>
      <c r="H11" s="152">
        <v>0.09859154929577464</v>
      </c>
      <c r="I11" s="19"/>
      <c r="J11" s="151">
        <v>0.31509628091601083</v>
      </c>
      <c r="K11" s="151">
        <v>0.3309115404704376</v>
      </c>
      <c r="L11" s="151">
        <v>0.01581525955442679</v>
      </c>
      <c r="M11" s="151">
        <v>0.32724198748868794</v>
      </c>
      <c r="N11" s="151">
        <v>0.6581535279591255</v>
      </c>
      <c r="O11" s="153">
        <v>47.14439581351094</v>
      </c>
      <c r="P11" s="154">
        <v>29.2320669934641</v>
      </c>
      <c r="Q11" s="155">
        <v>5.89459610472541</v>
      </c>
      <c r="R11" s="19"/>
      <c r="S11" s="156">
        <v>1871.33</v>
      </c>
      <c r="T11" s="19"/>
      <c r="U11" s="157">
        <v>4561.02036749</v>
      </c>
      <c r="V11" s="153">
        <v>3959.09</v>
      </c>
      <c r="W11" s="156">
        <v>7459.7695</v>
      </c>
      <c r="X11" s="19"/>
      <c r="Y11" s="128"/>
    </row>
    <row r="12">
      <c r="A12" s="170" t="s">
        <v>43</v>
      </c>
      <c r="B12" s="19"/>
      <c r="C12" s="171">
        <v>587629.62</v>
      </c>
      <c r="D12" s="19"/>
      <c r="E12" s="171">
        <v>178843.79739130434</v>
      </c>
      <c r="F12" s="19"/>
      <c r="G12" s="172">
        <v>0.05799603757605089</v>
      </c>
      <c r="H12" s="173">
        <v>0.08824084560211401</v>
      </c>
      <c r="I12" s="19"/>
      <c r="J12" s="172">
        <v>0.3034324920517111</v>
      </c>
      <c r="K12" s="172">
        <v>0.30501530589965836</v>
      </c>
      <c r="L12" s="172">
        <v>0.0015828138479472835</v>
      </c>
      <c r="M12" s="172">
        <v>0.26595260940045873</v>
      </c>
      <c r="N12" s="172">
        <v>0.5709679153001171</v>
      </c>
      <c r="O12" s="174">
        <v>55.0833914510686</v>
      </c>
      <c r="P12" s="175">
        <v>30.7713153062928</v>
      </c>
      <c r="Q12" s="176">
        <v>6.9106152105557</v>
      </c>
      <c r="R12" s="19"/>
      <c r="S12" s="177">
        <v>28282.3</v>
      </c>
      <c r="T12" s="19"/>
      <c r="U12" s="178">
        <v>60909.24384637</v>
      </c>
      <c r="V12" s="174">
        <v>58921.94</v>
      </c>
      <c r="W12" s="177">
        <v>61788.939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2108</v>
      </c>
      <c r="B15" s="19"/>
      <c r="C15" s="156">
        <v>3931.57</v>
      </c>
      <c r="D15" s="19"/>
      <c r="E15" s="156">
        <v>0.0</v>
      </c>
      <c r="F15" s="19"/>
      <c r="G15" s="153">
        <v>44.6955274772644</v>
      </c>
      <c r="H15" s="185">
        <v>755.0</v>
      </c>
      <c r="I15" s="19"/>
      <c r="J15" s="157">
        <v>207.29</v>
      </c>
      <c r="K15" s="157">
        <v>10.02</v>
      </c>
      <c r="L15" s="157">
        <v>41.58</v>
      </c>
      <c r="M15" s="157">
        <v>3.65</v>
      </c>
      <c r="N15" s="157">
        <v>-111.0</v>
      </c>
      <c r="O15" s="157">
        <v>410.0</v>
      </c>
      <c r="P15" s="157">
        <v>476.0</v>
      </c>
      <c r="Q15" s="186">
        <v>328.0</v>
      </c>
      <c r="R15" s="19"/>
      <c r="S15" s="186">
        <v>11.0</v>
      </c>
      <c r="T15" s="19"/>
      <c r="U15" s="157">
        <v>23.0</v>
      </c>
      <c r="V15" s="153">
        <v>14.64</v>
      </c>
      <c r="W15" s="156">
        <v>27.64279411764706</v>
      </c>
      <c r="X15" s="19"/>
      <c r="Y15" s="128"/>
    </row>
    <row r="16">
      <c r="A16" s="376" t="s">
        <v>2109</v>
      </c>
      <c r="B16" s="19"/>
      <c r="C16" s="156">
        <v>1753.07</v>
      </c>
      <c r="D16" s="19"/>
      <c r="E16" s="156">
        <v>69.38</v>
      </c>
      <c r="F16" s="19"/>
      <c r="G16" s="153">
        <v>359.909996509552</v>
      </c>
      <c r="H16" s="185">
        <v>464.0</v>
      </c>
      <c r="I16" s="19"/>
      <c r="J16" s="157">
        <v>150.14</v>
      </c>
      <c r="K16" s="157">
        <v>11.9</v>
      </c>
      <c r="L16" s="157">
        <v>2.31</v>
      </c>
      <c r="M16" s="157">
        <v>20.45</v>
      </c>
      <c r="N16" s="157">
        <v>-20.0</v>
      </c>
      <c r="O16" s="157">
        <v>521.0</v>
      </c>
      <c r="P16" s="157">
        <v>558.5</v>
      </c>
      <c r="Q16" s="186">
        <v>395.5</v>
      </c>
      <c r="R16" s="19"/>
      <c r="S16" s="186">
        <v>22.0</v>
      </c>
      <c r="T16" s="19"/>
      <c r="U16" s="157">
        <v>19.0</v>
      </c>
      <c r="V16" s="153">
        <v>28.75</v>
      </c>
      <c r="W16" s="156">
        <v>26.299542624521074</v>
      </c>
      <c r="X16" s="19"/>
      <c r="Y16" s="128"/>
    </row>
    <row r="17">
      <c r="A17" s="376" t="s">
        <v>2110</v>
      </c>
      <c r="B17" s="19"/>
      <c r="C17" s="156">
        <v>1645.79</v>
      </c>
      <c r="D17" s="19"/>
      <c r="E17" s="156">
        <v>0.0</v>
      </c>
      <c r="F17" s="19"/>
      <c r="G17" s="153">
        <v>563.009987686872</v>
      </c>
      <c r="H17" s="185">
        <v>416.0</v>
      </c>
      <c r="I17" s="19"/>
      <c r="J17" s="157">
        <v>-7.84</v>
      </c>
      <c r="K17" s="157">
        <v>10.88</v>
      </c>
      <c r="L17" s="157">
        <v>8.47</v>
      </c>
      <c r="M17" s="157">
        <v>-0.65</v>
      </c>
      <c r="N17" s="157">
        <v>-5.0</v>
      </c>
      <c r="O17" s="157">
        <v>480.0</v>
      </c>
      <c r="P17" s="157">
        <v>402.0</v>
      </c>
      <c r="Q17" s="186">
        <v>232.0</v>
      </c>
      <c r="R17" s="19"/>
      <c r="S17" s="186">
        <v>25.0</v>
      </c>
      <c r="T17" s="19"/>
      <c r="U17" s="157">
        <v>24.0</v>
      </c>
      <c r="V17" s="153">
        <v>25.7</v>
      </c>
      <c r="W17" s="156">
        <v>25.077090377113134</v>
      </c>
      <c r="X17" s="19"/>
      <c r="Y17" s="128"/>
    </row>
    <row r="18">
      <c r="A18" s="376" t="s">
        <v>2111</v>
      </c>
      <c r="B18" s="19"/>
      <c r="C18" s="156">
        <v>2237.71</v>
      </c>
      <c r="D18" s="19"/>
      <c r="E18" s="156">
        <v>462.37</v>
      </c>
      <c r="F18" s="19"/>
      <c r="G18" s="153">
        <v>1607.01757630706</v>
      </c>
      <c r="H18" s="185">
        <v>1149.0</v>
      </c>
      <c r="I18" s="19"/>
      <c r="J18" s="157">
        <v>28.95</v>
      </c>
      <c r="K18" s="157">
        <v>-11.96</v>
      </c>
      <c r="L18" s="157">
        <v>11.82</v>
      </c>
      <c r="M18" s="157">
        <v>-11.65</v>
      </c>
      <c r="N18" s="157">
        <v>-8.0</v>
      </c>
      <c r="O18" s="157">
        <v>252.0</v>
      </c>
      <c r="P18" s="157">
        <v>201.0</v>
      </c>
      <c r="Q18" s="186">
        <v>172.0</v>
      </c>
      <c r="R18" s="19"/>
      <c r="S18" s="186">
        <v>11.0</v>
      </c>
      <c r="T18" s="19"/>
      <c r="U18" s="157">
        <v>7.0</v>
      </c>
      <c r="V18" s="153">
        <v>11.65</v>
      </c>
      <c r="W18" s="156">
        <v>29.779866666666667</v>
      </c>
      <c r="X18" s="19"/>
      <c r="Y18" s="128"/>
    </row>
    <row r="19">
      <c r="A19" s="376" t="s">
        <v>2112</v>
      </c>
      <c r="B19" s="19"/>
      <c r="C19" s="156">
        <v>696.64</v>
      </c>
      <c r="D19" s="19"/>
      <c r="E19" s="156">
        <v>0.0</v>
      </c>
      <c r="F19" s="19"/>
      <c r="G19" s="153">
        <v>150.524978578091</v>
      </c>
      <c r="H19" s="185">
        <v>355.0</v>
      </c>
      <c r="I19" s="19"/>
      <c r="J19" s="157">
        <v>-44.28</v>
      </c>
      <c r="K19" s="157">
        <v>72.16</v>
      </c>
      <c r="L19" s="157">
        <v>-1.54</v>
      </c>
      <c r="M19" s="157">
        <v>27.29</v>
      </c>
      <c r="N19" s="157">
        <v>-6.0</v>
      </c>
      <c r="O19" s="157">
        <v>313.0</v>
      </c>
      <c r="P19" s="157">
        <v>445.5</v>
      </c>
      <c r="Q19" s="186">
        <v>364.5</v>
      </c>
      <c r="R19" s="19"/>
      <c r="S19" s="186">
        <v>15.0</v>
      </c>
      <c r="T19" s="19"/>
      <c r="U19" s="157">
        <v>24.0</v>
      </c>
      <c r="V19" s="153">
        <v>7.08</v>
      </c>
      <c r="W19" s="156">
        <v>26.25528627195836</v>
      </c>
      <c r="X19" s="19"/>
      <c r="Y19" s="128"/>
    </row>
    <row r="20">
      <c r="A20" s="376" t="s">
        <v>2113</v>
      </c>
      <c r="B20" s="19"/>
      <c r="C20" s="156">
        <v>2887.38</v>
      </c>
      <c r="D20" s="19"/>
      <c r="E20" s="156">
        <v>0.0</v>
      </c>
      <c r="F20" s="19"/>
      <c r="G20" s="153">
        <v>139.52333432436</v>
      </c>
      <c r="H20" s="185">
        <v>1095.0</v>
      </c>
      <c r="I20" s="19"/>
      <c r="J20" s="157">
        <v>130.86</v>
      </c>
      <c r="K20" s="157">
        <v>-4.81</v>
      </c>
      <c r="L20" s="157">
        <v>-0.4</v>
      </c>
      <c r="M20" s="157">
        <v>17.67</v>
      </c>
      <c r="N20" s="157">
        <v>-5.0</v>
      </c>
      <c r="O20" s="157">
        <v>282.0</v>
      </c>
      <c r="P20" s="157">
        <v>393.5</v>
      </c>
      <c r="Q20" s="186">
        <v>209.0</v>
      </c>
      <c r="R20" s="19"/>
      <c r="S20" s="186">
        <v>26.0</v>
      </c>
      <c r="T20" s="19"/>
      <c r="U20" s="157">
        <v>11.0</v>
      </c>
      <c r="V20" s="153">
        <v>-28.59</v>
      </c>
      <c r="W20" s="156">
        <v>25.194020588235293</v>
      </c>
      <c r="X20" s="19"/>
      <c r="Y20" s="128"/>
    </row>
    <row r="21">
      <c r="A21" s="376" t="s">
        <v>2114</v>
      </c>
      <c r="B21" s="19"/>
      <c r="C21" s="156">
        <v>766.97</v>
      </c>
      <c r="D21" s="19"/>
      <c r="E21" s="156">
        <v>0.0</v>
      </c>
      <c r="F21" s="19"/>
      <c r="G21" s="153">
        <v>155.70571744144</v>
      </c>
      <c r="H21" s="185">
        <v>259.0</v>
      </c>
      <c r="I21" s="19"/>
      <c r="J21" s="157">
        <v>127.17</v>
      </c>
      <c r="K21" s="157">
        <v>24.06</v>
      </c>
      <c r="L21" s="157">
        <v>32.84</v>
      </c>
      <c r="M21" s="157">
        <v>20.04</v>
      </c>
      <c r="N21" s="157">
        <v>9.0</v>
      </c>
      <c r="O21" s="157">
        <v>206.0</v>
      </c>
      <c r="P21" s="157">
        <v>321.0</v>
      </c>
      <c r="Q21" s="186">
        <v>230.0</v>
      </c>
      <c r="R21" s="19"/>
      <c r="S21" s="186">
        <v>18.0</v>
      </c>
      <c r="T21" s="19"/>
      <c r="U21" s="157">
        <v>11.0</v>
      </c>
      <c r="V21" s="153">
        <v>-146.99</v>
      </c>
      <c r="W21" s="156">
        <v>24.69840931615461</v>
      </c>
      <c r="X21" s="19"/>
      <c r="Y21" s="128"/>
    </row>
    <row r="22">
      <c r="A22" s="170" t="s">
        <v>43</v>
      </c>
      <c r="B22" s="19"/>
      <c r="C22" s="177">
        <v>13919.13</v>
      </c>
      <c r="D22" s="19"/>
      <c r="E22" s="177">
        <v>531.75</v>
      </c>
      <c r="F22" s="19"/>
      <c r="G22" s="174">
        <v>3020.3871183246392</v>
      </c>
      <c r="H22" s="170">
        <v>4493.0</v>
      </c>
      <c r="I22" s="19"/>
      <c r="J22" s="178">
        <v>592.29</v>
      </c>
      <c r="K22" s="178">
        <v>112.25</v>
      </c>
      <c r="L22" s="178">
        <v>95.08</v>
      </c>
      <c r="M22" s="178">
        <v>76.8</v>
      </c>
      <c r="N22" s="178">
        <v>-146.0</v>
      </c>
      <c r="O22" s="178">
        <v>2464.0</v>
      </c>
      <c r="P22" s="178">
        <v>2797.5</v>
      </c>
      <c r="Q22" s="193">
        <v>1931.0</v>
      </c>
      <c r="R22" s="19"/>
      <c r="S22" s="193">
        <v>128.0</v>
      </c>
      <c r="T22" s="19"/>
      <c r="U22" s="178">
        <v>119.0</v>
      </c>
      <c r="V22" s="174">
        <v>-87.76</v>
      </c>
      <c r="W22" s="177">
        <v>26.4055902935563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5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86441.02714285714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1874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81978.94</v>
      </c>
      <c r="E2" s="3"/>
      <c r="F2" s="136">
        <v>0.054429675997971466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2115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2116</v>
      </c>
      <c r="B5" s="19"/>
      <c r="C5" s="150">
        <v>116554.05</v>
      </c>
      <c r="D5" s="19"/>
      <c r="E5" s="150">
        <v>33994.93125</v>
      </c>
      <c r="F5" s="19"/>
      <c r="G5" s="151">
        <v>-4.528035874393314E-4</v>
      </c>
      <c r="H5" s="152">
        <v>0.0564711585070286</v>
      </c>
      <c r="I5" s="19"/>
      <c r="J5" s="151">
        <v>0.299934493910765</v>
      </c>
      <c r="K5" s="151">
        <v>0.2971218082940919</v>
      </c>
      <c r="L5" s="151">
        <v>-0.002812685616673123</v>
      </c>
      <c r="M5" s="151">
        <v>0.24043237793967692</v>
      </c>
      <c r="N5" s="151">
        <v>0.5375541862337688</v>
      </c>
      <c r="O5" s="153">
        <v>58.687839879154076</v>
      </c>
      <c r="P5" s="154">
        <v>32.6570710973725</v>
      </c>
      <c r="Q5" s="155">
        <v>6.70286936724761</v>
      </c>
      <c r="R5" s="19"/>
      <c r="S5" s="156">
        <v>8334.07</v>
      </c>
      <c r="T5" s="19"/>
      <c r="U5" s="157">
        <v>18772.26871071</v>
      </c>
      <c r="V5" s="153">
        <v>12921.92</v>
      </c>
      <c r="W5" s="156">
        <v>10362.6317</v>
      </c>
      <c r="X5" s="19"/>
      <c r="Y5" s="128"/>
    </row>
    <row r="6">
      <c r="A6" s="376" t="s">
        <v>2117</v>
      </c>
      <c r="B6" s="19"/>
      <c r="C6" s="150">
        <v>113489.38</v>
      </c>
      <c r="D6" s="19"/>
      <c r="E6" s="150">
        <v>33101.06916666667</v>
      </c>
      <c r="F6" s="19"/>
      <c r="G6" s="151">
        <v>0.02289977672559962</v>
      </c>
      <c r="H6" s="152">
        <v>0.027422303473491772</v>
      </c>
      <c r="I6" s="19"/>
      <c r="J6" s="151">
        <v>0.3165324367795471</v>
      </c>
      <c r="K6" s="151">
        <v>0.3142768715451613</v>
      </c>
      <c r="L6" s="151">
        <v>-0.002255565234385808</v>
      </c>
      <c r="M6" s="151">
        <v>0.2313663674962362</v>
      </c>
      <c r="N6" s="151">
        <v>0.5456432390413976</v>
      </c>
      <c r="O6" s="153">
        <v>61.61204125950054</v>
      </c>
      <c r="P6" s="154">
        <v>29.2599557522124</v>
      </c>
      <c r="Q6" s="155">
        <v>5.85697550585729</v>
      </c>
      <c r="R6" s="19"/>
      <c r="S6" s="156">
        <v>4621.52</v>
      </c>
      <c r="T6" s="19"/>
      <c r="U6" s="157">
        <v>8987.35238341</v>
      </c>
      <c r="V6" s="153">
        <v>9942.18</v>
      </c>
      <c r="W6" s="156">
        <v>9846.5136</v>
      </c>
      <c r="X6" s="19"/>
      <c r="Y6" s="128"/>
    </row>
    <row r="7">
      <c r="A7" s="376" t="s">
        <v>2118</v>
      </c>
      <c r="B7" s="19"/>
      <c r="C7" s="150">
        <v>83794.3</v>
      </c>
      <c r="D7" s="19"/>
      <c r="E7" s="150">
        <v>24440.004166666666</v>
      </c>
      <c r="F7" s="19"/>
      <c r="G7" s="151">
        <v>0.04348346943749053</v>
      </c>
      <c r="H7" s="152">
        <v>0.0515527950310559</v>
      </c>
      <c r="I7" s="19"/>
      <c r="J7" s="151">
        <v>0.30546874906765736</v>
      </c>
      <c r="K7" s="151">
        <v>0.3058690555324169</v>
      </c>
      <c r="L7" s="151">
        <v>4.0030646475953615E-4</v>
      </c>
      <c r="M7" s="151">
        <v>0.2777491774500175</v>
      </c>
      <c r="N7" s="151">
        <v>0.5836182329824343</v>
      </c>
      <c r="O7" s="153">
        <v>50.784424242424244</v>
      </c>
      <c r="P7" s="154">
        <v>31.3316938405797</v>
      </c>
      <c r="Q7" s="155">
        <v>10.8999751095181</v>
      </c>
      <c r="R7" s="19"/>
      <c r="S7" s="156">
        <v>3172.58</v>
      </c>
      <c r="T7" s="19"/>
      <c r="U7" s="157">
        <v>7396.60251304</v>
      </c>
      <c r="V7" s="153">
        <v>8848.31</v>
      </c>
      <c r="W7" s="156">
        <v>7468.1348</v>
      </c>
      <c r="X7" s="19"/>
      <c r="Y7" s="128"/>
    </row>
    <row r="8">
      <c r="A8" s="376" t="s">
        <v>2119</v>
      </c>
      <c r="B8" s="19"/>
      <c r="C8" s="150">
        <v>68303.26</v>
      </c>
      <c r="D8" s="19"/>
      <c r="E8" s="150">
        <v>19921.784166666668</v>
      </c>
      <c r="F8" s="19"/>
      <c r="G8" s="151">
        <v>0.2133412134573902</v>
      </c>
      <c r="H8" s="152">
        <v>0.25654450261780104</v>
      </c>
      <c r="I8" s="19"/>
      <c r="J8" s="151">
        <v>0.26986925660649286</v>
      </c>
      <c r="K8" s="151">
        <v>0.2699708300892227</v>
      </c>
      <c r="L8" s="151">
        <v>1.0157348272981407E-4</v>
      </c>
      <c r="M8" s="151">
        <v>0.31867929729854766</v>
      </c>
      <c r="N8" s="151">
        <v>0.5886501273877703</v>
      </c>
      <c r="O8" s="153">
        <v>53.112954898911354</v>
      </c>
      <c r="P8" s="154">
        <v>32.9446852425181</v>
      </c>
      <c r="Q8" s="155">
        <v>4.77489204624599</v>
      </c>
      <c r="R8" s="19"/>
      <c r="S8" s="156">
        <v>3083.61</v>
      </c>
      <c r="T8" s="19"/>
      <c r="U8" s="157">
        <v>6997.63915346</v>
      </c>
      <c r="V8" s="153">
        <v>6222.34</v>
      </c>
      <c r="W8" s="156">
        <v>5668.6394</v>
      </c>
      <c r="X8" s="19"/>
      <c r="Y8" s="128"/>
    </row>
    <row r="9">
      <c r="A9" s="376" t="s">
        <v>2120</v>
      </c>
      <c r="B9" s="19"/>
      <c r="C9" s="150">
        <v>82646.87</v>
      </c>
      <c r="D9" s="19"/>
      <c r="E9" s="150">
        <v>24105.337083333332</v>
      </c>
      <c r="F9" s="19"/>
      <c r="G9" s="151">
        <v>0.05847918764120794</v>
      </c>
      <c r="H9" s="152">
        <v>0.09018302828618968</v>
      </c>
      <c r="I9" s="19"/>
      <c r="J9" s="151">
        <v>0.296002740333663</v>
      </c>
      <c r="K9" s="151">
        <v>0.308353097945512</v>
      </c>
      <c r="L9" s="151">
        <v>0.012350357611849064</v>
      </c>
      <c r="M9" s="151">
        <v>0.26081704848592574</v>
      </c>
      <c r="N9" s="151">
        <v>0.5691701464314377</v>
      </c>
      <c r="O9" s="153">
        <v>56.29895776566757</v>
      </c>
      <c r="P9" s="154">
        <v>30.8065550906555</v>
      </c>
      <c r="Q9" s="155">
        <v>5.79961300309597</v>
      </c>
      <c r="R9" s="19"/>
      <c r="S9" s="156">
        <v>4816.27</v>
      </c>
      <c r="T9" s="19"/>
      <c r="U9" s="157">
        <v>8859.023118</v>
      </c>
      <c r="V9" s="153">
        <v>10037.92</v>
      </c>
      <c r="W9" s="156">
        <v>8559.9948</v>
      </c>
      <c r="X9" s="19"/>
      <c r="Y9" s="128"/>
    </row>
    <row r="10">
      <c r="A10" s="376" t="s">
        <v>2121</v>
      </c>
      <c r="B10" s="19"/>
      <c r="C10" s="150">
        <v>89204.84</v>
      </c>
      <c r="D10" s="19"/>
      <c r="E10" s="150">
        <v>26018.078333333335</v>
      </c>
      <c r="F10" s="19"/>
      <c r="G10" s="151">
        <v>0.061150853204644445</v>
      </c>
      <c r="H10" s="152">
        <v>0.10601026880096648</v>
      </c>
      <c r="I10" s="19"/>
      <c r="J10" s="151">
        <v>0.31270164264629585</v>
      </c>
      <c r="K10" s="151">
        <v>0.3094384004276001</v>
      </c>
      <c r="L10" s="151">
        <v>-0.0032632422186957568</v>
      </c>
      <c r="M10" s="151">
        <v>0.26719455469008185</v>
      </c>
      <c r="N10" s="151">
        <v>0.576632955117682</v>
      </c>
      <c r="O10" s="153">
        <v>52.19709771796372</v>
      </c>
      <c r="P10" s="154">
        <v>27.6628540305011</v>
      </c>
      <c r="Q10" s="155">
        <v>7.50454587495376</v>
      </c>
      <c r="R10" s="19"/>
      <c r="S10" s="156">
        <v>3203.33</v>
      </c>
      <c r="T10" s="19"/>
      <c r="U10" s="157">
        <v>6961.60509668</v>
      </c>
      <c r="V10" s="153">
        <v>8587.23</v>
      </c>
      <c r="W10" s="156">
        <v>8433.5057</v>
      </c>
      <c r="X10" s="19"/>
      <c r="Y10" s="128"/>
    </row>
    <row r="11">
      <c r="A11" s="376" t="s">
        <v>2122</v>
      </c>
      <c r="B11" s="19"/>
      <c r="C11" s="150">
        <v>51094.49</v>
      </c>
      <c r="D11" s="19"/>
      <c r="E11" s="150">
        <v>14902.559583333334</v>
      </c>
      <c r="F11" s="19"/>
      <c r="G11" s="151">
        <v>0.07440590091185052</v>
      </c>
      <c r="H11" s="152">
        <v>0.10264227642276423</v>
      </c>
      <c r="I11" s="19"/>
      <c r="J11" s="151">
        <v>0.3140596960650747</v>
      </c>
      <c r="K11" s="151">
        <v>0.3281257254940797</v>
      </c>
      <c r="L11" s="151">
        <v>0.014066029429004968</v>
      </c>
      <c r="M11" s="151">
        <v>0.3294841752995284</v>
      </c>
      <c r="N11" s="151">
        <v>0.657609900793608</v>
      </c>
      <c r="O11" s="153">
        <v>46.83271310724106</v>
      </c>
      <c r="P11" s="154">
        <v>29.1060927672956</v>
      </c>
      <c r="Q11" s="155">
        <v>5.84201517967782</v>
      </c>
      <c r="R11" s="19"/>
      <c r="S11" s="156">
        <v>1932.42</v>
      </c>
      <c r="T11" s="19"/>
      <c r="U11" s="157">
        <v>4715.01327108</v>
      </c>
      <c r="V11" s="153">
        <v>4118.8</v>
      </c>
      <c r="W11" s="156">
        <v>7090.6095</v>
      </c>
      <c r="X11" s="19"/>
      <c r="Y11" s="128"/>
    </row>
    <row r="12">
      <c r="A12" s="170" t="s">
        <v>43</v>
      </c>
      <c r="B12" s="19"/>
      <c r="C12" s="171">
        <v>605087.19</v>
      </c>
      <c r="D12" s="19"/>
      <c r="E12" s="171">
        <v>176483.76375</v>
      </c>
      <c r="F12" s="19"/>
      <c r="G12" s="172">
        <v>0.054429675997971466</v>
      </c>
      <c r="H12" s="173">
        <v>0.08363752509582041</v>
      </c>
      <c r="I12" s="19"/>
      <c r="J12" s="172">
        <v>0.30295809104800253</v>
      </c>
      <c r="K12" s="172">
        <v>0.30445372112405816</v>
      </c>
      <c r="L12" s="172">
        <v>0.0014956300760556507</v>
      </c>
      <c r="M12" s="172">
        <v>0.2669817087021789</v>
      </c>
      <c r="N12" s="172">
        <v>0.5714354298262371</v>
      </c>
      <c r="O12" s="174">
        <v>54.8483674764322</v>
      </c>
      <c r="P12" s="175">
        <v>30.6574251012146</v>
      </c>
      <c r="Q12" s="176">
        <v>6.86774709198601</v>
      </c>
      <c r="R12" s="19"/>
      <c r="S12" s="177">
        <v>29163.8</v>
      </c>
      <c r="T12" s="19"/>
      <c r="U12" s="178">
        <v>62689.50424638</v>
      </c>
      <c r="V12" s="174">
        <v>60678.7</v>
      </c>
      <c r="W12" s="177">
        <v>57430.0295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2123</v>
      </c>
      <c r="B15" s="19"/>
      <c r="C15" s="156">
        <v>3975.55</v>
      </c>
      <c r="D15" s="19"/>
      <c r="E15" s="156">
        <v>0.0</v>
      </c>
      <c r="F15" s="19"/>
      <c r="G15" s="153">
        <v>44.6955274772644</v>
      </c>
      <c r="H15" s="185">
        <v>769.0</v>
      </c>
      <c r="I15" s="19"/>
      <c r="J15" s="157">
        <v>207.29</v>
      </c>
      <c r="K15" s="157">
        <v>10.02</v>
      </c>
      <c r="L15" s="157">
        <v>41.58</v>
      </c>
      <c r="M15" s="157">
        <v>3.65</v>
      </c>
      <c r="N15" s="157">
        <v>-111.0</v>
      </c>
      <c r="O15" s="157">
        <v>332.0</v>
      </c>
      <c r="P15" s="157">
        <v>435.5</v>
      </c>
      <c r="Q15" s="186">
        <v>279.5</v>
      </c>
      <c r="R15" s="19"/>
      <c r="S15" s="186">
        <v>10.0</v>
      </c>
      <c r="T15" s="19"/>
      <c r="U15" s="157">
        <v>23.0</v>
      </c>
      <c r="V15" s="153">
        <v>14.55</v>
      </c>
      <c r="W15" s="156">
        <v>27.690291332847778</v>
      </c>
      <c r="X15" s="19"/>
      <c r="Y15" s="128"/>
    </row>
    <row r="16">
      <c r="A16" s="376" t="s">
        <v>2124</v>
      </c>
      <c r="B16" s="19"/>
      <c r="C16" s="156">
        <v>1808.45</v>
      </c>
      <c r="D16" s="19"/>
      <c r="E16" s="156">
        <v>69.38</v>
      </c>
      <c r="F16" s="19"/>
      <c r="G16" s="153">
        <v>359.909996509552</v>
      </c>
      <c r="H16" s="185">
        <v>476.0</v>
      </c>
      <c r="I16" s="19"/>
      <c r="J16" s="157">
        <v>163.21</v>
      </c>
      <c r="K16" s="157">
        <v>17.09</v>
      </c>
      <c r="L16" s="157">
        <v>1.99</v>
      </c>
      <c r="M16" s="157">
        <v>19.92</v>
      </c>
      <c r="N16" s="157">
        <v>-21.0</v>
      </c>
      <c r="O16" s="157">
        <v>393.0</v>
      </c>
      <c r="P16" s="157">
        <v>518.0</v>
      </c>
      <c r="Q16" s="186">
        <v>346.5</v>
      </c>
      <c r="R16" s="19"/>
      <c r="S16" s="186">
        <v>22.0</v>
      </c>
      <c r="T16" s="19"/>
      <c r="U16" s="157">
        <v>19.0</v>
      </c>
      <c r="V16" s="153">
        <v>26.42</v>
      </c>
      <c r="W16" s="156">
        <v>26.246426419466975</v>
      </c>
      <c r="X16" s="19"/>
      <c r="Y16" s="128"/>
    </row>
    <row r="17">
      <c r="A17" s="376" t="s">
        <v>2125</v>
      </c>
      <c r="B17" s="19"/>
      <c r="C17" s="156">
        <v>1727.47</v>
      </c>
      <c r="D17" s="19"/>
      <c r="E17" s="156">
        <v>0.0</v>
      </c>
      <c r="F17" s="19"/>
      <c r="G17" s="153">
        <v>563.009987686872</v>
      </c>
      <c r="H17" s="185">
        <v>433.0</v>
      </c>
      <c r="I17" s="19"/>
      <c r="J17" s="157">
        <v>-4.08</v>
      </c>
      <c r="K17" s="157">
        <v>10.93</v>
      </c>
      <c r="L17" s="157">
        <v>8.37</v>
      </c>
      <c r="M17" s="157">
        <v>-0.14</v>
      </c>
      <c r="N17" s="157">
        <v>-5.0</v>
      </c>
      <c r="O17" s="157">
        <v>429.0</v>
      </c>
      <c r="P17" s="157">
        <v>361.5</v>
      </c>
      <c r="Q17" s="186">
        <v>189.5</v>
      </c>
      <c r="R17" s="19"/>
      <c r="S17" s="186">
        <v>24.0</v>
      </c>
      <c r="T17" s="19"/>
      <c r="U17" s="157">
        <v>23.0</v>
      </c>
      <c r="V17" s="153">
        <v>26.83</v>
      </c>
      <c r="W17" s="156">
        <v>25.145387279596978</v>
      </c>
      <c r="X17" s="19"/>
      <c r="Y17" s="128"/>
    </row>
    <row r="18">
      <c r="A18" s="376" t="s">
        <v>2126</v>
      </c>
      <c r="B18" s="19"/>
      <c r="C18" s="156">
        <v>2317.13</v>
      </c>
      <c r="D18" s="19"/>
      <c r="E18" s="156">
        <v>462.37</v>
      </c>
      <c r="F18" s="19"/>
      <c r="G18" s="153">
        <v>1607.01757630706</v>
      </c>
      <c r="H18" s="185">
        <v>1165.0</v>
      </c>
      <c r="I18" s="19"/>
      <c r="J18" s="157">
        <v>28.95</v>
      </c>
      <c r="K18" s="157">
        <v>-11.96</v>
      </c>
      <c r="L18" s="157">
        <v>11.82</v>
      </c>
      <c r="M18" s="157">
        <v>-11.65</v>
      </c>
      <c r="N18" s="157">
        <v>-8.0</v>
      </c>
      <c r="O18" s="157">
        <v>222.0</v>
      </c>
      <c r="P18" s="157">
        <v>178.5</v>
      </c>
      <c r="Q18" s="186">
        <v>154.5</v>
      </c>
      <c r="R18" s="19"/>
      <c r="S18" s="186">
        <v>11.0</v>
      </c>
      <c r="T18" s="19"/>
      <c r="U18" s="157">
        <v>7.0</v>
      </c>
      <c r="V18" s="153">
        <v>6.3</v>
      </c>
      <c r="W18" s="156">
        <v>29.7683681462141</v>
      </c>
      <c r="X18" s="19"/>
      <c r="Y18" s="128"/>
    </row>
    <row r="19">
      <c r="A19" s="376" t="s">
        <v>2127</v>
      </c>
      <c r="B19" s="19"/>
      <c r="C19" s="156">
        <v>711.86</v>
      </c>
      <c r="D19" s="19"/>
      <c r="E19" s="156">
        <v>0.0</v>
      </c>
      <c r="F19" s="19"/>
      <c r="G19" s="153">
        <v>150.524978578091</v>
      </c>
      <c r="H19" s="185">
        <v>361.0</v>
      </c>
      <c r="I19" s="19"/>
      <c r="J19" s="157">
        <v>-46.98</v>
      </c>
      <c r="K19" s="157">
        <v>70.75</v>
      </c>
      <c r="L19" s="157">
        <v>-1.54</v>
      </c>
      <c r="M19" s="157">
        <v>27.76</v>
      </c>
      <c r="N19" s="157">
        <v>-6.0</v>
      </c>
      <c r="O19" s="157">
        <v>276.0</v>
      </c>
      <c r="P19" s="157">
        <v>404.0</v>
      </c>
      <c r="Q19" s="186">
        <v>320.0</v>
      </c>
      <c r="R19" s="19"/>
      <c r="S19" s="186">
        <v>15.0</v>
      </c>
      <c r="T19" s="19"/>
      <c r="U19" s="157">
        <v>24.0</v>
      </c>
      <c r="V19" s="153">
        <v>8.07</v>
      </c>
      <c r="W19" s="156">
        <v>26.28006037496028</v>
      </c>
      <c r="X19" s="19"/>
      <c r="Y19" s="128"/>
    </row>
    <row r="20">
      <c r="A20" s="376" t="s">
        <v>2128</v>
      </c>
      <c r="B20" s="19"/>
      <c r="C20" s="156">
        <v>3015.66</v>
      </c>
      <c r="D20" s="19"/>
      <c r="E20" s="156">
        <v>0.0</v>
      </c>
      <c r="F20" s="19"/>
      <c r="G20" s="153">
        <v>139.52333432436</v>
      </c>
      <c r="H20" s="185">
        <v>1122.0</v>
      </c>
      <c r="I20" s="19"/>
      <c r="J20" s="157">
        <v>140.84</v>
      </c>
      <c r="K20" s="157">
        <v>-4.81</v>
      </c>
      <c r="L20" s="157">
        <v>-0.4</v>
      </c>
      <c r="M20" s="157">
        <v>17.67</v>
      </c>
      <c r="N20" s="157">
        <v>-5.0</v>
      </c>
      <c r="O20" s="157">
        <v>209.0</v>
      </c>
      <c r="P20" s="157">
        <v>314.0</v>
      </c>
      <c r="Q20" s="186">
        <v>153.0</v>
      </c>
      <c r="R20" s="19"/>
      <c r="S20" s="186">
        <v>23.0</v>
      </c>
      <c r="T20" s="19"/>
      <c r="U20" s="157">
        <v>11.0</v>
      </c>
      <c r="V20" s="153">
        <v>-28.89</v>
      </c>
      <c r="W20" s="156">
        <v>25.214517867271695</v>
      </c>
      <c r="X20" s="19"/>
      <c r="Y20" s="128"/>
    </row>
    <row r="21">
      <c r="A21" s="376" t="s">
        <v>2129</v>
      </c>
      <c r="B21" s="19"/>
      <c r="C21" s="156">
        <v>793.33</v>
      </c>
      <c r="D21" s="19"/>
      <c r="E21" s="156">
        <v>0.0</v>
      </c>
      <c r="F21" s="19"/>
      <c r="G21" s="153">
        <v>155.70571744144</v>
      </c>
      <c r="H21" s="185">
        <v>266.0</v>
      </c>
      <c r="I21" s="19"/>
      <c r="J21" s="157">
        <v>122.35</v>
      </c>
      <c r="K21" s="157">
        <v>23.16</v>
      </c>
      <c r="L21" s="157">
        <v>32.68</v>
      </c>
      <c r="M21" s="157">
        <v>19.73</v>
      </c>
      <c r="N21" s="157">
        <v>13.0</v>
      </c>
      <c r="O21" s="157">
        <v>175.0</v>
      </c>
      <c r="P21" s="157">
        <v>297.5</v>
      </c>
      <c r="Q21" s="186">
        <v>208.0</v>
      </c>
      <c r="R21" s="19"/>
      <c r="S21" s="186">
        <v>18.0</v>
      </c>
      <c r="T21" s="19"/>
      <c r="U21" s="157">
        <v>10.0</v>
      </c>
      <c r="V21" s="153">
        <v>-147.04</v>
      </c>
      <c r="W21" s="156">
        <v>24.71347596153846</v>
      </c>
      <c r="X21" s="19"/>
      <c r="Y21" s="128"/>
    </row>
    <row r="22">
      <c r="A22" s="170" t="s">
        <v>43</v>
      </c>
      <c r="B22" s="19"/>
      <c r="C22" s="177">
        <v>14349.45</v>
      </c>
      <c r="D22" s="19"/>
      <c r="E22" s="177">
        <v>531.75</v>
      </c>
      <c r="F22" s="19"/>
      <c r="G22" s="174">
        <v>3020.3871183246392</v>
      </c>
      <c r="H22" s="170">
        <v>4592.0</v>
      </c>
      <c r="I22" s="19"/>
      <c r="J22" s="178">
        <v>611.58</v>
      </c>
      <c r="K22" s="178">
        <v>115.18</v>
      </c>
      <c r="L22" s="178">
        <v>94.5</v>
      </c>
      <c r="M22" s="178">
        <v>76.94</v>
      </c>
      <c r="N22" s="178">
        <v>-143.0</v>
      </c>
      <c r="O22" s="178">
        <v>2036.0</v>
      </c>
      <c r="P22" s="178">
        <v>2509.0</v>
      </c>
      <c r="Q22" s="193">
        <v>1651.0</v>
      </c>
      <c r="R22" s="19"/>
      <c r="S22" s="193">
        <v>123.0</v>
      </c>
      <c r="T22" s="19"/>
      <c r="U22" s="178">
        <v>117.0</v>
      </c>
      <c r="V22" s="174">
        <v>-93.76</v>
      </c>
      <c r="W22" s="177">
        <v>26.4151127487754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5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89701.14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1874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87091.56428571428</v>
      </c>
      <c r="E2" s="3"/>
      <c r="F2" s="136">
        <v>0.0299635875838065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2130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2131</v>
      </c>
      <c r="B5" s="19"/>
      <c r="C5" s="150">
        <v>120812.02</v>
      </c>
      <c r="D5" s="19"/>
      <c r="E5" s="150">
        <v>33827.3656</v>
      </c>
      <c r="F5" s="19"/>
      <c r="G5" s="151">
        <v>-0.02264701206886579</v>
      </c>
      <c r="H5" s="152">
        <v>0.0379746835443038</v>
      </c>
      <c r="I5" s="19"/>
      <c r="J5" s="151">
        <v>0.30030935663520897</v>
      </c>
      <c r="K5" s="151">
        <v>0.29692514701765604</v>
      </c>
      <c r="L5" s="151">
        <v>-0.0033842096175529554</v>
      </c>
      <c r="M5" s="151">
        <v>0.24092332865554272</v>
      </c>
      <c r="N5" s="151">
        <v>0.5378484756731987</v>
      </c>
      <c r="O5" s="153">
        <v>58.732143898881866</v>
      </c>
      <c r="P5" s="154">
        <v>32.8450316337923</v>
      </c>
      <c r="Q5" s="155">
        <v>6.85194962828099</v>
      </c>
      <c r="R5" s="19"/>
      <c r="S5" s="156">
        <v>8607.54</v>
      </c>
      <c r="T5" s="19"/>
      <c r="U5" s="157">
        <v>19458.89729615</v>
      </c>
      <c r="V5" s="153">
        <v>13425.98</v>
      </c>
      <c r="W5" s="156">
        <v>12737.5038</v>
      </c>
      <c r="X5" s="19"/>
      <c r="Y5" s="128"/>
    </row>
    <row r="6">
      <c r="A6" s="376" t="s">
        <v>2132</v>
      </c>
      <c r="B6" s="19"/>
      <c r="C6" s="150">
        <v>117861.83</v>
      </c>
      <c r="D6" s="19"/>
      <c r="E6" s="150">
        <v>33001.3124</v>
      </c>
      <c r="F6" s="19"/>
      <c r="G6" s="151">
        <v>-0.012774182092005069</v>
      </c>
      <c r="H6" s="152">
        <v>0.005383290267011198</v>
      </c>
      <c r="I6" s="19"/>
      <c r="J6" s="151">
        <v>0.3159427441437147</v>
      </c>
      <c r="K6" s="151">
        <v>0.3137364412210467</v>
      </c>
      <c r="L6" s="151">
        <v>-0.0022063029226680087</v>
      </c>
      <c r="M6" s="151">
        <v>0.23219559122745675</v>
      </c>
      <c r="N6" s="151">
        <v>0.5459320324485035</v>
      </c>
      <c r="O6" s="153">
        <v>61.546647519582244</v>
      </c>
      <c r="P6" s="154">
        <v>29.1295558716611</v>
      </c>
      <c r="Q6" s="155">
        <v>5.75000732922897</v>
      </c>
      <c r="R6" s="19"/>
      <c r="S6" s="156">
        <v>4792.9</v>
      </c>
      <c r="T6" s="19"/>
      <c r="U6" s="157">
        <v>9309.37179491</v>
      </c>
      <c r="V6" s="153">
        <v>10293.54</v>
      </c>
      <c r="W6" s="156">
        <v>12824.1899</v>
      </c>
      <c r="X6" s="19"/>
      <c r="Y6" s="128"/>
    </row>
    <row r="7">
      <c r="A7" s="376" t="s">
        <v>2133</v>
      </c>
      <c r="B7" s="19"/>
      <c r="C7" s="150">
        <v>86958.96</v>
      </c>
      <c r="D7" s="19"/>
      <c r="E7" s="150">
        <v>24348.5088</v>
      </c>
      <c r="F7" s="19"/>
      <c r="G7" s="151">
        <v>0.02787080918371472</v>
      </c>
      <c r="H7" s="152">
        <v>0.041530703055473156</v>
      </c>
      <c r="I7" s="19"/>
      <c r="J7" s="151">
        <v>0.304332411519181</v>
      </c>
      <c r="K7" s="151">
        <v>0.3046867545334029</v>
      </c>
      <c r="L7" s="151">
        <v>3.5434301422188123E-4</v>
      </c>
      <c r="M7" s="151">
        <v>0.27806652126474374</v>
      </c>
      <c r="N7" s="151">
        <v>0.5827532757981466</v>
      </c>
      <c r="O7" s="153">
        <v>50.58694589877836</v>
      </c>
      <c r="P7" s="154">
        <v>31.1244345859429</v>
      </c>
      <c r="Q7" s="155">
        <v>10.7431313131313</v>
      </c>
      <c r="R7" s="19"/>
      <c r="S7" s="156">
        <v>3311.16</v>
      </c>
      <c r="T7" s="19"/>
      <c r="U7" s="157">
        <v>7693.72045136</v>
      </c>
      <c r="V7" s="153">
        <v>9224.61</v>
      </c>
      <c r="W7" s="156">
        <v>9146.105</v>
      </c>
      <c r="X7" s="19"/>
      <c r="Y7" s="128"/>
    </row>
    <row r="8">
      <c r="A8" s="376" t="s">
        <v>2134</v>
      </c>
      <c r="B8" s="19"/>
      <c r="C8" s="150">
        <v>70636.85</v>
      </c>
      <c r="D8" s="19"/>
      <c r="E8" s="150">
        <v>19778.318</v>
      </c>
      <c r="F8" s="19"/>
      <c r="G8" s="151">
        <v>0.20477294884398722</v>
      </c>
      <c r="H8" s="152">
        <v>0.24785461887935387</v>
      </c>
      <c r="I8" s="19"/>
      <c r="J8" s="151">
        <v>0.26993346957006153</v>
      </c>
      <c r="K8" s="151">
        <v>0.26961034502529485</v>
      </c>
      <c r="L8" s="151">
        <v>-3.23124544766648E-4</v>
      </c>
      <c r="M8" s="151">
        <v>0.3180319464981805</v>
      </c>
      <c r="N8" s="151">
        <v>0.5876422915234754</v>
      </c>
      <c r="O8" s="153">
        <v>53.23048229088169</v>
      </c>
      <c r="P8" s="154">
        <v>32.8856568701331</v>
      </c>
      <c r="Q8" s="155">
        <v>4.76011106596235</v>
      </c>
      <c r="R8" s="19"/>
      <c r="S8" s="156">
        <v>3179.55</v>
      </c>
      <c r="T8" s="19"/>
      <c r="U8" s="157">
        <v>7191.62351014</v>
      </c>
      <c r="V8" s="153">
        <v>6388.54</v>
      </c>
      <c r="W8" s="156">
        <v>6380.3216</v>
      </c>
      <c r="X8" s="19"/>
      <c r="Y8" s="128"/>
    </row>
    <row r="9">
      <c r="A9" s="376" t="s">
        <v>2135</v>
      </c>
      <c r="B9" s="19"/>
      <c r="C9" s="150">
        <v>86389.8</v>
      </c>
      <c r="D9" s="19"/>
      <c r="E9" s="150">
        <v>24189.144</v>
      </c>
      <c r="F9" s="19"/>
      <c r="G9" s="151">
        <v>0.03947049089375297</v>
      </c>
      <c r="H9" s="152">
        <v>0.07578149668455952</v>
      </c>
      <c r="I9" s="19"/>
      <c r="J9" s="151">
        <v>0.29580147193302914</v>
      </c>
      <c r="K9" s="151">
        <v>0.307133861867952</v>
      </c>
      <c r="L9" s="151">
        <v>0.011332389934922873</v>
      </c>
      <c r="M9" s="151">
        <v>0.2596172916247057</v>
      </c>
      <c r="N9" s="151">
        <v>0.5667511534926577</v>
      </c>
      <c r="O9" s="153">
        <v>56.79802761341223</v>
      </c>
      <c r="P9" s="154">
        <v>31.505873973521</v>
      </c>
      <c r="Q9" s="155">
        <v>5.96980625931446</v>
      </c>
      <c r="R9" s="19"/>
      <c r="S9" s="156">
        <v>4989.7</v>
      </c>
      <c r="T9" s="19"/>
      <c r="U9" s="157">
        <v>9166.44779735</v>
      </c>
      <c r="V9" s="153">
        <v>10448.65</v>
      </c>
      <c r="W9" s="156">
        <v>10586.7802</v>
      </c>
      <c r="X9" s="19"/>
      <c r="Y9" s="128"/>
    </row>
    <row r="10">
      <c r="A10" s="376" t="s">
        <v>2136</v>
      </c>
      <c r="B10" s="19"/>
      <c r="C10" s="150">
        <v>92055.58</v>
      </c>
      <c r="D10" s="19"/>
      <c r="E10" s="150">
        <v>25775.5624</v>
      </c>
      <c r="F10" s="19"/>
      <c r="G10" s="151">
        <v>0.030781260200112848</v>
      </c>
      <c r="H10" s="152">
        <v>0.08884416331224843</v>
      </c>
      <c r="I10" s="19"/>
      <c r="J10" s="151">
        <v>0.3128297057060528</v>
      </c>
      <c r="K10" s="151">
        <v>0.3098449436742455</v>
      </c>
      <c r="L10" s="151">
        <v>-0.002984762031807306</v>
      </c>
      <c r="M10" s="151">
        <v>0.26768908196548213</v>
      </c>
      <c r="N10" s="151">
        <v>0.5775340256397277</v>
      </c>
      <c r="O10" s="153">
        <v>52.30430681818182</v>
      </c>
      <c r="P10" s="154">
        <v>27.7310865367737</v>
      </c>
      <c r="Q10" s="155">
        <v>7.50181509298999</v>
      </c>
      <c r="R10" s="19"/>
      <c r="S10" s="156">
        <v>3310.34</v>
      </c>
      <c r="T10" s="19"/>
      <c r="U10" s="157">
        <v>7207.36700946</v>
      </c>
      <c r="V10" s="153">
        <v>8860.71</v>
      </c>
      <c r="W10" s="156">
        <v>10229.3529</v>
      </c>
      <c r="X10" s="19"/>
      <c r="Y10" s="128"/>
    </row>
    <row r="11">
      <c r="A11" s="376" t="s">
        <v>2137</v>
      </c>
      <c r="B11" s="19"/>
      <c r="C11" s="150">
        <v>53192.94</v>
      </c>
      <c r="D11" s="19"/>
      <c r="E11" s="150">
        <v>14894.0232</v>
      </c>
      <c r="F11" s="19"/>
      <c r="G11" s="151">
        <v>0.04310804307745164</v>
      </c>
      <c r="H11" s="152">
        <v>0.07375478927203065</v>
      </c>
      <c r="I11" s="19"/>
      <c r="J11" s="151">
        <v>0.3122023336179576</v>
      </c>
      <c r="K11" s="151">
        <v>0.3259082163911226</v>
      </c>
      <c r="L11" s="151">
        <v>0.01370588277316501</v>
      </c>
      <c r="M11" s="151">
        <v>0.3292027457027192</v>
      </c>
      <c r="N11" s="151">
        <v>0.6551109620938418</v>
      </c>
      <c r="O11" s="153">
        <v>46.78358839050132</v>
      </c>
      <c r="P11" s="154">
        <v>29.0779545454545</v>
      </c>
      <c r="Q11" s="155">
        <v>5.84766726672667</v>
      </c>
      <c r="R11" s="19"/>
      <c r="S11" s="156">
        <v>2009.09</v>
      </c>
      <c r="T11" s="19"/>
      <c r="U11" s="157">
        <v>4883.2658573</v>
      </c>
      <c r="V11" s="153">
        <v>4280.0</v>
      </c>
      <c r="W11" s="156">
        <v>7368.1004</v>
      </c>
      <c r="X11" s="19"/>
      <c r="Y11" s="128"/>
    </row>
    <row r="12">
      <c r="A12" s="170" t="s">
        <v>43</v>
      </c>
      <c r="B12" s="19"/>
      <c r="C12" s="171">
        <v>627907.98</v>
      </c>
      <c r="D12" s="19"/>
      <c r="E12" s="171">
        <v>175814.2344</v>
      </c>
      <c r="F12" s="19"/>
      <c r="G12" s="172">
        <v>0.0299635875838065</v>
      </c>
      <c r="H12" s="173">
        <v>0.066048366126376</v>
      </c>
      <c r="I12" s="19"/>
      <c r="J12" s="172">
        <v>0.30260669724248446</v>
      </c>
      <c r="K12" s="172">
        <v>0.3038368007363117</v>
      </c>
      <c r="L12" s="172">
        <v>0.0012301034938272325</v>
      </c>
      <c r="M12" s="172">
        <v>0.26707799317982867</v>
      </c>
      <c r="N12" s="172">
        <v>0.5709147939161404</v>
      </c>
      <c r="O12" s="174">
        <v>54.906259181532</v>
      </c>
      <c r="P12" s="175">
        <v>30.7548710340699</v>
      </c>
      <c r="Q12" s="176">
        <v>6.87490450778417</v>
      </c>
      <c r="R12" s="19"/>
      <c r="S12" s="177">
        <v>30200.28</v>
      </c>
      <c r="T12" s="19"/>
      <c r="U12" s="178">
        <v>64910.69371667</v>
      </c>
      <c r="V12" s="174">
        <v>62922.03</v>
      </c>
      <c r="W12" s="177">
        <v>69272.3538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2138</v>
      </c>
      <c r="B15" s="19"/>
      <c r="C15" s="156">
        <v>4056.56</v>
      </c>
      <c r="D15" s="19"/>
      <c r="E15" s="156">
        <v>0.0</v>
      </c>
      <c r="F15" s="19"/>
      <c r="G15" s="153">
        <v>44.6955274772644</v>
      </c>
      <c r="H15" s="185">
        <v>786.0</v>
      </c>
      <c r="I15" s="19"/>
      <c r="J15" s="157">
        <v>207.29</v>
      </c>
      <c r="K15" s="157">
        <v>10.02</v>
      </c>
      <c r="L15" s="157">
        <v>41.59</v>
      </c>
      <c r="M15" s="157">
        <v>3.64</v>
      </c>
      <c r="N15" s="157">
        <v>-111.0</v>
      </c>
      <c r="O15" s="157">
        <v>441.0</v>
      </c>
      <c r="P15" s="157">
        <v>670.0</v>
      </c>
      <c r="Q15" s="186">
        <v>410.5</v>
      </c>
      <c r="R15" s="19"/>
      <c r="S15" s="186">
        <v>0.0</v>
      </c>
      <c r="T15" s="19"/>
      <c r="U15" s="157">
        <v>14.0</v>
      </c>
      <c r="V15" s="153">
        <v>-3.5</v>
      </c>
      <c r="W15" s="156">
        <v>27.752424953095684</v>
      </c>
      <c r="X15" s="19"/>
      <c r="Y15" s="128"/>
    </row>
    <row r="16">
      <c r="A16" s="376" t="s">
        <v>2139</v>
      </c>
      <c r="B16" s="19"/>
      <c r="C16" s="156">
        <v>1913.46</v>
      </c>
      <c r="D16" s="19"/>
      <c r="E16" s="156">
        <v>69.38</v>
      </c>
      <c r="F16" s="19"/>
      <c r="G16" s="153">
        <v>359.909996509552</v>
      </c>
      <c r="H16" s="185">
        <v>495.0</v>
      </c>
      <c r="I16" s="19"/>
      <c r="J16" s="157">
        <v>163.21</v>
      </c>
      <c r="K16" s="157">
        <v>17.09</v>
      </c>
      <c r="L16" s="157">
        <v>1.99</v>
      </c>
      <c r="M16" s="157">
        <v>19.92</v>
      </c>
      <c r="N16" s="157">
        <v>-21.0</v>
      </c>
      <c r="O16" s="157">
        <v>579.0</v>
      </c>
      <c r="P16" s="157">
        <v>676.5</v>
      </c>
      <c r="Q16" s="186">
        <v>476.0</v>
      </c>
      <c r="R16" s="19"/>
      <c r="S16" s="186">
        <v>22.0</v>
      </c>
      <c r="T16" s="19"/>
      <c r="U16" s="157">
        <v>18.0</v>
      </c>
      <c r="V16" s="153">
        <v>40.82</v>
      </c>
      <c r="W16" s="156">
        <v>26.27796738887648</v>
      </c>
      <c r="X16" s="19"/>
      <c r="Y16" s="128"/>
    </row>
    <row r="17">
      <c r="A17" s="376" t="s">
        <v>2140</v>
      </c>
      <c r="B17" s="19"/>
      <c r="C17" s="156">
        <v>1893.74</v>
      </c>
      <c r="D17" s="19"/>
      <c r="E17" s="156">
        <v>0.0</v>
      </c>
      <c r="F17" s="19"/>
      <c r="G17" s="153">
        <v>563.009987686872</v>
      </c>
      <c r="H17" s="185">
        <v>447.0</v>
      </c>
      <c r="I17" s="19"/>
      <c r="J17" s="157">
        <v>-4.08</v>
      </c>
      <c r="K17" s="157">
        <v>10.93</v>
      </c>
      <c r="L17" s="157">
        <v>8.37</v>
      </c>
      <c r="M17" s="157">
        <v>-0.14</v>
      </c>
      <c r="N17" s="157">
        <v>-5.0</v>
      </c>
      <c r="O17" s="157">
        <v>412.0</v>
      </c>
      <c r="P17" s="157">
        <v>409.0</v>
      </c>
      <c r="Q17" s="186">
        <v>267.5</v>
      </c>
      <c r="R17" s="19"/>
      <c r="S17" s="186">
        <v>36.0</v>
      </c>
      <c r="T17" s="19"/>
      <c r="U17" s="157">
        <v>34.0</v>
      </c>
      <c r="V17" s="153">
        <v>56.95</v>
      </c>
      <c r="W17" s="156">
        <v>25.152482528106958</v>
      </c>
      <c r="X17" s="19"/>
      <c r="Y17" s="128"/>
    </row>
    <row r="18">
      <c r="A18" s="376" t="s">
        <v>2141</v>
      </c>
      <c r="B18" s="19"/>
      <c r="C18" s="156">
        <v>2386.24</v>
      </c>
      <c r="D18" s="19"/>
      <c r="E18" s="156">
        <v>462.37</v>
      </c>
      <c r="F18" s="19"/>
      <c r="G18" s="153">
        <v>1607.01757630706</v>
      </c>
      <c r="H18" s="185">
        <v>1193.0</v>
      </c>
      <c r="I18" s="19"/>
      <c r="J18" s="157">
        <v>28.65</v>
      </c>
      <c r="K18" s="157">
        <v>-12.03</v>
      </c>
      <c r="L18" s="157">
        <v>11.72</v>
      </c>
      <c r="M18" s="157">
        <v>-11.65</v>
      </c>
      <c r="N18" s="157">
        <v>-8.0</v>
      </c>
      <c r="O18" s="157">
        <v>309.0</v>
      </c>
      <c r="P18" s="157">
        <v>257.5</v>
      </c>
      <c r="Q18" s="186">
        <v>170.5</v>
      </c>
      <c r="R18" s="19"/>
      <c r="S18" s="186">
        <v>10.0</v>
      </c>
      <c r="T18" s="19"/>
      <c r="U18" s="157">
        <v>6.0</v>
      </c>
      <c r="V18" s="153">
        <v>15.54</v>
      </c>
      <c r="W18" s="156">
        <v>29.913953488372094</v>
      </c>
      <c r="X18" s="19"/>
      <c r="Y18" s="128"/>
    </row>
    <row r="19">
      <c r="A19" s="376" t="s">
        <v>2142</v>
      </c>
      <c r="B19" s="19"/>
      <c r="C19" s="156">
        <v>731.99</v>
      </c>
      <c r="D19" s="19"/>
      <c r="E19" s="156">
        <v>0.0</v>
      </c>
      <c r="F19" s="19"/>
      <c r="G19" s="153">
        <v>150.524978578091</v>
      </c>
      <c r="H19" s="185">
        <v>376.0</v>
      </c>
      <c r="I19" s="19"/>
      <c r="J19" s="157">
        <v>-72.95</v>
      </c>
      <c r="K19" s="157">
        <v>67.83</v>
      </c>
      <c r="L19" s="157">
        <v>-1.54</v>
      </c>
      <c r="M19" s="157">
        <v>30.54</v>
      </c>
      <c r="N19" s="157">
        <v>-6.0</v>
      </c>
      <c r="O19" s="157">
        <v>329.0</v>
      </c>
      <c r="P19" s="157">
        <v>471.5</v>
      </c>
      <c r="Q19" s="186">
        <v>381.5</v>
      </c>
      <c r="R19" s="19"/>
      <c r="S19" s="186">
        <v>15.0</v>
      </c>
      <c r="T19" s="19"/>
      <c r="U19" s="157">
        <v>23.0</v>
      </c>
      <c r="V19" s="153">
        <v>8.07</v>
      </c>
      <c r="W19" s="156">
        <v>26.429229593396514</v>
      </c>
      <c r="X19" s="19"/>
      <c r="Y19" s="128"/>
    </row>
    <row r="20">
      <c r="A20" s="376" t="s">
        <v>2143</v>
      </c>
      <c r="B20" s="19"/>
      <c r="C20" s="156">
        <v>3144.77</v>
      </c>
      <c r="D20" s="19"/>
      <c r="E20" s="156">
        <v>0.0</v>
      </c>
      <c r="F20" s="19"/>
      <c r="G20" s="153">
        <v>139.52333432436</v>
      </c>
      <c r="H20" s="185">
        <v>1153.0</v>
      </c>
      <c r="I20" s="19"/>
      <c r="J20" s="157">
        <v>149.33</v>
      </c>
      <c r="K20" s="157">
        <v>-4.81</v>
      </c>
      <c r="L20" s="157">
        <v>-0.4</v>
      </c>
      <c r="M20" s="157">
        <v>17.67</v>
      </c>
      <c r="N20" s="157">
        <v>-5.0</v>
      </c>
      <c r="O20" s="157">
        <v>314.0</v>
      </c>
      <c r="P20" s="157">
        <v>472.0</v>
      </c>
      <c r="Q20" s="186">
        <v>267.0</v>
      </c>
      <c r="R20" s="19"/>
      <c r="S20" s="186">
        <v>16.0</v>
      </c>
      <c r="T20" s="19"/>
      <c r="U20" s="157">
        <v>11.0</v>
      </c>
      <c r="V20" s="153">
        <v>-25.3</v>
      </c>
      <c r="W20" s="156">
        <v>25.18987922042273</v>
      </c>
      <c r="X20" s="19"/>
      <c r="Y20" s="128"/>
    </row>
    <row r="21">
      <c r="A21" s="376" t="s">
        <v>2144</v>
      </c>
      <c r="B21" s="19"/>
      <c r="C21" s="156">
        <v>837.67</v>
      </c>
      <c r="D21" s="19"/>
      <c r="E21" s="156">
        <v>0.0</v>
      </c>
      <c r="F21" s="19"/>
      <c r="G21" s="153">
        <v>155.70571744144</v>
      </c>
      <c r="H21" s="185">
        <v>273.0</v>
      </c>
      <c r="I21" s="19"/>
      <c r="J21" s="157">
        <v>125.71</v>
      </c>
      <c r="K21" s="157">
        <v>23.87</v>
      </c>
      <c r="L21" s="157">
        <v>32.68</v>
      </c>
      <c r="M21" s="157">
        <v>19.73</v>
      </c>
      <c r="N21" s="157">
        <v>13.0</v>
      </c>
      <c r="O21" s="157">
        <v>153.0</v>
      </c>
      <c r="P21" s="157">
        <v>270.0</v>
      </c>
      <c r="Q21" s="186">
        <v>176.5</v>
      </c>
      <c r="R21" s="19"/>
      <c r="S21" s="186">
        <v>18.0</v>
      </c>
      <c r="T21" s="19"/>
      <c r="U21" s="157">
        <v>10.0</v>
      </c>
      <c r="V21" s="153">
        <v>-145.65</v>
      </c>
      <c r="W21" s="156">
        <v>24.869804832713754</v>
      </c>
      <c r="X21" s="19"/>
      <c r="Y21" s="128"/>
    </row>
    <row r="22">
      <c r="A22" s="170" t="s">
        <v>43</v>
      </c>
      <c r="B22" s="19"/>
      <c r="C22" s="177">
        <v>14964.43</v>
      </c>
      <c r="D22" s="19"/>
      <c r="E22" s="177">
        <v>531.75</v>
      </c>
      <c r="F22" s="19"/>
      <c r="G22" s="174">
        <v>3020.3871183246392</v>
      </c>
      <c r="H22" s="170">
        <v>4723.0</v>
      </c>
      <c r="I22" s="19"/>
      <c r="J22" s="178">
        <v>597.16</v>
      </c>
      <c r="K22" s="178">
        <v>112.9</v>
      </c>
      <c r="L22" s="178">
        <v>94.41</v>
      </c>
      <c r="M22" s="178">
        <v>79.71</v>
      </c>
      <c r="N22" s="178">
        <v>-143.0</v>
      </c>
      <c r="O22" s="178">
        <v>2537.0</v>
      </c>
      <c r="P22" s="178">
        <v>3226.5</v>
      </c>
      <c r="Q22" s="193">
        <v>2149.5</v>
      </c>
      <c r="R22" s="19"/>
      <c r="S22" s="193">
        <v>117.0</v>
      </c>
      <c r="T22" s="19"/>
      <c r="U22" s="178">
        <v>116.0</v>
      </c>
      <c r="V22" s="174">
        <v>-53.07</v>
      </c>
      <c r="W22" s="177">
        <v>26.4775467757746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6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101863.29428571429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1874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96184.96142857143</v>
      </c>
      <c r="E2" s="3"/>
      <c r="F2" s="136">
        <v>0.0590355578752265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2145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2146</v>
      </c>
      <c r="B5" s="19"/>
      <c r="C5" s="150">
        <v>138523.94</v>
      </c>
      <c r="D5" s="19"/>
      <c r="E5" s="150">
        <v>35913.614074074074</v>
      </c>
      <c r="F5" s="19"/>
      <c r="G5" s="151">
        <v>0.0028440375008986028</v>
      </c>
      <c r="H5" s="152">
        <v>0.04478844169246646</v>
      </c>
      <c r="I5" s="19"/>
      <c r="J5" s="151">
        <v>0.2978500322760095</v>
      </c>
      <c r="K5" s="151">
        <v>0.29460999376714236</v>
      </c>
      <c r="L5" s="151">
        <v>-0.0032400385088671314</v>
      </c>
      <c r="M5" s="151">
        <v>0.237268768127733</v>
      </c>
      <c r="N5" s="151">
        <v>0.5318787618948754</v>
      </c>
      <c r="O5" s="153">
        <v>59.58018924731183</v>
      </c>
      <c r="P5" s="154">
        <v>33.170496826439</v>
      </c>
      <c r="Q5" s="155">
        <v>7.18066410204495</v>
      </c>
      <c r="R5" s="19"/>
      <c r="S5" s="156">
        <v>9791.62</v>
      </c>
      <c r="T5" s="19"/>
      <c r="U5" s="157">
        <v>22143.96358332</v>
      </c>
      <c r="V5" s="153">
        <v>15190.68</v>
      </c>
      <c r="W5" s="156">
        <v>10571.6229</v>
      </c>
      <c r="X5" s="19"/>
      <c r="Y5" s="128"/>
    </row>
    <row r="6">
      <c r="A6" s="376" t="s">
        <v>2147</v>
      </c>
      <c r="B6" s="19"/>
      <c r="C6" s="150">
        <v>135999.86</v>
      </c>
      <c r="D6" s="19"/>
      <c r="E6" s="150">
        <v>35259.222962962966</v>
      </c>
      <c r="F6" s="19"/>
      <c r="G6" s="151">
        <v>0.028443992130277974</v>
      </c>
      <c r="H6" s="152">
        <v>0.027143136106229253</v>
      </c>
      <c r="I6" s="19"/>
      <c r="J6" s="151">
        <v>0.31261591004578976</v>
      </c>
      <c r="K6" s="151">
        <v>0.31012035894742834</v>
      </c>
      <c r="L6" s="151">
        <v>-0.002495551098361425</v>
      </c>
      <c r="M6" s="151">
        <v>0.22908684758940193</v>
      </c>
      <c r="N6" s="151">
        <v>0.5392072065368303</v>
      </c>
      <c r="O6" s="153">
        <v>62.44254361799816</v>
      </c>
      <c r="P6" s="154">
        <v>30.0046729611385</v>
      </c>
      <c r="Q6" s="155">
        <v>6.50866978740004</v>
      </c>
      <c r="R6" s="19"/>
      <c r="S6" s="156">
        <v>5506.71</v>
      </c>
      <c r="T6" s="19"/>
      <c r="U6" s="157">
        <v>10737.05623165</v>
      </c>
      <c r="V6" s="153">
        <v>11908.54</v>
      </c>
      <c r="W6" s="156">
        <v>11127.336</v>
      </c>
      <c r="X6" s="19"/>
      <c r="Y6" s="128"/>
    </row>
    <row r="7">
      <c r="A7" s="376" t="s">
        <v>2148</v>
      </c>
      <c r="B7" s="19"/>
      <c r="C7" s="150">
        <v>97664.05</v>
      </c>
      <c r="D7" s="19"/>
      <c r="E7" s="150">
        <v>25320.30925925926</v>
      </c>
      <c r="F7" s="19"/>
      <c r="G7" s="151">
        <v>0.04767967776657601</v>
      </c>
      <c r="H7" s="152">
        <v>0.04558942541138387</v>
      </c>
      <c r="I7" s="19"/>
      <c r="J7" s="151">
        <v>0.3015724824026855</v>
      </c>
      <c r="K7" s="151">
        <v>0.3025032240624877</v>
      </c>
      <c r="L7" s="151">
        <v>9.307416598021483E-4</v>
      </c>
      <c r="M7" s="151">
        <v>0.2730187054499583</v>
      </c>
      <c r="N7" s="151">
        <v>0.575521929512446</v>
      </c>
      <c r="O7" s="153">
        <v>51.294143907563026</v>
      </c>
      <c r="P7" s="154">
        <v>31.6929487179487</v>
      </c>
      <c r="Q7" s="155">
        <v>11.0485181311018</v>
      </c>
      <c r="R7" s="19"/>
      <c r="S7" s="156">
        <v>3674.42</v>
      </c>
      <c r="T7" s="19"/>
      <c r="U7" s="157">
        <v>8592.4088716</v>
      </c>
      <c r="V7" s="153">
        <v>10241.67</v>
      </c>
      <c r="W7" s="156">
        <v>7746.1887</v>
      </c>
      <c r="X7" s="19"/>
      <c r="Y7" s="128"/>
    </row>
    <row r="8">
      <c r="A8" s="376" t="s">
        <v>2149</v>
      </c>
      <c r="B8" s="19"/>
      <c r="C8" s="150">
        <v>76613.18</v>
      </c>
      <c r="D8" s="19"/>
      <c r="E8" s="150">
        <v>19862.676296296297</v>
      </c>
      <c r="F8" s="19"/>
      <c r="G8" s="151">
        <v>0.2220491195183339</v>
      </c>
      <c r="H8" s="152">
        <v>0.25315863359850255</v>
      </c>
      <c r="I8" s="19"/>
      <c r="J8" s="151">
        <v>0.26821037842313816</v>
      </c>
      <c r="K8" s="151">
        <v>0.2683861288619008</v>
      </c>
      <c r="L8" s="151">
        <v>1.7575043876262545E-4</v>
      </c>
      <c r="M8" s="151">
        <v>0.31871036941685493</v>
      </c>
      <c r="N8" s="151">
        <v>0.5870964982787557</v>
      </c>
      <c r="O8" s="153">
        <v>52.87314009661836</v>
      </c>
      <c r="P8" s="154">
        <v>32.3864849321371</v>
      </c>
      <c r="Q8" s="155">
        <v>4.57011019283747</v>
      </c>
      <c r="R8" s="19"/>
      <c r="S8" s="156">
        <v>3530.92</v>
      </c>
      <c r="T8" s="19"/>
      <c r="U8" s="157">
        <v>7966.62788074</v>
      </c>
      <c r="V8" s="153">
        <v>6955.55</v>
      </c>
      <c r="W8" s="156">
        <v>5425.0126</v>
      </c>
      <c r="X8" s="19"/>
      <c r="Y8" s="128"/>
    </row>
    <row r="9">
      <c r="A9" s="376" t="s">
        <v>2150</v>
      </c>
      <c r="B9" s="19"/>
      <c r="C9" s="150">
        <v>98337.98</v>
      </c>
      <c r="D9" s="19"/>
      <c r="E9" s="150">
        <v>25495.03185185185</v>
      </c>
      <c r="F9" s="19"/>
      <c r="G9" s="151">
        <v>0.07264698368831908</v>
      </c>
      <c r="H9" s="152">
        <v>0.09500574052812859</v>
      </c>
      <c r="I9" s="19"/>
      <c r="J9" s="151">
        <v>0.2928202307999412</v>
      </c>
      <c r="K9" s="151">
        <v>0.3022902778763607</v>
      </c>
      <c r="L9" s="151">
        <v>0.009470047076419507</v>
      </c>
      <c r="M9" s="151">
        <v>0.25211664201359435</v>
      </c>
      <c r="N9" s="151">
        <v>0.554406919889955</v>
      </c>
      <c r="O9" s="153">
        <v>58.67421241050119</v>
      </c>
      <c r="P9" s="154">
        <v>33.0410011830819</v>
      </c>
      <c r="Q9" s="155">
        <v>6.58230441724321</v>
      </c>
      <c r="R9" s="19"/>
      <c r="S9" s="156">
        <v>5468.99</v>
      </c>
      <c r="T9" s="19"/>
      <c r="U9" s="157">
        <v>10228.63685638</v>
      </c>
      <c r="V9" s="153">
        <v>11856.55</v>
      </c>
      <c r="W9" s="156">
        <v>9256.0076</v>
      </c>
      <c r="X9" s="19"/>
      <c r="Y9" s="128"/>
    </row>
    <row r="10">
      <c r="A10" s="376" t="s">
        <v>2151</v>
      </c>
      <c r="B10" s="19"/>
      <c r="C10" s="150">
        <v>103897.3</v>
      </c>
      <c r="D10" s="19"/>
      <c r="E10" s="150">
        <v>26936.337037037036</v>
      </c>
      <c r="F10" s="19"/>
      <c r="G10" s="151">
        <v>0.050580761778817984</v>
      </c>
      <c r="H10" s="152">
        <v>0.0881057268722467</v>
      </c>
      <c r="I10" s="19"/>
      <c r="J10" s="151">
        <v>0.31003885567767403</v>
      </c>
      <c r="K10" s="151">
        <v>0.30776065210549264</v>
      </c>
      <c r="L10" s="151">
        <v>-0.002278203572181375</v>
      </c>
      <c r="M10" s="151">
        <v>0.26110032888246376</v>
      </c>
      <c r="N10" s="151">
        <v>0.5688609809879563</v>
      </c>
      <c r="O10" s="153">
        <v>53.83279792746114</v>
      </c>
      <c r="P10" s="154">
        <v>28.0941729323308</v>
      </c>
      <c r="Q10" s="155">
        <v>7.65051617065892</v>
      </c>
      <c r="R10" s="19"/>
      <c r="S10" s="156">
        <v>3694.92</v>
      </c>
      <c r="T10" s="19"/>
      <c r="U10" s="157">
        <v>8075.14385107</v>
      </c>
      <c r="V10" s="153">
        <v>9873.77</v>
      </c>
      <c r="W10" s="156">
        <v>6776.8081</v>
      </c>
      <c r="X10" s="19"/>
      <c r="Y10" s="128"/>
    </row>
    <row r="11">
      <c r="A11" s="376" t="s">
        <v>2152</v>
      </c>
      <c r="B11" s="19"/>
      <c r="C11" s="150">
        <v>62006.75</v>
      </c>
      <c r="D11" s="19"/>
      <c r="E11" s="150">
        <v>16075.824074074075</v>
      </c>
      <c r="F11" s="19"/>
      <c r="G11" s="151">
        <v>0.09862291977577067</v>
      </c>
      <c r="H11" s="152">
        <v>0.09688581314878893</v>
      </c>
      <c r="I11" s="19"/>
      <c r="J11" s="151">
        <v>0.3094692110133171</v>
      </c>
      <c r="K11" s="151">
        <v>0.3229031226439057</v>
      </c>
      <c r="L11" s="151">
        <v>0.013433911630588605</v>
      </c>
      <c r="M11" s="151">
        <v>0.3119660924012305</v>
      </c>
      <c r="N11" s="151">
        <v>0.6348692150451363</v>
      </c>
      <c r="O11" s="153">
        <v>48.670918367346935</v>
      </c>
      <c r="P11" s="154">
        <v>31.1671091445428</v>
      </c>
      <c r="Q11" s="155">
        <v>7.29223635400106</v>
      </c>
      <c r="R11" s="19"/>
      <c r="S11" s="156">
        <v>2294.54</v>
      </c>
      <c r="T11" s="19"/>
      <c r="U11" s="157">
        <v>5557.46247545</v>
      </c>
      <c r="V11" s="153">
        <v>4945.23</v>
      </c>
      <c r="W11" s="156">
        <v>6746.6022</v>
      </c>
      <c r="X11" s="19"/>
      <c r="Y11" s="128"/>
    </row>
    <row r="12">
      <c r="A12" s="170" t="s">
        <v>43</v>
      </c>
      <c r="B12" s="19"/>
      <c r="C12" s="171">
        <v>713043.06</v>
      </c>
      <c r="D12" s="19"/>
      <c r="E12" s="171">
        <v>184863.01555555555</v>
      </c>
      <c r="F12" s="19"/>
      <c r="G12" s="172">
        <v>0.0590355578752265</v>
      </c>
      <c r="H12" s="173">
        <v>0.07700765756921264</v>
      </c>
      <c r="I12" s="19"/>
      <c r="J12" s="172">
        <v>0.3000843315128823</v>
      </c>
      <c r="K12" s="172">
        <v>0.3012675792679337</v>
      </c>
      <c r="L12" s="172">
        <v>0.001183247755051427</v>
      </c>
      <c r="M12" s="172">
        <v>0.2613712770726637</v>
      </c>
      <c r="N12" s="172">
        <v>0.5626388563405974</v>
      </c>
      <c r="O12" s="174">
        <v>55.9864211683417</v>
      </c>
      <c r="P12" s="175">
        <v>31.4328493062278</v>
      </c>
      <c r="Q12" s="176">
        <v>7.34276370290688</v>
      </c>
      <c r="R12" s="19"/>
      <c r="S12" s="177">
        <v>33962.12</v>
      </c>
      <c r="T12" s="19"/>
      <c r="U12" s="178">
        <v>73301.29975021</v>
      </c>
      <c r="V12" s="174">
        <v>70971.99</v>
      </c>
      <c r="W12" s="177">
        <v>57649.5781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2153</v>
      </c>
      <c r="B15" s="19"/>
      <c r="C15" s="156">
        <v>4546.28</v>
      </c>
      <c r="D15" s="19"/>
      <c r="E15" s="156">
        <v>0.0</v>
      </c>
      <c r="F15" s="19"/>
      <c r="G15" s="153">
        <v>44.6955274772644</v>
      </c>
      <c r="H15" s="185">
        <v>879.0</v>
      </c>
      <c r="I15" s="19"/>
      <c r="J15" s="157">
        <v>86.76</v>
      </c>
      <c r="K15" s="157">
        <v>18.0</v>
      </c>
      <c r="L15" s="157">
        <v>52.2</v>
      </c>
      <c r="M15" s="157">
        <v>10.78</v>
      </c>
      <c r="N15" s="157">
        <v>30.0</v>
      </c>
      <c r="O15" s="157">
        <v>256.0</v>
      </c>
      <c r="P15" s="157">
        <v>516.0</v>
      </c>
      <c r="Q15" s="186">
        <v>352.0</v>
      </c>
      <c r="R15" s="19"/>
      <c r="S15" s="186">
        <v>15.0</v>
      </c>
      <c r="T15" s="19"/>
      <c r="U15" s="157">
        <v>7.0</v>
      </c>
      <c r="V15" s="153">
        <v>-11.5</v>
      </c>
      <c r="W15" s="156">
        <v>28.129477643125785</v>
      </c>
      <c r="X15" s="19"/>
      <c r="Y15" s="128"/>
    </row>
    <row r="16">
      <c r="A16" s="376" t="s">
        <v>2154</v>
      </c>
      <c r="B16" s="19"/>
      <c r="C16" s="156">
        <v>2126.81</v>
      </c>
      <c r="D16" s="19"/>
      <c r="E16" s="156">
        <v>69.38</v>
      </c>
      <c r="F16" s="19"/>
      <c r="G16" s="153">
        <v>474.814499008656</v>
      </c>
      <c r="H16" s="185">
        <v>562.0</v>
      </c>
      <c r="I16" s="19"/>
      <c r="J16" s="157">
        <v>170.51</v>
      </c>
      <c r="K16" s="157">
        <v>12.68</v>
      </c>
      <c r="L16" s="157">
        <v>3.73</v>
      </c>
      <c r="M16" s="157">
        <v>21.21</v>
      </c>
      <c r="N16" s="157">
        <v>-39.0</v>
      </c>
      <c r="O16" s="157">
        <v>378.0</v>
      </c>
      <c r="P16" s="157">
        <v>500.0</v>
      </c>
      <c r="Q16" s="186">
        <v>335.0</v>
      </c>
      <c r="R16" s="19"/>
      <c r="S16" s="186">
        <v>23.0</v>
      </c>
      <c r="T16" s="19"/>
      <c r="U16" s="157">
        <v>21.0</v>
      </c>
      <c r="V16" s="153">
        <v>29.81</v>
      </c>
      <c r="W16" s="156">
        <v>26.911021984551397</v>
      </c>
      <c r="X16" s="19"/>
      <c r="Y16" s="128"/>
    </row>
    <row r="17">
      <c r="A17" s="376" t="s">
        <v>2155</v>
      </c>
      <c r="B17" s="19"/>
      <c r="C17" s="156">
        <v>2073.39</v>
      </c>
      <c r="D17" s="19"/>
      <c r="E17" s="156">
        <v>0.0</v>
      </c>
      <c r="F17" s="19"/>
      <c r="G17" s="153">
        <v>572.039987837076</v>
      </c>
      <c r="H17" s="185">
        <v>493.0</v>
      </c>
      <c r="I17" s="19"/>
      <c r="J17" s="157">
        <v>21.14</v>
      </c>
      <c r="K17" s="157">
        <v>13.74</v>
      </c>
      <c r="L17" s="157">
        <v>8.9</v>
      </c>
      <c r="M17" s="157">
        <v>6.03</v>
      </c>
      <c r="N17" s="157">
        <v>-5.0</v>
      </c>
      <c r="O17" s="157">
        <v>331.0</v>
      </c>
      <c r="P17" s="157">
        <v>358.0</v>
      </c>
      <c r="Q17" s="186">
        <v>213.0</v>
      </c>
      <c r="R17" s="19"/>
      <c r="S17" s="186">
        <v>34.0</v>
      </c>
      <c r="T17" s="19"/>
      <c r="U17" s="157">
        <v>31.0</v>
      </c>
      <c r="V17" s="153">
        <v>44.04</v>
      </c>
      <c r="W17" s="156">
        <v>25.393065673289183</v>
      </c>
      <c r="X17" s="19"/>
      <c r="Y17" s="128"/>
    </row>
    <row r="18">
      <c r="A18" s="376" t="s">
        <v>2156</v>
      </c>
      <c r="B18" s="19"/>
      <c r="C18" s="156">
        <v>2618.4</v>
      </c>
      <c r="D18" s="19"/>
      <c r="E18" s="156">
        <v>462.37</v>
      </c>
      <c r="F18" s="19"/>
      <c r="G18" s="153">
        <v>1607.01757630706</v>
      </c>
      <c r="H18" s="185">
        <v>1275.0</v>
      </c>
      <c r="I18" s="19"/>
      <c r="J18" s="157">
        <v>33.88</v>
      </c>
      <c r="K18" s="157">
        <v>-12.03</v>
      </c>
      <c r="L18" s="157">
        <v>11.56</v>
      </c>
      <c r="M18" s="157">
        <v>-12.73</v>
      </c>
      <c r="N18" s="157">
        <v>-8.0</v>
      </c>
      <c r="O18" s="157">
        <v>156.0</v>
      </c>
      <c r="P18" s="157">
        <v>196.0</v>
      </c>
      <c r="Q18" s="186">
        <v>126.0</v>
      </c>
      <c r="R18" s="19"/>
      <c r="S18" s="186">
        <v>10.0</v>
      </c>
      <c r="T18" s="19"/>
      <c r="U18" s="157">
        <v>6.0</v>
      </c>
      <c r="V18" s="153">
        <v>6.36</v>
      </c>
      <c r="W18" s="156">
        <v>29.992860492379837</v>
      </c>
      <c r="X18" s="19"/>
      <c r="Y18" s="128"/>
    </row>
    <row r="19">
      <c r="A19" s="376" t="s">
        <v>2157</v>
      </c>
      <c r="B19" s="19"/>
      <c r="C19" s="156">
        <v>821.45</v>
      </c>
      <c r="D19" s="19"/>
      <c r="E19" s="156">
        <v>0.0</v>
      </c>
      <c r="F19" s="19"/>
      <c r="G19" s="153">
        <v>159.449978426099</v>
      </c>
      <c r="H19" s="185">
        <v>418.0</v>
      </c>
      <c r="I19" s="19"/>
      <c r="J19" s="157">
        <v>-71.65</v>
      </c>
      <c r="K19" s="157">
        <v>65.46</v>
      </c>
      <c r="L19" s="157">
        <v>-1.54</v>
      </c>
      <c r="M19" s="157">
        <v>23.59</v>
      </c>
      <c r="N19" s="157">
        <v>-6.0</v>
      </c>
      <c r="O19" s="157">
        <v>208.0</v>
      </c>
      <c r="P19" s="157">
        <v>366.0</v>
      </c>
      <c r="Q19" s="186">
        <v>312.0</v>
      </c>
      <c r="R19" s="19"/>
      <c r="S19" s="186">
        <v>14.0</v>
      </c>
      <c r="T19" s="19"/>
      <c r="U19" s="157">
        <v>29.0</v>
      </c>
      <c r="V19" s="153">
        <v>8.87</v>
      </c>
      <c r="W19" s="156">
        <v>26.847517730496453</v>
      </c>
      <c r="X19" s="19"/>
      <c r="Y19" s="128"/>
    </row>
    <row r="20">
      <c r="A20" s="376" t="s">
        <v>2158</v>
      </c>
      <c r="B20" s="19"/>
      <c r="C20" s="156">
        <v>3649.1</v>
      </c>
      <c r="D20" s="19"/>
      <c r="E20" s="156">
        <v>0.0</v>
      </c>
      <c r="F20" s="19"/>
      <c r="G20" s="153">
        <v>139.52333432436</v>
      </c>
      <c r="H20" s="185">
        <v>1273.0</v>
      </c>
      <c r="I20" s="19"/>
      <c r="J20" s="157">
        <v>173.21</v>
      </c>
      <c r="K20" s="157">
        <v>-4.81</v>
      </c>
      <c r="L20" s="157">
        <v>-0.4</v>
      </c>
      <c r="M20" s="157">
        <v>17.67</v>
      </c>
      <c r="N20" s="157">
        <v>-5.0</v>
      </c>
      <c r="O20" s="157">
        <v>69.0</v>
      </c>
      <c r="P20" s="157">
        <v>175.5</v>
      </c>
      <c r="Q20" s="186">
        <v>120.5</v>
      </c>
      <c r="R20" s="19"/>
      <c r="S20" s="186">
        <v>12.0</v>
      </c>
      <c r="T20" s="19"/>
      <c r="U20" s="157">
        <v>8.0</v>
      </c>
      <c r="V20" s="153">
        <v>-20.73</v>
      </c>
      <c r="W20" s="156">
        <v>25.588312685827553</v>
      </c>
      <c r="X20" s="19"/>
      <c r="Y20" s="128"/>
    </row>
    <row r="21">
      <c r="A21" s="376" t="s">
        <v>2159</v>
      </c>
      <c r="B21" s="19"/>
      <c r="C21" s="156">
        <v>983.05</v>
      </c>
      <c r="D21" s="19"/>
      <c r="E21" s="156">
        <v>46.9</v>
      </c>
      <c r="F21" s="19"/>
      <c r="G21" s="153">
        <v>155.70571744144</v>
      </c>
      <c r="H21" s="185">
        <v>317.0</v>
      </c>
      <c r="I21" s="19"/>
      <c r="J21" s="157">
        <v>169.17</v>
      </c>
      <c r="K21" s="157">
        <v>25.24</v>
      </c>
      <c r="L21" s="157">
        <v>31.81</v>
      </c>
      <c r="M21" s="157">
        <v>18.95</v>
      </c>
      <c r="N21" s="157">
        <v>12.0</v>
      </c>
      <c r="O21" s="157">
        <v>156.0</v>
      </c>
      <c r="P21" s="157">
        <v>161.0</v>
      </c>
      <c r="Q21" s="186">
        <v>115.0</v>
      </c>
      <c r="R21" s="19"/>
      <c r="S21" s="186">
        <v>14.0</v>
      </c>
      <c r="T21" s="19"/>
      <c r="U21" s="157">
        <v>13.0</v>
      </c>
      <c r="V21" s="153">
        <v>-144.44</v>
      </c>
      <c r="W21" s="156">
        <v>25.595389663658736</v>
      </c>
      <c r="X21" s="19"/>
      <c r="Y21" s="128"/>
    </row>
    <row r="22">
      <c r="A22" s="170" t="s">
        <v>43</v>
      </c>
      <c r="B22" s="19"/>
      <c r="C22" s="177">
        <v>16818.48</v>
      </c>
      <c r="D22" s="19"/>
      <c r="E22" s="177">
        <v>578.65</v>
      </c>
      <c r="F22" s="19"/>
      <c r="G22" s="174">
        <v>3153.2466208219553</v>
      </c>
      <c r="H22" s="170">
        <v>5217.0</v>
      </c>
      <c r="I22" s="19"/>
      <c r="J22" s="178">
        <v>583.02</v>
      </c>
      <c r="K22" s="178">
        <v>118.28</v>
      </c>
      <c r="L22" s="178">
        <v>106.26</v>
      </c>
      <c r="M22" s="178">
        <v>85.5</v>
      </c>
      <c r="N22" s="178">
        <v>-21.0</v>
      </c>
      <c r="O22" s="178">
        <v>1554.0</v>
      </c>
      <c r="P22" s="178">
        <v>2272.5</v>
      </c>
      <c r="Q22" s="193">
        <v>1573.5</v>
      </c>
      <c r="R22" s="19"/>
      <c r="S22" s="193">
        <v>122.0</v>
      </c>
      <c r="T22" s="19"/>
      <c r="U22" s="178">
        <v>115.0</v>
      </c>
      <c r="V22" s="174">
        <v>-87.59</v>
      </c>
      <c r="W22" s="177">
        <v>26.889541249331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6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105395.77428571429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1874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99506.03142857143</v>
      </c>
      <c r="E2" s="3"/>
      <c r="F2" s="136">
        <v>0.05918980761855326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2160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2161</v>
      </c>
      <c r="B5" s="19"/>
      <c r="C5" s="150">
        <v>143221.06</v>
      </c>
      <c r="D5" s="19"/>
      <c r="E5" s="150">
        <v>35805.265</v>
      </c>
      <c r="F5" s="19"/>
      <c r="G5" s="151">
        <v>-0.002590446068308469</v>
      </c>
      <c r="H5" s="152">
        <v>0.03601820700573916</v>
      </c>
      <c r="I5" s="19"/>
      <c r="J5" s="151">
        <v>0.2971790601186725</v>
      </c>
      <c r="K5" s="151">
        <v>0.29375777067981484</v>
      </c>
      <c r="L5" s="151">
        <v>-0.003421289438857665</v>
      </c>
      <c r="M5" s="151">
        <v>0.23768825059666504</v>
      </c>
      <c r="N5" s="151">
        <v>0.5314460212764799</v>
      </c>
      <c r="O5" s="153">
        <v>59.42782572614108</v>
      </c>
      <c r="P5" s="154">
        <v>33.0220230541455</v>
      </c>
      <c r="Q5" s="155">
        <v>7.07034318522868</v>
      </c>
      <c r="R5" s="19"/>
      <c r="S5" s="156">
        <v>10164.72</v>
      </c>
      <c r="T5" s="19"/>
      <c r="U5" s="157">
        <v>23005.10924402</v>
      </c>
      <c r="V5" s="153">
        <v>15705.2</v>
      </c>
      <c r="W5" s="156">
        <v>9309.8613</v>
      </c>
      <c r="X5" s="19"/>
      <c r="Y5" s="128"/>
    </row>
    <row r="6">
      <c r="A6" s="376" t="s">
        <v>2162</v>
      </c>
      <c r="B6" s="19"/>
      <c r="C6" s="150">
        <v>140379.68</v>
      </c>
      <c r="D6" s="19"/>
      <c r="E6" s="150">
        <v>35094.92</v>
      </c>
      <c r="F6" s="19"/>
      <c r="G6" s="151">
        <v>0.03118902138925087</v>
      </c>
      <c r="H6" s="152">
        <v>0.02606724593879864</v>
      </c>
      <c r="I6" s="19"/>
      <c r="J6" s="151">
        <v>0.3118475551447332</v>
      </c>
      <c r="K6" s="151">
        <v>0.3090446181384656</v>
      </c>
      <c r="L6" s="151">
        <v>-0.002802937006267574</v>
      </c>
      <c r="M6" s="151">
        <v>0.23007967962314774</v>
      </c>
      <c r="N6" s="151">
        <v>0.5391242977616134</v>
      </c>
      <c r="O6" s="153">
        <v>62.252629711751666</v>
      </c>
      <c r="P6" s="154">
        <v>29.7911194620253</v>
      </c>
      <c r="Q6" s="155">
        <v>6.42827701214524</v>
      </c>
      <c r="R6" s="19"/>
      <c r="S6" s="156">
        <v>5719.5</v>
      </c>
      <c r="T6" s="19"/>
      <c r="U6" s="157">
        <v>11152.10650527</v>
      </c>
      <c r="V6" s="153">
        <v>12324.76</v>
      </c>
      <c r="W6" s="156">
        <v>9996.3065</v>
      </c>
      <c r="X6" s="19"/>
      <c r="Y6" s="128"/>
    </row>
    <row r="7">
      <c r="A7" s="376" t="s">
        <v>2163</v>
      </c>
      <c r="B7" s="19"/>
      <c r="C7" s="150">
        <v>101248.47</v>
      </c>
      <c r="D7" s="19"/>
      <c r="E7" s="150">
        <v>25312.1175</v>
      </c>
      <c r="F7" s="19"/>
      <c r="G7" s="151">
        <v>0.05308020473644671</v>
      </c>
      <c r="H7" s="152">
        <v>0.04805432227735701</v>
      </c>
      <c r="I7" s="19"/>
      <c r="J7" s="151">
        <v>0.3013559612308216</v>
      </c>
      <c r="K7" s="151">
        <v>0.30253954652351783</v>
      </c>
      <c r="L7" s="151">
        <v>0.0011835852926962748</v>
      </c>
      <c r="M7" s="151">
        <v>0.2708092359321578</v>
      </c>
      <c r="N7" s="151">
        <v>0.5733487824556757</v>
      </c>
      <c r="O7" s="153">
        <v>51.76302147239264</v>
      </c>
      <c r="P7" s="154">
        <v>31.9503932244404</v>
      </c>
      <c r="Q7" s="155">
        <v>11.1432971014493</v>
      </c>
      <c r="R7" s="19"/>
      <c r="S7" s="156">
        <v>3785.94</v>
      </c>
      <c r="T7" s="19"/>
      <c r="U7" s="157">
        <v>8858.39621857</v>
      </c>
      <c r="V7" s="153">
        <v>10572.04</v>
      </c>
      <c r="W7" s="156">
        <v>6692.6904</v>
      </c>
      <c r="X7" s="19"/>
      <c r="Y7" s="128"/>
    </row>
    <row r="8">
      <c r="A8" s="376" t="s">
        <v>2164</v>
      </c>
      <c r="B8" s="19"/>
      <c r="C8" s="150">
        <v>78721.71</v>
      </c>
      <c r="D8" s="19"/>
      <c r="E8" s="150">
        <v>19680.4275</v>
      </c>
      <c r="F8" s="19"/>
      <c r="G8" s="151">
        <v>0.21628460317877235</v>
      </c>
      <c r="H8" s="152">
        <v>0.24988662131519274</v>
      </c>
      <c r="I8" s="19"/>
      <c r="J8" s="151">
        <v>0.2688847841338812</v>
      </c>
      <c r="K8" s="151">
        <v>0.2688194349436769</v>
      </c>
      <c r="L8" s="151">
        <v>-6.534919020432865E-5</v>
      </c>
      <c r="M8" s="151">
        <v>0.3202365001979759</v>
      </c>
      <c r="N8" s="151">
        <v>0.5890559351416528</v>
      </c>
      <c r="O8" s="153">
        <v>52.30678405315614</v>
      </c>
      <c r="P8" s="154">
        <v>32.2009284116331</v>
      </c>
      <c r="Q8" s="155">
        <v>4.50459749117038</v>
      </c>
      <c r="R8" s="19"/>
      <c r="S8" s="156">
        <v>3646.95</v>
      </c>
      <c r="T8" s="19"/>
      <c r="U8" s="157">
        <v>8247.32621069</v>
      </c>
      <c r="V8" s="153">
        <v>7134.73</v>
      </c>
      <c r="W8" s="156">
        <v>4867.0056</v>
      </c>
      <c r="X8" s="19"/>
      <c r="Y8" s="128"/>
    </row>
    <row r="9">
      <c r="A9" s="376" t="s">
        <v>2165</v>
      </c>
      <c r="B9" s="19"/>
      <c r="C9" s="150">
        <v>102601.77</v>
      </c>
      <c r="D9" s="19"/>
      <c r="E9" s="150">
        <v>25650.4425</v>
      </c>
      <c r="F9" s="19"/>
      <c r="G9" s="151">
        <v>0.0771891391811446</v>
      </c>
      <c r="H9" s="152">
        <v>0.09481808158765159</v>
      </c>
      <c r="I9" s="19"/>
      <c r="J9" s="151">
        <v>0.29191523693986954</v>
      </c>
      <c r="K9" s="151">
        <v>0.2990177206494586</v>
      </c>
      <c r="L9" s="151">
        <v>0.007102483709589025</v>
      </c>
      <c r="M9" s="151">
        <v>0.24967455532199884</v>
      </c>
      <c r="N9" s="151">
        <v>0.5486922759714574</v>
      </c>
      <c r="O9" s="153">
        <v>59.03439010356732</v>
      </c>
      <c r="P9" s="154">
        <v>33.0266327396098</v>
      </c>
      <c r="Q9" s="155">
        <v>6.67509583439816</v>
      </c>
      <c r="R9" s="19"/>
      <c r="S9" s="156">
        <v>5673.99</v>
      </c>
      <c r="T9" s="19"/>
      <c r="U9" s="157">
        <v>10625.45151235</v>
      </c>
      <c r="V9" s="153">
        <v>12375.59</v>
      </c>
      <c r="W9" s="156">
        <v>8363.1043</v>
      </c>
      <c r="X9" s="19"/>
      <c r="Y9" s="128"/>
    </row>
    <row r="10">
      <c r="A10" s="376" t="s">
        <v>2166</v>
      </c>
      <c r="B10" s="19"/>
      <c r="C10" s="150">
        <v>106977.19</v>
      </c>
      <c r="D10" s="19"/>
      <c r="E10" s="150">
        <v>26744.2975</v>
      </c>
      <c r="F10" s="19"/>
      <c r="G10" s="151">
        <v>0.042443919906475766</v>
      </c>
      <c r="H10" s="152">
        <v>0.07512437810945273</v>
      </c>
      <c r="I10" s="19"/>
      <c r="J10" s="151">
        <v>0.3099274714544287</v>
      </c>
      <c r="K10" s="151">
        <v>0.3063245510561644</v>
      </c>
      <c r="L10" s="151">
        <v>-0.0036029203982643403</v>
      </c>
      <c r="M10" s="151">
        <v>0.2617122893207421</v>
      </c>
      <c r="N10" s="151">
        <v>0.5680368403769065</v>
      </c>
      <c r="O10" s="153">
        <v>53.81146378269618</v>
      </c>
      <c r="P10" s="154">
        <v>28.0707268856448</v>
      </c>
      <c r="Q10" s="155">
        <v>7.58859381120251</v>
      </c>
      <c r="R10" s="19"/>
      <c r="S10" s="156">
        <v>3806.44</v>
      </c>
      <c r="T10" s="19"/>
      <c r="U10" s="157">
        <v>8329.72724227</v>
      </c>
      <c r="V10" s="153">
        <v>10202.15</v>
      </c>
      <c r="W10" s="156">
        <v>7911.6989</v>
      </c>
      <c r="X10" s="19"/>
      <c r="Y10" s="128"/>
    </row>
    <row r="11">
      <c r="A11" s="376" t="s">
        <v>2167</v>
      </c>
      <c r="B11" s="19"/>
      <c r="C11" s="150">
        <v>64620.54</v>
      </c>
      <c r="D11" s="19"/>
      <c r="E11" s="150">
        <v>16155.135</v>
      </c>
      <c r="F11" s="19"/>
      <c r="G11" s="151">
        <v>0.11268636092440701</v>
      </c>
      <c r="H11" s="152">
        <v>0.1078020134228188</v>
      </c>
      <c r="I11" s="19"/>
      <c r="J11" s="151">
        <v>0.3086071394637061</v>
      </c>
      <c r="K11" s="151">
        <v>0.32434473311426987</v>
      </c>
      <c r="L11" s="151">
        <v>0.015737593650563736</v>
      </c>
      <c r="M11" s="151">
        <v>0.3087772138703886</v>
      </c>
      <c r="N11" s="151">
        <v>0.6331219469846584</v>
      </c>
      <c r="O11" s="153">
        <v>48.80705438066465</v>
      </c>
      <c r="P11" s="154">
        <v>30.9569457510191</v>
      </c>
      <c r="Q11" s="155">
        <v>7.17936538216965</v>
      </c>
      <c r="R11" s="19"/>
      <c r="S11" s="156">
        <v>2406.88</v>
      </c>
      <c r="T11" s="19"/>
      <c r="U11" s="157">
        <v>5854.28762335</v>
      </c>
      <c r="V11" s="153">
        <v>5164.31</v>
      </c>
      <c r="W11" s="156">
        <v>5809.4441</v>
      </c>
      <c r="X11" s="19"/>
      <c r="Y11" s="128"/>
    </row>
    <row r="12">
      <c r="A12" s="170" t="s">
        <v>43</v>
      </c>
      <c r="B12" s="19"/>
      <c r="C12" s="171">
        <v>737770.42</v>
      </c>
      <c r="D12" s="19"/>
      <c r="E12" s="171">
        <v>184442.605</v>
      </c>
      <c r="F12" s="19"/>
      <c r="G12" s="172">
        <v>0.05918980761855326</v>
      </c>
      <c r="H12" s="173">
        <v>0.07413016317722333</v>
      </c>
      <c r="I12" s="19"/>
      <c r="J12" s="172">
        <v>0.2996417367885256</v>
      </c>
      <c r="K12" s="172">
        <v>0.30044345583819965</v>
      </c>
      <c r="L12" s="172">
        <v>8.017190496740165E-4</v>
      </c>
      <c r="M12" s="172">
        <v>0.2609710316117038</v>
      </c>
      <c r="N12" s="172">
        <v>0.5614144874499034</v>
      </c>
      <c r="O12" s="174">
        <v>55.9935048573163</v>
      </c>
      <c r="P12" s="175">
        <v>31.3678843886924</v>
      </c>
      <c r="Q12" s="176">
        <v>7.30820305029642</v>
      </c>
      <c r="R12" s="19"/>
      <c r="S12" s="177">
        <v>35204.42</v>
      </c>
      <c r="T12" s="19"/>
      <c r="U12" s="178">
        <v>76072.40455652</v>
      </c>
      <c r="V12" s="174">
        <v>73478.78</v>
      </c>
      <c r="W12" s="177">
        <v>52950.1111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2168</v>
      </c>
      <c r="B15" s="19"/>
      <c r="C15" s="156">
        <v>4669.95</v>
      </c>
      <c r="D15" s="19"/>
      <c r="E15" s="156">
        <v>0.0</v>
      </c>
      <c r="F15" s="19"/>
      <c r="G15" s="153">
        <v>44.6955274772644</v>
      </c>
      <c r="H15" s="185">
        <v>908.0</v>
      </c>
      <c r="I15" s="19"/>
      <c r="J15" s="157">
        <v>84.54</v>
      </c>
      <c r="K15" s="157">
        <v>17.38</v>
      </c>
      <c r="L15" s="157">
        <v>51.97</v>
      </c>
      <c r="M15" s="157">
        <v>10.78</v>
      </c>
      <c r="N15" s="157">
        <v>30.0</v>
      </c>
      <c r="O15" s="157">
        <v>167.0</v>
      </c>
      <c r="P15" s="157">
        <v>442.5</v>
      </c>
      <c r="Q15" s="186">
        <v>268.5</v>
      </c>
      <c r="R15" s="19"/>
      <c r="S15" s="186">
        <v>12.0</v>
      </c>
      <c r="T15" s="19"/>
      <c r="U15" s="157">
        <v>7.0</v>
      </c>
      <c r="V15" s="153">
        <v>-9.23</v>
      </c>
      <c r="W15" s="156">
        <v>28.151614467569207</v>
      </c>
      <c r="X15" s="19"/>
      <c r="Y15" s="128"/>
    </row>
    <row r="16">
      <c r="A16" s="376" t="s">
        <v>2169</v>
      </c>
      <c r="B16" s="19"/>
      <c r="C16" s="156">
        <v>2273.48</v>
      </c>
      <c r="D16" s="19"/>
      <c r="E16" s="156">
        <v>145.61</v>
      </c>
      <c r="F16" s="19"/>
      <c r="G16" s="153">
        <v>474.814415323734</v>
      </c>
      <c r="H16" s="185">
        <v>585.0</v>
      </c>
      <c r="I16" s="19"/>
      <c r="J16" s="157">
        <v>168.68</v>
      </c>
      <c r="K16" s="157">
        <v>12.68</v>
      </c>
      <c r="L16" s="157">
        <v>3.73</v>
      </c>
      <c r="M16" s="157">
        <v>21.21</v>
      </c>
      <c r="N16" s="157">
        <v>-39.0</v>
      </c>
      <c r="O16" s="157">
        <v>259.0</v>
      </c>
      <c r="P16" s="157">
        <v>431.5</v>
      </c>
      <c r="Q16" s="186">
        <v>265.0</v>
      </c>
      <c r="R16" s="19"/>
      <c r="S16" s="186">
        <v>19.0</v>
      </c>
      <c r="T16" s="19"/>
      <c r="U16" s="157">
        <v>20.0</v>
      </c>
      <c r="V16" s="153">
        <v>31.49</v>
      </c>
      <c r="W16" s="156">
        <v>26.895543624161075</v>
      </c>
      <c r="X16" s="19"/>
      <c r="Y16" s="128"/>
    </row>
    <row r="17">
      <c r="A17" s="376" t="s">
        <v>2170</v>
      </c>
      <c r="B17" s="19"/>
      <c r="C17" s="156">
        <v>2180.89</v>
      </c>
      <c r="D17" s="19"/>
      <c r="E17" s="156">
        <v>0.0</v>
      </c>
      <c r="F17" s="19"/>
      <c r="G17" s="153">
        <v>598.509293124676</v>
      </c>
      <c r="H17" s="185">
        <v>508.0</v>
      </c>
      <c r="I17" s="19"/>
      <c r="J17" s="157">
        <v>22.37</v>
      </c>
      <c r="K17" s="157">
        <v>13.0</v>
      </c>
      <c r="L17" s="157">
        <v>9.17</v>
      </c>
      <c r="M17" s="157">
        <v>6.2</v>
      </c>
      <c r="N17" s="157">
        <v>-5.0</v>
      </c>
      <c r="O17" s="157">
        <v>256.0</v>
      </c>
      <c r="P17" s="157">
        <v>312.0</v>
      </c>
      <c r="Q17" s="186">
        <v>168.0</v>
      </c>
      <c r="R17" s="19"/>
      <c r="S17" s="186">
        <v>31.0</v>
      </c>
      <c r="T17" s="19"/>
      <c r="U17" s="157">
        <v>25.0</v>
      </c>
      <c r="V17" s="153">
        <v>27.6</v>
      </c>
      <c r="W17" s="156">
        <v>25.43465227817746</v>
      </c>
      <c r="X17" s="19"/>
      <c r="Y17" s="128"/>
    </row>
    <row r="18">
      <c r="A18" s="376" t="s">
        <v>2171</v>
      </c>
      <c r="B18" s="19"/>
      <c r="C18" s="156">
        <v>2709.51</v>
      </c>
      <c r="D18" s="19"/>
      <c r="E18" s="156">
        <v>462.37</v>
      </c>
      <c r="F18" s="19"/>
      <c r="G18" s="153">
        <v>1788.50257524848</v>
      </c>
      <c r="H18" s="185">
        <v>1303.0</v>
      </c>
      <c r="I18" s="19"/>
      <c r="J18" s="157">
        <v>27.18</v>
      </c>
      <c r="K18" s="157">
        <v>-12.8</v>
      </c>
      <c r="L18" s="157">
        <v>10.83</v>
      </c>
      <c r="M18" s="157">
        <v>-13.11</v>
      </c>
      <c r="N18" s="157">
        <v>-12.0</v>
      </c>
      <c r="O18" s="157">
        <v>120.0</v>
      </c>
      <c r="P18" s="157">
        <v>120.0</v>
      </c>
      <c r="Q18" s="186">
        <v>119.0</v>
      </c>
      <c r="R18" s="19"/>
      <c r="S18" s="186">
        <v>0.0</v>
      </c>
      <c r="T18" s="19"/>
      <c r="U18" s="157">
        <v>0.0</v>
      </c>
      <c r="V18" s="153">
        <v>7.15</v>
      </c>
      <c r="W18" s="156">
        <v>29.97518434055492</v>
      </c>
      <c r="X18" s="19"/>
      <c r="Y18" s="128"/>
    </row>
    <row r="19">
      <c r="A19" s="376" t="s">
        <v>2172</v>
      </c>
      <c r="B19" s="19"/>
      <c r="C19" s="156">
        <v>940.85</v>
      </c>
      <c r="D19" s="19"/>
      <c r="E19" s="156">
        <v>0.0</v>
      </c>
      <c r="F19" s="19"/>
      <c r="G19" s="153">
        <v>159.449940428138</v>
      </c>
      <c r="H19" s="185">
        <v>433.0</v>
      </c>
      <c r="I19" s="19"/>
      <c r="J19" s="157">
        <v>-80.19</v>
      </c>
      <c r="K19" s="157">
        <v>60.6</v>
      </c>
      <c r="L19" s="157">
        <v>-8.95</v>
      </c>
      <c r="M19" s="157">
        <v>20.48</v>
      </c>
      <c r="N19" s="157">
        <v>-6.0</v>
      </c>
      <c r="O19" s="157">
        <v>140.0</v>
      </c>
      <c r="P19" s="157">
        <v>325.0</v>
      </c>
      <c r="Q19" s="186">
        <v>248.0</v>
      </c>
      <c r="R19" s="19"/>
      <c r="S19" s="186">
        <v>11.0</v>
      </c>
      <c r="T19" s="19"/>
      <c r="U19" s="157">
        <v>29.0</v>
      </c>
      <c r="V19" s="153">
        <v>9.44</v>
      </c>
      <c r="W19" s="156">
        <v>26.87618947919393</v>
      </c>
      <c r="X19" s="19"/>
      <c r="Y19" s="128"/>
    </row>
    <row r="20">
      <c r="A20" s="376" t="s">
        <v>2173</v>
      </c>
      <c r="B20" s="19"/>
      <c r="C20" s="156">
        <v>3699.92</v>
      </c>
      <c r="D20" s="19"/>
      <c r="E20" s="156">
        <v>0.0</v>
      </c>
      <c r="F20" s="19"/>
      <c r="G20" s="153">
        <v>139.52333432436</v>
      </c>
      <c r="H20" s="185">
        <v>1312.0</v>
      </c>
      <c r="I20" s="19"/>
      <c r="J20" s="157">
        <v>206.26</v>
      </c>
      <c r="K20" s="157">
        <v>2.29</v>
      </c>
      <c r="L20" s="157">
        <v>-1.62</v>
      </c>
      <c r="M20" s="157">
        <v>16.45</v>
      </c>
      <c r="N20" s="157">
        <v>-4.0</v>
      </c>
      <c r="O20" s="157">
        <v>184.0</v>
      </c>
      <c r="P20" s="157">
        <v>324.0</v>
      </c>
      <c r="Q20" s="186">
        <v>203.0</v>
      </c>
      <c r="R20" s="19"/>
      <c r="S20" s="186">
        <v>9.0</v>
      </c>
      <c r="T20" s="19"/>
      <c r="U20" s="157">
        <v>14.0</v>
      </c>
      <c r="V20" s="153">
        <v>-26.61</v>
      </c>
      <c r="W20" s="156">
        <v>25.61606695568401</v>
      </c>
      <c r="X20" s="19"/>
      <c r="Y20" s="128"/>
    </row>
    <row r="21">
      <c r="A21" s="376" t="s">
        <v>2174</v>
      </c>
      <c r="B21" s="19"/>
      <c r="C21" s="156">
        <v>1047.33</v>
      </c>
      <c r="D21" s="19"/>
      <c r="E21" s="156">
        <v>46.9</v>
      </c>
      <c r="F21" s="19"/>
      <c r="G21" s="153">
        <v>155.70571744144</v>
      </c>
      <c r="H21" s="185">
        <v>326.0</v>
      </c>
      <c r="I21" s="19"/>
      <c r="J21" s="157">
        <v>172.22</v>
      </c>
      <c r="K21" s="157">
        <v>25.47</v>
      </c>
      <c r="L21" s="157">
        <v>39.47</v>
      </c>
      <c r="M21" s="157">
        <v>19.55</v>
      </c>
      <c r="N21" s="157">
        <v>11.0</v>
      </c>
      <c r="O21" s="157">
        <v>112.0</v>
      </c>
      <c r="P21" s="157">
        <v>120.0</v>
      </c>
      <c r="Q21" s="186">
        <v>128.0</v>
      </c>
      <c r="R21" s="19"/>
      <c r="S21" s="186">
        <v>3.0</v>
      </c>
      <c r="T21" s="19"/>
      <c r="U21" s="157">
        <v>8.0</v>
      </c>
      <c r="V21" s="153">
        <v>-139.7</v>
      </c>
      <c r="W21" s="156">
        <v>25.59069657615112</v>
      </c>
      <c r="X21" s="19"/>
      <c r="Y21" s="128"/>
    </row>
    <row r="22">
      <c r="A22" s="170" t="s">
        <v>43</v>
      </c>
      <c r="B22" s="19"/>
      <c r="C22" s="177">
        <v>17521.93</v>
      </c>
      <c r="D22" s="19"/>
      <c r="E22" s="177">
        <v>654.88</v>
      </c>
      <c r="F22" s="19"/>
      <c r="G22" s="174">
        <v>3361.2008033680922</v>
      </c>
      <c r="H22" s="170">
        <v>5375.0</v>
      </c>
      <c r="I22" s="19"/>
      <c r="J22" s="178">
        <v>601.06</v>
      </c>
      <c r="K22" s="178">
        <v>118.62</v>
      </c>
      <c r="L22" s="178">
        <v>104.6</v>
      </c>
      <c r="M22" s="178">
        <v>81.56</v>
      </c>
      <c r="N22" s="178">
        <v>-25.0</v>
      </c>
      <c r="O22" s="178">
        <v>1238.0</v>
      </c>
      <c r="P22" s="178">
        <v>2075.0</v>
      </c>
      <c r="Q22" s="193">
        <v>1399.5</v>
      </c>
      <c r="R22" s="19"/>
      <c r="S22" s="193">
        <v>85.0</v>
      </c>
      <c r="T22" s="19"/>
      <c r="U22" s="178">
        <v>103.0</v>
      </c>
      <c r="V22" s="174">
        <v>-99.86</v>
      </c>
      <c r="W22" s="177">
        <v>26.9005007020915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6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10220.647142857142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2175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9974.208571428571</v>
      </c>
      <c r="E2" s="3"/>
      <c r="F2" s="136">
        <v>0.024707581525265306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2176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2177</v>
      </c>
      <c r="B5" s="19"/>
      <c r="C5" s="150">
        <v>12480.71</v>
      </c>
      <c r="D5" s="19"/>
      <c r="E5" s="150">
        <v>21841.2425</v>
      </c>
      <c r="F5" s="19"/>
      <c r="G5" s="151">
        <v>-0.1029687314701348</v>
      </c>
      <c r="H5" s="152">
        <v>-0.11172161172161173</v>
      </c>
      <c r="I5" s="19"/>
      <c r="J5" s="151">
        <v>0.28828888741105274</v>
      </c>
      <c r="K5" s="151">
        <v>0.2794656794365064</v>
      </c>
      <c r="L5" s="151">
        <v>-0.00882320797454632</v>
      </c>
      <c r="M5" s="151">
        <v>0.320322481653688</v>
      </c>
      <c r="N5" s="151">
        <v>0.5997881610901944</v>
      </c>
      <c r="O5" s="153">
        <v>48.37484496124031</v>
      </c>
      <c r="P5" s="154">
        <v>31.2849260523322</v>
      </c>
      <c r="Q5" s="155">
        <v>6.60573136427567</v>
      </c>
      <c r="R5" s="19"/>
      <c r="S5" s="156">
        <v>976.21</v>
      </c>
      <c r="T5" s="19"/>
      <c r="U5" s="157">
        <v>2261.77979727</v>
      </c>
      <c r="V5" s="153">
        <v>1422.32</v>
      </c>
      <c r="W5" s="156">
        <v>12789.6033</v>
      </c>
      <c r="X5" s="19"/>
      <c r="Y5" s="128"/>
    </row>
    <row r="6">
      <c r="A6" s="376" t="s">
        <v>2178</v>
      </c>
      <c r="B6" s="19"/>
      <c r="C6" s="150">
        <v>14807.86</v>
      </c>
      <c r="D6" s="19"/>
      <c r="E6" s="150">
        <v>25913.755</v>
      </c>
      <c r="F6" s="19"/>
      <c r="G6" s="151">
        <v>-0.00933407727641901</v>
      </c>
      <c r="H6" s="152">
        <v>0.020202020202020204</v>
      </c>
      <c r="I6" s="19"/>
      <c r="J6" s="151">
        <v>0.3002054314397894</v>
      </c>
      <c r="K6" s="151">
        <v>0.29960234632148064</v>
      </c>
      <c r="L6" s="151">
        <v>-6.0308511830879E-4</v>
      </c>
      <c r="M6" s="151">
        <v>0.2392964277079875</v>
      </c>
      <c r="N6" s="151">
        <v>0.5388987740294682</v>
      </c>
      <c r="O6" s="153">
        <v>56.30365019011407</v>
      </c>
      <c r="P6" s="154">
        <v>26.5565268065268</v>
      </c>
      <c r="Q6" s="155">
        <v>4.81669458403127</v>
      </c>
      <c r="R6" s="19"/>
      <c r="S6" s="156">
        <v>645.75</v>
      </c>
      <c r="T6" s="19"/>
      <c r="U6" s="157">
        <v>1126.2664537</v>
      </c>
      <c r="V6" s="153">
        <v>1359.95</v>
      </c>
      <c r="W6" s="156">
        <v>11806.9012</v>
      </c>
      <c r="X6" s="19"/>
      <c r="Y6" s="128"/>
    </row>
    <row r="7">
      <c r="A7" s="376" t="s">
        <v>2179</v>
      </c>
      <c r="B7" s="19"/>
      <c r="C7" s="150">
        <v>10721.38</v>
      </c>
      <c r="D7" s="19"/>
      <c r="E7" s="150">
        <v>18762.415</v>
      </c>
      <c r="F7" s="19"/>
      <c r="G7" s="151">
        <v>0.05570801614473942</v>
      </c>
      <c r="H7" s="152">
        <v>-0.00904977375565611</v>
      </c>
      <c r="I7" s="19"/>
      <c r="J7" s="151">
        <v>0.2969048760514038</v>
      </c>
      <c r="K7" s="151">
        <v>0.29323126313963316</v>
      </c>
      <c r="L7" s="151">
        <v>-0.0036736129117706864</v>
      </c>
      <c r="M7" s="151">
        <v>0.32309129981401646</v>
      </c>
      <c r="N7" s="151">
        <v>0.6163225629536496</v>
      </c>
      <c r="O7" s="153">
        <v>46.81825327510917</v>
      </c>
      <c r="P7" s="154">
        <v>25.3609289617486</v>
      </c>
      <c r="Q7" s="155">
        <v>6.91226053639847</v>
      </c>
      <c r="R7" s="19"/>
      <c r="S7" s="156">
        <v>398.93</v>
      </c>
      <c r="T7" s="19"/>
      <c r="U7" s="157">
        <v>987.34910679</v>
      </c>
      <c r="V7" s="153">
        <v>1095.91</v>
      </c>
      <c r="W7" s="156">
        <v>8779.8263</v>
      </c>
      <c r="X7" s="19"/>
      <c r="Y7" s="128"/>
    </row>
    <row r="8">
      <c r="A8" s="376" t="s">
        <v>2180</v>
      </c>
      <c r="B8" s="19"/>
      <c r="C8" s="150">
        <v>5823.82</v>
      </c>
      <c r="D8" s="19"/>
      <c r="E8" s="150">
        <v>10191.685</v>
      </c>
      <c r="F8" s="19"/>
      <c r="G8" s="151">
        <v>0.285015776350919</v>
      </c>
      <c r="H8" s="152">
        <v>0.1485148514851485</v>
      </c>
      <c r="I8" s="19"/>
      <c r="J8" s="151">
        <v>0.26366199504792387</v>
      </c>
      <c r="K8" s="151">
        <v>0.2662794694890982</v>
      </c>
      <c r="L8" s="151">
        <v>0.0026174744411743495</v>
      </c>
      <c r="M8" s="151">
        <v>0.5203534793314354</v>
      </c>
      <c r="N8" s="151">
        <v>0.7866329488205336</v>
      </c>
      <c r="O8" s="153">
        <v>38.56834437086093</v>
      </c>
      <c r="P8" s="154">
        <v>27.4146376811594</v>
      </c>
      <c r="Q8" s="155">
        <v>1.71931330472103</v>
      </c>
      <c r="R8" s="19"/>
      <c r="S8" s="156">
        <v>287.41</v>
      </c>
      <c r="T8" s="19"/>
      <c r="U8" s="157">
        <v>686.21159481</v>
      </c>
      <c r="V8" s="153">
        <v>510.09</v>
      </c>
      <c r="W8" s="156">
        <v>5459.1319</v>
      </c>
      <c r="X8" s="19"/>
      <c r="Y8" s="128"/>
    </row>
    <row r="9">
      <c r="A9" s="376" t="s">
        <v>2181</v>
      </c>
      <c r="B9" s="19"/>
      <c r="C9" s="150">
        <v>11128.69</v>
      </c>
      <c r="D9" s="19"/>
      <c r="E9" s="150">
        <v>19475.2075</v>
      </c>
      <c r="F9" s="19"/>
      <c r="G9" s="151">
        <v>0.08203637353608914</v>
      </c>
      <c r="H9" s="152">
        <v>0.06569343065693431</v>
      </c>
      <c r="I9" s="19"/>
      <c r="J9" s="151">
        <v>0.2834008315444136</v>
      </c>
      <c r="K9" s="151">
        <v>0.24801378239487307</v>
      </c>
      <c r="L9" s="151">
        <v>-0.03538704914954051</v>
      </c>
      <c r="M9" s="151">
        <v>0.2747192706419174</v>
      </c>
      <c r="N9" s="151">
        <v>0.5227330530367905</v>
      </c>
      <c r="O9" s="153">
        <v>55.36661691542289</v>
      </c>
      <c r="P9" s="154">
        <v>32.0960440985733</v>
      </c>
      <c r="Q9" s="155">
        <v>4.8900618716164</v>
      </c>
      <c r="R9" s="19"/>
      <c r="S9" s="156">
        <v>700.28</v>
      </c>
      <c r="T9" s="19"/>
      <c r="U9" s="157">
        <v>1276.98968115</v>
      </c>
      <c r="V9" s="153">
        <v>1373.97</v>
      </c>
      <c r="W9" s="156">
        <v>10998.0156</v>
      </c>
      <c r="X9" s="19"/>
      <c r="Y9" s="128"/>
    </row>
    <row r="10">
      <c r="A10" s="376" t="s">
        <v>2182</v>
      </c>
      <c r="B10" s="19"/>
      <c r="C10" s="150">
        <v>11060.56</v>
      </c>
      <c r="D10" s="19"/>
      <c r="E10" s="150">
        <v>19355.98</v>
      </c>
      <c r="F10" s="19"/>
      <c r="G10" s="151">
        <v>0.03848197771038523</v>
      </c>
      <c r="H10" s="152">
        <v>0.015317286652078774</v>
      </c>
      <c r="I10" s="19"/>
      <c r="J10" s="151">
        <v>0.30359131906521913</v>
      </c>
      <c r="K10" s="151">
        <v>0.3059477006589178</v>
      </c>
      <c r="L10" s="151">
        <v>0.0023563815936986916</v>
      </c>
      <c r="M10" s="151">
        <v>0.2721401900084625</v>
      </c>
      <c r="N10" s="151">
        <v>0.5780878906673803</v>
      </c>
      <c r="O10" s="153">
        <v>48.94053097345133</v>
      </c>
      <c r="P10" s="154">
        <v>29.6216253443526</v>
      </c>
      <c r="Q10" s="155">
        <v>7.02702407002188</v>
      </c>
      <c r="R10" s="19"/>
      <c r="S10" s="156">
        <v>400.16</v>
      </c>
      <c r="T10" s="19"/>
      <c r="U10" s="157">
        <v>946.12689108</v>
      </c>
      <c r="V10" s="153">
        <v>1055.96</v>
      </c>
      <c r="W10" s="156">
        <v>9213.8005</v>
      </c>
      <c r="X10" s="19"/>
      <c r="Y10" s="128"/>
    </row>
    <row r="11">
      <c r="A11" s="376" t="s">
        <v>2183</v>
      </c>
      <c r="B11" s="19"/>
      <c r="C11" s="150">
        <v>5521.51</v>
      </c>
      <c r="D11" s="19"/>
      <c r="E11" s="150">
        <v>9662.6425</v>
      </c>
      <c r="F11" s="19"/>
      <c r="G11" s="151">
        <v>0.034891806535653706</v>
      </c>
      <c r="H11" s="152">
        <v>0.041666666666666664</v>
      </c>
      <c r="I11" s="19"/>
      <c r="J11" s="151">
        <v>0.3129850348908179</v>
      </c>
      <c r="K11" s="151">
        <v>0.32945520337733697</v>
      </c>
      <c r="L11" s="151">
        <v>0.016470168486519086</v>
      </c>
      <c r="M11" s="151">
        <v>0.5156949457666472</v>
      </c>
      <c r="N11" s="151">
        <v>0.8451501491439841</v>
      </c>
      <c r="O11" s="153">
        <v>33.66774390243902</v>
      </c>
      <c r="P11" s="154">
        <v>24.830412371134</v>
      </c>
      <c r="Q11" s="155">
        <v>4.37266666666667</v>
      </c>
      <c r="R11" s="19"/>
      <c r="S11" s="156">
        <v>271.29</v>
      </c>
      <c r="T11" s="19"/>
      <c r="U11" s="157">
        <v>551.15559828</v>
      </c>
      <c r="V11" s="153">
        <v>458.65</v>
      </c>
      <c r="W11" s="156">
        <v>7760.8609</v>
      </c>
      <c r="X11" s="19"/>
      <c r="Y11" s="128"/>
    </row>
    <row r="12">
      <c r="A12" s="170" t="s">
        <v>43</v>
      </c>
      <c r="B12" s="19"/>
      <c r="C12" s="171">
        <v>71544.53</v>
      </c>
      <c r="D12" s="19"/>
      <c r="E12" s="171">
        <v>125202.9275</v>
      </c>
      <c r="F12" s="19"/>
      <c r="G12" s="172">
        <v>0.024707581525265306</v>
      </c>
      <c r="H12" s="173">
        <v>0.007261410788381743</v>
      </c>
      <c r="I12" s="19"/>
      <c r="J12" s="172">
        <v>0.29355311999393946</v>
      </c>
      <c r="K12" s="172">
        <v>0.2876826334591897</v>
      </c>
      <c r="L12" s="172">
        <v>-0.005870486534749757</v>
      </c>
      <c r="M12" s="172">
        <v>0.3207855708885082</v>
      </c>
      <c r="N12" s="172">
        <v>0.6084682043476979</v>
      </c>
      <c r="O12" s="174">
        <v>47.9520978552279</v>
      </c>
      <c r="P12" s="175">
        <v>28.6362885701869</v>
      </c>
      <c r="Q12" s="176">
        <v>5.50095585679527</v>
      </c>
      <c r="R12" s="19"/>
      <c r="S12" s="177">
        <v>3680.03</v>
      </c>
      <c r="T12" s="19"/>
      <c r="U12" s="178">
        <v>7835.87912308</v>
      </c>
      <c r="V12" s="174">
        <v>7276.85</v>
      </c>
      <c r="W12" s="177">
        <v>66808.1397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2184</v>
      </c>
      <c r="B15" s="19"/>
      <c r="C15" s="156">
        <v>345.12</v>
      </c>
      <c r="D15" s="19"/>
      <c r="E15" s="156">
        <v>35.77</v>
      </c>
      <c r="F15" s="19"/>
      <c r="G15" s="153">
        <v>0.0</v>
      </c>
      <c r="H15" s="185">
        <v>78.0</v>
      </c>
      <c r="I15" s="19"/>
      <c r="J15" s="157">
        <v>-3.23</v>
      </c>
      <c r="K15" s="157">
        <v>-2.82</v>
      </c>
      <c r="L15" s="157">
        <v>-5.99</v>
      </c>
      <c r="M15" s="157">
        <v>-1.36</v>
      </c>
      <c r="N15" s="157">
        <v>-16.0</v>
      </c>
      <c r="O15" s="157">
        <v>448.0</v>
      </c>
      <c r="P15" s="157">
        <v>752.5</v>
      </c>
      <c r="Q15" s="186">
        <v>410.5</v>
      </c>
      <c r="R15" s="19"/>
      <c r="S15" s="186">
        <v>30.0</v>
      </c>
      <c r="T15" s="19"/>
      <c r="U15" s="157">
        <v>24.0</v>
      </c>
      <c r="V15" s="153">
        <v>-13.41</v>
      </c>
      <c r="W15" s="156">
        <v>27.746121076233184</v>
      </c>
      <c r="X15" s="19"/>
      <c r="Y15" s="128"/>
    </row>
    <row r="16">
      <c r="A16" s="376" t="s">
        <v>2185</v>
      </c>
      <c r="B16" s="19"/>
      <c r="C16" s="156">
        <v>345.75</v>
      </c>
      <c r="D16" s="19"/>
      <c r="E16" s="156">
        <v>0.0</v>
      </c>
      <c r="F16" s="19"/>
      <c r="G16" s="153">
        <v>0.0</v>
      </c>
      <c r="H16" s="185">
        <v>75.0</v>
      </c>
      <c r="I16" s="19"/>
      <c r="J16" s="157">
        <v>-0.34</v>
      </c>
      <c r="K16" s="157">
        <v>-0.12</v>
      </c>
      <c r="L16" s="157">
        <v>0.0</v>
      </c>
      <c r="M16" s="157">
        <v>-0.16</v>
      </c>
      <c r="N16" s="157">
        <v>0.0</v>
      </c>
      <c r="O16" s="157">
        <v>576.0</v>
      </c>
      <c r="P16" s="157">
        <v>643.0</v>
      </c>
      <c r="Q16" s="186">
        <v>378.5</v>
      </c>
      <c r="R16" s="19"/>
      <c r="S16" s="186">
        <v>15.0</v>
      </c>
      <c r="T16" s="19"/>
      <c r="U16" s="157">
        <v>15.0</v>
      </c>
      <c r="V16" s="153">
        <v>9.49</v>
      </c>
      <c r="W16" s="156">
        <v>25.725</v>
      </c>
      <c r="X16" s="19"/>
      <c r="Y16" s="128"/>
    </row>
    <row r="17">
      <c r="A17" s="376" t="s">
        <v>2186</v>
      </c>
      <c r="B17" s="19"/>
      <c r="C17" s="156">
        <v>343.97</v>
      </c>
      <c r="D17" s="19"/>
      <c r="E17" s="156">
        <v>0.0</v>
      </c>
      <c r="F17" s="19"/>
      <c r="G17" s="153">
        <v>0.0</v>
      </c>
      <c r="H17" s="185">
        <v>43.0</v>
      </c>
      <c r="I17" s="19"/>
      <c r="J17" s="157">
        <v>-8.42</v>
      </c>
      <c r="K17" s="157">
        <v>0.7</v>
      </c>
      <c r="L17" s="157">
        <v>-1.46</v>
      </c>
      <c r="M17" s="157">
        <v>-9.13</v>
      </c>
      <c r="N17" s="157">
        <v>0.0</v>
      </c>
      <c r="O17" s="157">
        <v>372.0</v>
      </c>
      <c r="P17" s="157">
        <v>455.5</v>
      </c>
      <c r="Q17" s="186">
        <v>276.5</v>
      </c>
      <c r="R17" s="19"/>
      <c r="S17" s="186">
        <v>34.0</v>
      </c>
      <c r="T17" s="19"/>
      <c r="U17" s="157">
        <v>25.0</v>
      </c>
      <c r="V17" s="153">
        <v>18.97</v>
      </c>
      <c r="W17" s="156">
        <v>25.373917274939174</v>
      </c>
      <c r="X17" s="19"/>
      <c r="Y17" s="128"/>
    </row>
    <row r="18">
      <c r="A18" s="376" t="s">
        <v>2187</v>
      </c>
      <c r="B18" s="19"/>
      <c r="C18" s="156">
        <v>270.66</v>
      </c>
      <c r="D18" s="19"/>
      <c r="E18" s="156">
        <v>0.0</v>
      </c>
      <c r="F18" s="19"/>
      <c r="G18" s="153">
        <v>31.0800001323223</v>
      </c>
      <c r="H18" s="185">
        <v>81.0</v>
      </c>
      <c r="I18" s="19"/>
      <c r="J18" s="157">
        <v>-5.49</v>
      </c>
      <c r="K18" s="157">
        <v>-0.7</v>
      </c>
      <c r="L18" s="157">
        <v>1.91</v>
      </c>
      <c r="M18" s="157">
        <v>-1.16</v>
      </c>
      <c r="N18" s="157">
        <v>-6.0</v>
      </c>
      <c r="O18" s="157">
        <v>188.0</v>
      </c>
      <c r="P18" s="157">
        <v>231.0</v>
      </c>
      <c r="Q18" s="186">
        <v>119.0</v>
      </c>
      <c r="R18" s="19"/>
      <c r="S18" s="186">
        <v>6.0</v>
      </c>
      <c r="T18" s="19"/>
      <c r="U18" s="157">
        <v>12.0</v>
      </c>
      <c r="V18" s="153">
        <v>1.3</v>
      </c>
      <c r="W18" s="156">
        <v>27.319201877934272</v>
      </c>
      <c r="X18" s="19"/>
      <c r="Y18" s="128"/>
    </row>
    <row r="19">
      <c r="A19" s="376" t="s">
        <v>2188</v>
      </c>
      <c r="B19" s="19"/>
      <c r="C19" s="156">
        <v>44.06</v>
      </c>
      <c r="D19" s="19"/>
      <c r="E19" s="156">
        <v>0.0</v>
      </c>
      <c r="F19" s="19"/>
      <c r="G19" s="153">
        <v>0.0</v>
      </c>
      <c r="H19" s="185">
        <v>36.0</v>
      </c>
      <c r="I19" s="19"/>
      <c r="J19" s="157">
        <v>-5.61</v>
      </c>
      <c r="K19" s="157">
        <v>0.74</v>
      </c>
      <c r="L19" s="157">
        <v>-2.11</v>
      </c>
      <c r="M19" s="157">
        <v>1.15</v>
      </c>
      <c r="N19" s="157">
        <v>0.0</v>
      </c>
      <c r="O19" s="157">
        <v>367.0</v>
      </c>
      <c r="P19" s="157">
        <v>564.5</v>
      </c>
      <c r="Q19" s="186">
        <v>389.5</v>
      </c>
      <c r="R19" s="19"/>
      <c r="S19" s="186">
        <v>14.0</v>
      </c>
      <c r="T19" s="19"/>
      <c r="U19" s="157">
        <v>53.0</v>
      </c>
      <c r="V19" s="153">
        <v>71.46</v>
      </c>
      <c r="W19" s="156">
        <v>26.723701923076923</v>
      </c>
      <c r="X19" s="19"/>
      <c r="Y19" s="128"/>
    </row>
    <row r="20">
      <c r="A20" s="376" t="s">
        <v>2189</v>
      </c>
      <c r="B20" s="19"/>
      <c r="C20" s="156">
        <v>557.64</v>
      </c>
      <c r="D20" s="19"/>
      <c r="E20" s="156">
        <v>0.0</v>
      </c>
      <c r="F20" s="19"/>
      <c r="G20" s="153">
        <v>0.0</v>
      </c>
      <c r="H20" s="185">
        <v>135.0</v>
      </c>
      <c r="I20" s="19"/>
      <c r="J20" s="157">
        <v>30.9</v>
      </c>
      <c r="K20" s="157">
        <v>0.0</v>
      </c>
      <c r="L20" s="157">
        <v>0.0</v>
      </c>
      <c r="M20" s="157">
        <v>0.0</v>
      </c>
      <c r="N20" s="157">
        <v>0.0</v>
      </c>
      <c r="O20" s="157">
        <v>353.0</v>
      </c>
      <c r="P20" s="157">
        <v>408.5</v>
      </c>
      <c r="Q20" s="186">
        <v>373.5</v>
      </c>
      <c r="R20" s="19"/>
      <c r="S20" s="186">
        <v>11.0</v>
      </c>
      <c r="T20" s="19"/>
      <c r="U20" s="157">
        <v>15.0</v>
      </c>
      <c r="V20" s="153">
        <v>0.9</v>
      </c>
      <c r="W20" s="156">
        <v>25.295560640732266</v>
      </c>
      <c r="X20" s="19"/>
      <c r="Y20" s="128"/>
    </row>
    <row r="21">
      <c r="A21" s="376" t="s">
        <v>2190</v>
      </c>
      <c r="B21" s="19"/>
      <c r="C21" s="156">
        <v>169.15</v>
      </c>
      <c r="D21" s="19"/>
      <c r="E21" s="156">
        <v>0.0</v>
      </c>
      <c r="F21" s="19"/>
      <c r="G21" s="153">
        <v>0.0</v>
      </c>
      <c r="H21" s="185">
        <v>28.0</v>
      </c>
      <c r="I21" s="19"/>
      <c r="J21" s="157">
        <v>17.36</v>
      </c>
      <c r="K21" s="157">
        <v>5.41</v>
      </c>
      <c r="L21" s="157">
        <v>1.17</v>
      </c>
      <c r="M21" s="157">
        <v>0.06</v>
      </c>
      <c r="N21" s="157">
        <v>-1.0</v>
      </c>
      <c r="O21" s="157">
        <v>240.0</v>
      </c>
      <c r="P21" s="157">
        <v>274.0</v>
      </c>
      <c r="Q21" s="186">
        <v>174.0</v>
      </c>
      <c r="R21" s="19"/>
      <c r="S21" s="186">
        <v>16.0</v>
      </c>
      <c r="T21" s="19"/>
      <c r="U21" s="157">
        <v>14.0</v>
      </c>
      <c r="V21" s="153">
        <v>16.96</v>
      </c>
      <c r="W21" s="156">
        <v>24.39543859649123</v>
      </c>
      <c r="X21" s="19"/>
      <c r="Y21" s="128"/>
    </row>
    <row r="22">
      <c r="A22" s="170" t="s">
        <v>43</v>
      </c>
      <c r="B22" s="19"/>
      <c r="C22" s="177">
        <v>2076.35</v>
      </c>
      <c r="D22" s="19"/>
      <c r="E22" s="177">
        <v>35.77</v>
      </c>
      <c r="F22" s="19"/>
      <c r="G22" s="174">
        <v>31.0800001323223</v>
      </c>
      <c r="H22" s="170">
        <v>476.0</v>
      </c>
      <c r="I22" s="19"/>
      <c r="J22" s="178">
        <v>25.17</v>
      </c>
      <c r="K22" s="178">
        <v>3.21</v>
      </c>
      <c r="L22" s="178">
        <v>-6.48</v>
      </c>
      <c r="M22" s="178">
        <v>-10.6</v>
      </c>
      <c r="N22" s="178">
        <v>-23.0</v>
      </c>
      <c r="O22" s="178">
        <v>2544.0</v>
      </c>
      <c r="P22" s="178">
        <v>3329.0</v>
      </c>
      <c r="Q22" s="193">
        <v>2121.5</v>
      </c>
      <c r="R22" s="19"/>
      <c r="S22" s="193">
        <v>126.0</v>
      </c>
      <c r="T22" s="19"/>
      <c r="U22" s="178">
        <v>158.0</v>
      </c>
      <c r="V22" s="174">
        <v>105.67</v>
      </c>
      <c r="W22" s="177">
        <v>26.0992561377794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6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20486.442857142858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2175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19030.4</v>
      </c>
      <c r="E2" s="3"/>
      <c r="F2" s="136">
        <v>0.0765114163203536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2191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2192</v>
      </c>
      <c r="B5" s="19"/>
      <c r="C5" s="150">
        <v>27762.44</v>
      </c>
      <c r="D5" s="19"/>
      <c r="E5" s="150">
        <v>32389.513333333332</v>
      </c>
      <c r="F5" s="19"/>
      <c r="G5" s="151">
        <v>0.03407144746104881</v>
      </c>
      <c r="H5" s="152">
        <v>-0.0029585798816568047</v>
      </c>
      <c r="I5" s="19"/>
      <c r="J5" s="151">
        <v>0.2880877905544325</v>
      </c>
      <c r="K5" s="151">
        <v>0.549416142817418</v>
      </c>
      <c r="L5" s="151">
        <v>0.2613283522629855</v>
      </c>
      <c r="M5" s="151">
        <v>0.2648033097955367</v>
      </c>
      <c r="N5" s="151">
        <v>0.8142194526129548</v>
      </c>
      <c r="O5" s="153">
        <v>55.63615230460922</v>
      </c>
      <c r="P5" s="154">
        <v>32.886914600551</v>
      </c>
      <c r="Q5" s="155">
        <v>7.19770812268284</v>
      </c>
      <c r="R5" s="19"/>
      <c r="S5" s="156">
        <v>2059.43</v>
      </c>
      <c r="T5" s="19"/>
      <c r="U5" s="157">
        <v>4565.05160162</v>
      </c>
      <c r="V5" s="153">
        <v>2964.46</v>
      </c>
      <c r="W5" s="156">
        <v>4468.2261</v>
      </c>
      <c r="X5" s="19"/>
      <c r="Y5" s="128"/>
    </row>
    <row r="6">
      <c r="A6" s="376" t="s">
        <v>2193</v>
      </c>
      <c r="B6" s="19"/>
      <c r="C6" s="150">
        <v>29027.43</v>
      </c>
      <c r="D6" s="19"/>
      <c r="E6" s="150">
        <v>33865.335</v>
      </c>
      <c r="F6" s="19"/>
      <c r="G6" s="151">
        <v>0.04066219652582365</v>
      </c>
      <c r="H6" s="152">
        <v>0.04283054003724395</v>
      </c>
      <c r="I6" s="19"/>
      <c r="J6" s="151">
        <v>0.3039552588706613</v>
      </c>
      <c r="K6" s="151">
        <v>0.30361656198981446</v>
      </c>
      <c r="L6" s="151">
        <v>-3.386968808468404E-4</v>
      </c>
      <c r="M6" s="151">
        <v>0.2467121133355588</v>
      </c>
      <c r="N6" s="151">
        <v>0.5503286753253733</v>
      </c>
      <c r="O6" s="153">
        <v>60.098198757763974</v>
      </c>
      <c r="P6" s="154">
        <v>26.231330749354</v>
      </c>
      <c r="Q6" s="155">
        <v>4.28077625570776</v>
      </c>
      <c r="R6" s="19"/>
      <c r="S6" s="156">
        <v>1289.45</v>
      </c>
      <c r="T6" s="19"/>
      <c r="U6" s="157">
        <v>2198.9910637</v>
      </c>
      <c r="V6" s="153">
        <v>2449.4</v>
      </c>
      <c r="W6" s="156">
        <v>10309.417</v>
      </c>
      <c r="X6" s="19"/>
      <c r="Y6" s="128"/>
    </row>
    <row r="7">
      <c r="A7" s="376" t="s">
        <v>2194</v>
      </c>
      <c r="B7" s="19"/>
      <c r="C7" s="150">
        <v>20311.04</v>
      </c>
      <c r="D7" s="19"/>
      <c r="E7" s="150">
        <v>23696.213333333333</v>
      </c>
      <c r="F7" s="19"/>
      <c r="G7" s="151">
        <v>0.08591726707171285</v>
      </c>
      <c r="H7" s="152">
        <v>0.05084745762711865</v>
      </c>
      <c r="I7" s="19"/>
      <c r="J7" s="151">
        <v>0.29861346341693973</v>
      </c>
      <c r="K7" s="151">
        <v>0.29637912189626925</v>
      </c>
      <c r="L7" s="151">
        <v>-0.002234341520670532</v>
      </c>
      <c r="M7" s="151">
        <v>0.2894106357921603</v>
      </c>
      <c r="N7" s="151">
        <v>0.5857897576884296</v>
      </c>
      <c r="O7" s="153">
        <v>49.06048309178744</v>
      </c>
      <c r="P7" s="154">
        <v>28.132953682612</v>
      </c>
      <c r="Q7" s="155">
        <v>9.50717563621193</v>
      </c>
      <c r="R7" s="19"/>
      <c r="S7" s="156">
        <v>749.48</v>
      </c>
      <c r="T7" s="19"/>
      <c r="U7" s="157">
        <v>1826.06656516</v>
      </c>
      <c r="V7" s="153">
        <v>1969.76</v>
      </c>
      <c r="W7" s="156">
        <v>8233.0216</v>
      </c>
      <c r="X7" s="19"/>
      <c r="Y7" s="128"/>
    </row>
    <row r="8">
      <c r="A8" s="376" t="s">
        <v>2195</v>
      </c>
      <c r="B8" s="19"/>
      <c r="C8" s="150">
        <v>11545.51</v>
      </c>
      <c r="D8" s="19"/>
      <c r="E8" s="150">
        <v>13469.761666666667</v>
      </c>
      <c r="F8" s="19"/>
      <c r="G8" s="151">
        <v>0.19799385101952088</v>
      </c>
      <c r="H8" s="152">
        <v>0.11286089238845144</v>
      </c>
      <c r="I8" s="19"/>
      <c r="J8" s="151">
        <v>0.26135441396698805</v>
      </c>
      <c r="K8" s="151">
        <v>0.2668285593273922</v>
      </c>
      <c r="L8" s="151">
        <v>0.005474145360404174</v>
      </c>
      <c r="M8" s="151">
        <v>0.40918287715310975</v>
      </c>
      <c r="N8" s="151">
        <v>0.676011436480502</v>
      </c>
      <c r="O8" s="153">
        <v>42.920111524163566</v>
      </c>
      <c r="P8" s="154">
        <v>29.154826546003</v>
      </c>
      <c r="Q8" s="155">
        <v>3.0810551558753</v>
      </c>
      <c r="R8" s="19"/>
      <c r="S8" s="156">
        <v>560.47</v>
      </c>
      <c r="T8" s="19"/>
      <c r="U8" s="157">
        <v>1274.27910199</v>
      </c>
      <c r="V8" s="153">
        <v>1039.18</v>
      </c>
      <c r="W8" s="156">
        <v>5222.2938</v>
      </c>
      <c r="X8" s="19"/>
      <c r="Y8" s="128"/>
    </row>
    <row r="9">
      <c r="A9" s="376" t="s">
        <v>2196</v>
      </c>
      <c r="B9" s="19"/>
      <c r="C9" s="150">
        <v>22388.7</v>
      </c>
      <c r="D9" s="19"/>
      <c r="E9" s="150">
        <v>26120.15</v>
      </c>
      <c r="F9" s="19"/>
      <c r="G9" s="151">
        <v>0.15129359639956888</v>
      </c>
      <c r="H9" s="152">
        <v>0.11979166666666667</v>
      </c>
      <c r="I9" s="19"/>
      <c r="J9" s="151">
        <v>0.2815612340153738</v>
      </c>
      <c r="K9" s="151">
        <v>0.23668396110537906</v>
      </c>
      <c r="L9" s="151">
        <v>-0.04487727290999478</v>
      </c>
      <c r="M9" s="151">
        <v>0.24531269792350605</v>
      </c>
      <c r="N9" s="151">
        <v>0.4819966590288851</v>
      </c>
      <c r="O9" s="153">
        <v>62.018559556786705</v>
      </c>
      <c r="P9" s="154">
        <v>35.0351485148515</v>
      </c>
      <c r="Q9" s="155">
        <v>5.79628975265018</v>
      </c>
      <c r="R9" s="19"/>
      <c r="S9" s="156">
        <v>1236.97</v>
      </c>
      <c r="T9" s="19"/>
      <c r="U9" s="157">
        <v>2377.97441661</v>
      </c>
      <c r="V9" s="153">
        <v>2683.08</v>
      </c>
      <c r="W9" s="156">
        <v>10652.8085</v>
      </c>
      <c r="X9" s="19"/>
      <c r="Y9" s="128"/>
    </row>
    <row r="10">
      <c r="A10" s="376" t="s">
        <v>2197</v>
      </c>
      <c r="B10" s="19"/>
      <c r="C10" s="150">
        <v>20675.06</v>
      </c>
      <c r="D10" s="19"/>
      <c r="E10" s="150">
        <v>24120.903333333332</v>
      </c>
      <c r="F10" s="19"/>
      <c r="G10" s="151">
        <v>0.08627436557557926</v>
      </c>
      <c r="H10" s="152">
        <v>0.07750952986022872</v>
      </c>
      <c r="I10" s="19"/>
      <c r="J10" s="151">
        <v>0.2998699882854028</v>
      </c>
      <c r="K10" s="151">
        <v>0.3016280823368832</v>
      </c>
      <c r="L10" s="151">
        <v>0.0017580940514803827</v>
      </c>
      <c r="M10" s="151">
        <v>0.25891906480561605</v>
      </c>
      <c r="N10" s="151">
        <v>0.5605471471424992</v>
      </c>
      <c r="O10" s="153">
        <v>53.42392764857881</v>
      </c>
      <c r="P10" s="154">
        <v>29.6958333333333</v>
      </c>
      <c r="Q10" s="155">
        <v>7.59600715137068</v>
      </c>
      <c r="R10" s="19"/>
      <c r="S10" s="156">
        <v>727.75</v>
      </c>
      <c r="T10" s="19"/>
      <c r="U10" s="157">
        <v>1670.65913282</v>
      </c>
      <c r="V10" s="153">
        <v>1971.69</v>
      </c>
      <c r="W10" s="156">
        <v>9446.6248</v>
      </c>
      <c r="X10" s="19"/>
      <c r="Y10" s="128"/>
    </row>
    <row r="11">
      <c r="A11" s="376" t="s">
        <v>2198</v>
      </c>
      <c r="B11" s="19"/>
      <c r="C11" s="150">
        <v>11694.92</v>
      </c>
      <c r="D11" s="19"/>
      <c r="E11" s="150">
        <v>13644.073333333334</v>
      </c>
      <c r="F11" s="19"/>
      <c r="G11" s="151">
        <v>0.0037782488906436414</v>
      </c>
      <c r="H11" s="152">
        <v>0.006060606060606061</v>
      </c>
      <c r="I11" s="19"/>
      <c r="J11" s="151">
        <v>0.30576780345654353</v>
      </c>
      <c r="K11" s="151">
        <v>0.30435861040520157</v>
      </c>
      <c r="L11" s="151">
        <v>-0.0014091930513419502</v>
      </c>
      <c r="M11" s="151">
        <v>0.38360842143426377</v>
      </c>
      <c r="N11" s="151">
        <v>0.6879670318394654</v>
      </c>
      <c r="O11" s="153">
        <v>41.03480701754386</v>
      </c>
      <c r="P11" s="154">
        <v>26.1398290598291</v>
      </c>
      <c r="Q11" s="155">
        <v>5.98950368879946</v>
      </c>
      <c r="R11" s="19"/>
      <c r="S11" s="156">
        <v>467.68</v>
      </c>
      <c r="T11" s="19"/>
      <c r="U11" s="157">
        <v>1037.3779154</v>
      </c>
      <c r="V11" s="153">
        <v>945.72</v>
      </c>
      <c r="W11" s="156">
        <v>7956.3912</v>
      </c>
      <c r="X11" s="19"/>
      <c r="Y11" s="128"/>
    </row>
    <row r="12">
      <c r="A12" s="170" t="s">
        <v>43</v>
      </c>
      <c r="B12" s="19"/>
      <c r="C12" s="171">
        <v>143405.1</v>
      </c>
      <c r="D12" s="19"/>
      <c r="E12" s="171">
        <v>167305.95</v>
      </c>
      <c r="F12" s="19"/>
      <c r="G12" s="172">
        <v>0.0765114163203536</v>
      </c>
      <c r="H12" s="173">
        <v>0.053159288687097996</v>
      </c>
      <c r="I12" s="19"/>
      <c r="J12" s="172">
        <v>0.29275967172715617</v>
      </c>
      <c r="K12" s="172">
        <v>0.3365393260072341</v>
      </c>
      <c r="L12" s="172">
        <v>0.043779654280077906</v>
      </c>
      <c r="M12" s="172">
        <v>0.2820480582629209</v>
      </c>
      <c r="N12" s="172">
        <v>0.6185873842701549</v>
      </c>
      <c r="O12" s="174">
        <v>53.1523721275019</v>
      </c>
      <c r="P12" s="175">
        <v>30.1540170940171</v>
      </c>
      <c r="Q12" s="176">
        <v>6.37336371923428</v>
      </c>
      <c r="R12" s="19"/>
      <c r="S12" s="177">
        <v>7091.23</v>
      </c>
      <c r="T12" s="19"/>
      <c r="U12" s="178">
        <v>14950.3997973</v>
      </c>
      <c r="V12" s="174">
        <v>14023.29</v>
      </c>
      <c r="W12" s="177">
        <v>56288.783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2199</v>
      </c>
      <c r="B15" s="19"/>
      <c r="C15" s="156">
        <v>1005.31</v>
      </c>
      <c r="D15" s="19"/>
      <c r="E15" s="156">
        <v>35.77</v>
      </c>
      <c r="F15" s="19"/>
      <c r="G15" s="153">
        <v>0.0</v>
      </c>
      <c r="H15" s="185">
        <v>152.0</v>
      </c>
      <c r="I15" s="19"/>
      <c r="J15" s="157">
        <v>824.46</v>
      </c>
      <c r="K15" s="157">
        <v>86.2</v>
      </c>
      <c r="L15" s="157">
        <v>64.77</v>
      </c>
      <c r="M15" s="157">
        <v>55.39</v>
      </c>
      <c r="N15" s="157">
        <v>-6.0</v>
      </c>
      <c r="O15" s="157">
        <v>0.0</v>
      </c>
      <c r="P15" s="157">
        <v>0.0</v>
      </c>
      <c r="Q15" s="186">
        <v>0.0</v>
      </c>
      <c r="R15" s="19"/>
      <c r="S15" s="186">
        <v>24.0</v>
      </c>
      <c r="T15" s="19"/>
      <c r="U15" s="157">
        <v>25.0</v>
      </c>
      <c r="V15" s="153">
        <v>-27.54</v>
      </c>
      <c r="W15" s="156">
        <v>28.41717182497332</v>
      </c>
      <c r="X15" s="19"/>
      <c r="Y15" s="128"/>
    </row>
    <row r="16">
      <c r="A16" s="376" t="s">
        <v>2200</v>
      </c>
      <c r="B16" s="19"/>
      <c r="C16" s="156">
        <v>599.62</v>
      </c>
      <c r="D16" s="19"/>
      <c r="E16" s="156">
        <v>19.97</v>
      </c>
      <c r="F16" s="19"/>
      <c r="G16" s="153">
        <v>113.670001029968</v>
      </c>
      <c r="H16" s="185">
        <v>126.0</v>
      </c>
      <c r="I16" s="19"/>
      <c r="J16" s="157">
        <v>-0.78</v>
      </c>
      <c r="K16" s="157">
        <v>-0.12</v>
      </c>
      <c r="L16" s="157">
        <v>0.0</v>
      </c>
      <c r="M16" s="157">
        <v>-0.16</v>
      </c>
      <c r="N16" s="157">
        <v>0.0</v>
      </c>
      <c r="O16" s="157">
        <v>587.0</v>
      </c>
      <c r="P16" s="157">
        <v>416.5</v>
      </c>
      <c r="Q16" s="186">
        <v>341.0</v>
      </c>
      <c r="R16" s="19"/>
      <c r="S16" s="186">
        <v>16.0</v>
      </c>
      <c r="T16" s="19"/>
      <c r="U16" s="157">
        <v>15.0</v>
      </c>
      <c r="V16" s="153">
        <v>-24.87</v>
      </c>
      <c r="W16" s="156">
        <v>26.558445065176908</v>
      </c>
      <c r="X16" s="19"/>
      <c r="Y16" s="128"/>
    </row>
    <row r="17">
      <c r="A17" s="376" t="s">
        <v>2201</v>
      </c>
      <c r="B17" s="19"/>
      <c r="C17" s="156">
        <v>618.38</v>
      </c>
      <c r="D17" s="19"/>
      <c r="E17" s="156">
        <v>0.0</v>
      </c>
      <c r="F17" s="19"/>
      <c r="G17" s="153">
        <v>0.0</v>
      </c>
      <c r="H17" s="185">
        <v>90.0</v>
      </c>
      <c r="I17" s="19"/>
      <c r="J17" s="157">
        <v>-5.31</v>
      </c>
      <c r="K17" s="157">
        <v>1.18</v>
      </c>
      <c r="L17" s="157">
        <v>-0.95</v>
      </c>
      <c r="M17" s="157">
        <v>-9.41</v>
      </c>
      <c r="N17" s="157">
        <v>0.0</v>
      </c>
      <c r="O17" s="157">
        <v>270.0</v>
      </c>
      <c r="P17" s="157">
        <v>320.0</v>
      </c>
      <c r="Q17" s="186">
        <v>312.0</v>
      </c>
      <c r="R17" s="19"/>
      <c r="S17" s="186">
        <v>31.0</v>
      </c>
      <c r="T17" s="19"/>
      <c r="U17" s="157">
        <v>28.0</v>
      </c>
      <c r="V17" s="153">
        <v>20.39</v>
      </c>
      <c r="W17" s="156">
        <v>25.732202937249667</v>
      </c>
      <c r="X17" s="19"/>
      <c r="Y17" s="128"/>
    </row>
    <row r="18">
      <c r="A18" s="376" t="s">
        <v>2202</v>
      </c>
      <c r="B18" s="19"/>
      <c r="C18" s="156">
        <v>567.96</v>
      </c>
      <c r="D18" s="19"/>
      <c r="E18" s="156">
        <v>37.01</v>
      </c>
      <c r="F18" s="19"/>
      <c r="G18" s="153">
        <v>31.07997366786</v>
      </c>
      <c r="H18" s="185">
        <v>160.0</v>
      </c>
      <c r="I18" s="19"/>
      <c r="J18" s="157">
        <v>14.82</v>
      </c>
      <c r="K18" s="157">
        <v>-0.7</v>
      </c>
      <c r="L18" s="157">
        <v>1.91</v>
      </c>
      <c r="M18" s="157">
        <v>-1.16</v>
      </c>
      <c r="N18" s="157">
        <v>-6.0</v>
      </c>
      <c r="O18" s="157">
        <v>238.0</v>
      </c>
      <c r="P18" s="157">
        <v>197.5</v>
      </c>
      <c r="Q18" s="186">
        <v>95.5</v>
      </c>
      <c r="R18" s="19"/>
      <c r="S18" s="186">
        <v>11.0</v>
      </c>
      <c r="T18" s="19"/>
      <c r="U18" s="157">
        <v>11.0</v>
      </c>
      <c r="V18" s="153">
        <v>-7.84</v>
      </c>
      <c r="W18" s="156">
        <v>29.314010152284265</v>
      </c>
      <c r="X18" s="19"/>
      <c r="Y18" s="128"/>
    </row>
    <row r="19">
      <c r="A19" s="376" t="s">
        <v>2203</v>
      </c>
      <c r="B19" s="19"/>
      <c r="C19" s="156">
        <v>139.79</v>
      </c>
      <c r="D19" s="19"/>
      <c r="E19" s="156">
        <v>0.0</v>
      </c>
      <c r="F19" s="19"/>
      <c r="G19" s="153">
        <v>0.0</v>
      </c>
      <c r="H19" s="185">
        <v>88.0</v>
      </c>
      <c r="I19" s="19"/>
      <c r="J19" s="157">
        <v>4.43</v>
      </c>
      <c r="K19" s="157">
        <v>-61.95</v>
      </c>
      <c r="L19" s="157">
        <v>-2.11</v>
      </c>
      <c r="M19" s="157">
        <v>-35.63</v>
      </c>
      <c r="N19" s="157">
        <v>0.0</v>
      </c>
      <c r="O19" s="157">
        <v>287.0</v>
      </c>
      <c r="P19" s="157">
        <v>423.5</v>
      </c>
      <c r="Q19" s="186">
        <v>277.5</v>
      </c>
      <c r="R19" s="19"/>
      <c r="S19" s="186">
        <v>12.0</v>
      </c>
      <c r="T19" s="19"/>
      <c r="U19" s="157">
        <v>51.0</v>
      </c>
      <c r="V19" s="153">
        <v>73.74</v>
      </c>
      <c r="W19" s="156">
        <v>27.25626065773447</v>
      </c>
      <c r="X19" s="19"/>
      <c r="Y19" s="128"/>
    </row>
    <row r="20">
      <c r="A20" s="376" t="s">
        <v>2204</v>
      </c>
      <c r="B20" s="19"/>
      <c r="C20" s="156">
        <v>945.65</v>
      </c>
      <c r="D20" s="19"/>
      <c r="E20" s="156">
        <v>0.0</v>
      </c>
      <c r="F20" s="19"/>
      <c r="G20" s="153">
        <v>0.0</v>
      </c>
      <c r="H20" s="185">
        <v>244.0</v>
      </c>
      <c r="I20" s="19"/>
      <c r="J20" s="157">
        <v>39.27</v>
      </c>
      <c r="K20" s="157">
        <v>0.0</v>
      </c>
      <c r="L20" s="157">
        <v>0.0</v>
      </c>
      <c r="M20" s="157">
        <v>0.0</v>
      </c>
      <c r="N20" s="157">
        <v>0.0</v>
      </c>
      <c r="O20" s="157">
        <v>316.0</v>
      </c>
      <c r="P20" s="157">
        <v>431.0</v>
      </c>
      <c r="Q20" s="186">
        <v>397.5</v>
      </c>
      <c r="R20" s="19"/>
      <c r="S20" s="186">
        <v>15.0</v>
      </c>
      <c r="T20" s="19"/>
      <c r="U20" s="157">
        <v>18.0</v>
      </c>
      <c r="V20" s="153">
        <v>6.15</v>
      </c>
      <c r="W20" s="156">
        <v>25.87906015037594</v>
      </c>
      <c r="X20" s="19"/>
      <c r="Y20" s="128"/>
    </row>
    <row r="21">
      <c r="A21" s="376" t="s">
        <v>2205</v>
      </c>
      <c r="B21" s="19"/>
      <c r="C21" s="156">
        <v>249.94</v>
      </c>
      <c r="D21" s="19"/>
      <c r="E21" s="156">
        <v>0.0</v>
      </c>
      <c r="F21" s="19"/>
      <c r="G21" s="153">
        <v>0.0</v>
      </c>
      <c r="H21" s="185">
        <v>60.0</v>
      </c>
      <c r="I21" s="19"/>
      <c r="J21" s="157">
        <v>8.98</v>
      </c>
      <c r="K21" s="157">
        <v>2.55</v>
      </c>
      <c r="L21" s="157">
        <v>0.51</v>
      </c>
      <c r="M21" s="157">
        <v>-0.35</v>
      </c>
      <c r="N21" s="157">
        <v>-2.0</v>
      </c>
      <c r="O21" s="157">
        <v>214.0</v>
      </c>
      <c r="P21" s="157">
        <v>222.0</v>
      </c>
      <c r="Q21" s="186">
        <v>174.0</v>
      </c>
      <c r="R21" s="19"/>
      <c r="S21" s="186">
        <v>20.0</v>
      </c>
      <c r="T21" s="19"/>
      <c r="U21" s="157">
        <v>18.0</v>
      </c>
      <c r="V21" s="153">
        <v>34.36</v>
      </c>
      <c r="W21" s="156">
        <v>25.274570815450645</v>
      </c>
      <c r="X21" s="19"/>
      <c r="Y21" s="128"/>
    </row>
    <row r="22">
      <c r="A22" s="170" t="s">
        <v>43</v>
      </c>
      <c r="B22" s="19"/>
      <c r="C22" s="177">
        <v>4126.65</v>
      </c>
      <c r="D22" s="19"/>
      <c r="E22" s="177">
        <v>92.75</v>
      </c>
      <c r="F22" s="19"/>
      <c r="G22" s="174">
        <v>144.749974697828</v>
      </c>
      <c r="H22" s="170">
        <v>920.0</v>
      </c>
      <c r="I22" s="19"/>
      <c r="J22" s="178">
        <v>885.87</v>
      </c>
      <c r="K22" s="178">
        <v>27.16</v>
      </c>
      <c r="L22" s="178">
        <v>64.13</v>
      </c>
      <c r="M22" s="178">
        <v>8.68</v>
      </c>
      <c r="N22" s="178">
        <v>-14.0</v>
      </c>
      <c r="O22" s="178">
        <v>1912.0</v>
      </c>
      <c r="P22" s="178">
        <v>2010.5</v>
      </c>
      <c r="Q22" s="193">
        <v>1597.5</v>
      </c>
      <c r="R22" s="19"/>
      <c r="S22" s="193">
        <v>129.0</v>
      </c>
      <c r="T22" s="19"/>
      <c r="U22" s="178">
        <v>166.0</v>
      </c>
      <c r="V22" s="174">
        <v>74.39</v>
      </c>
      <c r="W22" s="177">
        <v>26.8716606222562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6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26987.177142857145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2175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25324.61857142857</v>
      </c>
      <c r="E2" s="3"/>
      <c r="F2" s="136">
        <v>0.06564989584104863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2206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2207</v>
      </c>
      <c r="B5" s="19"/>
      <c r="C5" s="150">
        <v>36355.83</v>
      </c>
      <c r="D5" s="19"/>
      <c r="E5" s="150">
        <v>31811.35125</v>
      </c>
      <c r="F5" s="19"/>
      <c r="G5" s="151">
        <v>0.014971712374946084</v>
      </c>
      <c r="H5" s="152">
        <v>-0.02220577350111029</v>
      </c>
      <c r="I5" s="19"/>
      <c r="J5" s="151">
        <v>0.2869779069821814</v>
      </c>
      <c r="K5" s="151">
        <v>0.2718124053281138</v>
      </c>
      <c r="L5" s="151">
        <v>-0.015165501654067586</v>
      </c>
      <c r="M5" s="151">
        <v>0.2533311988751185</v>
      </c>
      <c r="N5" s="151">
        <v>0.5251436042032324</v>
      </c>
      <c r="O5" s="153">
        <v>55.25202127659575</v>
      </c>
      <c r="P5" s="154">
        <v>31.596148989899</v>
      </c>
      <c r="Q5" s="155">
        <v>6.46050051599587</v>
      </c>
      <c r="R5" s="19"/>
      <c r="S5" s="156">
        <v>2725.27</v>
      </c>
      <c r="T5" s="19"/>
      <c r="U5" s="157">
        <v>6021.10131925</v>
      </c>
      <c r="V5" s="153">
        <v>3940.66</v>
      </c>
      <c r="W5" s="156">
        <v>9638.5334</v>
      </c>
      <c r="X5" s="19"/>
      <c r="Y5" s="128"/>
    </row>
    <row r="6">
      <c r="A6" s="376" t="s">
        <v>2208</v>
      </c>
      <c r="B6" s="19"/>
      <c r="C6" s="150">
        <v>38241.88</v>
      </c>
      <c r="D6" s="19"/>
      <c r="E6" s="150">
        <v>33461.645</v>
      </c>
      <c r="F6" s="19"/>
      <c r="G6" s="151">
        <v>0.014600616159161361</v>
      </c>
      <c r="H6" s="152">
        <v>-0.00411240575736806</v>
      </c>
      <c r="I6" s="19"/>
      <c r="J6" s="151">
        <v>0.30283840648001614</v>
      </c>
      <c r="K6" s="151">
        <v>0.3158581481872753</v>
      </c>
      <c r="L6" s="151">
        <v>0.013019741707259162</v>
      </c>
      <c r="M6" s="151">
        <v>0.2505654063032466</v>
      </c>
      <c r="N6" s="151">
        <v>0.566423554490522</v>
      </c>
      <c r="O6" s="153">
        <v>59.94025078369906</v>
      </c>
      <c r="P6" s="154">
        <v>27.4153333333333</v>
      </c>
      <c r="Q6" s="155">
        <v>4.64095707248417</v>
      </c>
      <c r="R6" s="19"/>
      <c r="S6" s="156">
        <v>1706.83</v>
      </c>
      <c r="T6" s="19"/>
      <c r="U6" s="157">
        <v>3018.16669869</v>
      </c>
      <c r="V6" s="153">
        <v>3350.23</v>
      </c>
      <c r="W6" s="156">
        <v>7069.8261</v>
      </c>
      <c r="X6" s="19"/>
      <c r="Y6" s="128"/>
    </row>
    <row r="7">
      <c r="A7" s="376" t="s">
        <v>2209</v>
      </c>
      <c r="B7" s="19"/>
      <c r="C7" s="150">
        <v>26086.95</v>
      </c>
      <c r="D7" s="19"/>
      <c r="E7" s="150">
        <v>22826.08125</v>
      </c>
      <c r="F7" s="19"/>
      <c r="G7" s="151">
        <v>0.02852975988178213</v>
      </c>
      <c r="H7" s="152">
        <v>0.01949317738791423</v>
      </c>
      <c r="I7" s="19"/>
      <c r="J7" s="151">
        <v>0.30411220936138567</v>
      </c>
      <c r="K7" s="151">
        <v>0.30024889456222364</v>
      </c>
      <c r="L7" s="151">
        <v>-0.003863314799162033</v>
      </c>
      <c r="M7" s="151">
        <v>0.2922610730652683</v>
      </c>
      <c r="N7" s="151">
        <v>0.5925099676274919</v>
      </c>
      <c r="O7" s="153">
        <v>48.66968283582089</v>
      </c>
      <c r="P7" s="154">
        <v>27.0415305505142</v>
      </c>
      <c r="Q7" s="155">
        <v>8.40242954324587</v>
      </c>
      <c r="R7" s="19"/>
      <c r="S7" s="156">
        <v>943.0</v>
      </c>
      <c r="T7" s="19"/>
      <c r="U7" s="157">
        <v>2279.6095615</v>
      </c>
      <c r="V7" s="153">
        <v>2526.21</v>
      </c>
      <c r="W7" s="156">
        <v>6291.8994</v>
      </c>
      <c r="X7" s="19"/>
      <c r="Y7" s="128"/>
    </row>
    <row r="8">
      <c r="A8" s="376" t="s">
        <v>2210</v>
      </c>
      <c r="B8" s="19"/>
      <c r="C8" s="150">
        <v>14669.32</v>
      </c>
      <c r="D8" s="19"/>
      <c r="E8" s="150">
        <v>12835.655</v>
      </c>
      <c r="F8" s="19"/>
      <c r="G8" s="151">
        <v>0.2201027695204699</v>
      </c>
      <c r="H8" s="152">
        <v>0.15690376569037656</v>
      </c>
      <c r="I8" s="19"/>
      <c r="J8" s="151">
        <v>0.26474778653679926</v>
      </c>
      <c r="K8" s="151">
        <v>0.2842187027074193</v>
      </c>
      <c r="L8" s="151">
        <v>0.019470916170620044</v>
      </c>
      <c r="M8" s="151">
        <v>0.4302798289218587</v>
      </c>
      <c r="N8" s="151">
        <v>0.714498531629278</v>
      </c>
      <c r="O8" s="153">
        <v>40.41134986225895</v>
      </c>
      <c r="P8" s="154">
        <v>28.4976771196283</v>
      </c>
      <c r="Q8" s="155">
        <v>3.14436274509804</v>
      </c>
      <c r="R8" s="19"/>
      <c r="S8" s="156">
        <v>742.1</v>
      </c>
      <c r="T8" s="19"/>
      <c r="U8" s="157">
        <v>1688.32687567</v>
      </c>
      <c r="V8" s="153">
        <v>1350.62</v>
      </c>
      <c r="W8" s="156">
        <v>4133.6702</v>
      </c>
      <c r="X8" s="19"/>
      <c r="Y8" s="128"/>
    </row>
    <row r="9">
      <c r="A9" s="376" t="s">
        <v>2211</v>
      </c>
      <c r="B9" s="19"/>
      <c r="C9" s="150">
        <v>29937.79</v>
      </c>
      <c r="D9" s="19"/>
      <c r="E9" s="150">
        <v>26195.56625</v>
      </c>
      <c r="F9" s="19"/>
      <c r="G9" s="151">
        <v>0.16294063126622274</v>
      </c>
      <c r="H9" s="152">
        <v>0.13424124513618677</v>
      </c>
      <c r="I9" s="19"/>
      <c r="J9" s="151">
        <v>0.2822262431528847</v>
      </c>
      <c r="K9" s="151">
        <v>0.2629293277827121</v>
      </c>
      <c r="L9" s="151">
        <v>-0.019296915370172616</v>
      </c>
      <c r="M9" s="151">
        <v>0.24734684824764955</v>
      </c>
      <c r="N9" s="151">
        <v>0.5102761760303616</v>
      </c>
      <c r="O9" s="153">
        <v>61.60039094650206</v>
      </c>
      <c r="P9" s="154">
        <v>33.6301703163017</v>
      </c>
      <c r="Q9" s="155">
        <v>6.08103098754706</v>
      </c>
      <c r="R9" s="19"/>
      <c r="S9" s="156">
        <v>1714.62</v>
      </c>
      <c r="T9" s="19"/>
      <c r="U9" s="157">
        <v>3217.09407585</v>
      </c>
      <c r="V9" s="153">
        <v>3621.32</v>
      </c>
      <c r="W9" s="156">
        <v>8058.7512</v>
      </c>
      <c r="X9" s="19"/>
      <c r="Y9" s="128"/>
    </row>
    <row r="10">
      <c r="A10" s="376" t="s">
        <v>2212</v>
      </c>
      <c r="B10" s="19"/>
      <c r="C10" s="150">
        <v>27879.85</v>
      </c>
      <c r="D10" s="19"/>
      <c r="E10" s="150">
        <v>24394.86875</v>
      </c>
      <c r="F10" s="19"/>
      <c r="G10" s="151">
        <v>0.07788370237259408</v>
      </c>
      <c r="H10" s="152">
        <v>0.05783582089552239</v>
      </c>
      <c r="I10" s="19"/>
      <c r="J10" s="151">
        <v>0.2984693246197523</v>
      </c>
      <c r="K10" s="151">
        <v>0.2866494296059699</v>
      </c>
      <c r="L10" s="151">
        <v>-0.011819895013782356</v>
      </c>
      <c r="M10" s="151">
        <v>0.25474033396879825</v>
      </c>
      <c r="N10" s="151">
        <v>0.5413897635747682</v>
      </c>
      <c r="O10" s="153">
        <v>54.135631067961164</v>
      </c>
      <c r="P10" s="154">
        <v>30.0719598262758</v>
      </c>
      <c r="Q10" s="155">
        <v>7.36059661620659</v>
      </c>
      <c r="R10" s="19"/>
      <c r="S10" s="156">
        <v>990.56</v>
      </c>
      <c r="T10" s="19"/>
      <c r="U10" s="157">
        <v>2280.53532112</v>
      </c>
      <c r="V10" s="153">
        <v>2727.74</v>
      </c>
      <c r="W10" s="156">
        <v>7687.3655</v>
      </c>
      <c r="X10" s="19"/>
      <c r="Y10" s="128"/>
    </row>
    <row r="11">
      <c r="A11" s="376" t="s">
        <v>2213</v>
      </c>
      <c r="B11" s="19"/>
      <c r="C11" s="150">
        <v>15738.62</v>
      </c>
      <c r="D11" s="19"/>
      <c r="E11" s="150">
        <v>13771.2925</v>
      </c>
      <c r="F11" s="19"/>
      <c r="G11" s="151">
        <v>0.06584578960770185</v>
      </c>
      <c r="H11" s="152">
        <v>0.05750798722044728</v>
      </c>
      <c r="I11" s="19"/>
      <c r="J11" s="151">
        <v>0.3062225277692707</v>
      </c>
      <c r="K11" s="151">
        <v>0.32081584662441814</v>
      </c>
      <c r="L11" s="151">
        <v>0.014593318855147402</v>
      </c>
      <c r="M11" s="151">
        <v>0.35183958949386923</v>
      </c>
      <c r="N11" s="151">
        <v>0.6726554361182874</v>
      </c>
      <c r="O11" s="153">
        <v>42.53681081081081</v>
      </c>
      <c r="P11" s="154">
        <v>25.3489782886335</v>
      </c>
      <c r="Q11" s="155">
        <v>5.51189393939394</v>
      </c>
      <c r="R11" s="19"/>
      <c r="S11" s="156">
        <v>632.91</v>
      </c>
      <c r="T11" s="19"/>
      <c r="U11" s="157">
        <v>1432.39338769</v>
      </c>
      <c r="V11" s="153">
        <v>1274.6</v>
      </c>
      <c r="W11" s="156">
        <v>6231.0828</v>
      </c>
      <c r="X11" s="19"/>
      <c r="Y11" s="128"/>
    </row>
    <row r="12">
      <c r="A12" s="170" t="s">
        <v>43</v>
      </c>
      <c r="B12" s="19"/>
      <c r="C12" s="171">
        <v>188910.24</v>
      </c>
      <c r="D12" s="19"/>
      <c r="E12" s="171">
        <v>165296.46</v>
      </c>
      <c r="F12" s="19"/>
      <c r="G12" s="172">
        <v>0.06564989584104863</v>
      </c>
      <c r="H12" s="173">
        <v>0.04190340909090909</v>
      </c>
      <c r="I12" s="19"/>
      <c r="J12" s="172">
        <v>0.29337472653679336</v>
      </c>
      <c r="K12" s="172">
        <v>0.29048352699144314</v>
      </c>
      <c r="L12" s="172">
        <v>-0.002891199545350215</v>
      </c>
      <c r="M12" s="172">
        <v>0.2793542615794676</v>
      </c>
      <c r="N12" s="172">
        <v>0.5698377885709107</v>
      </c>
      <c r="O12" s="174">
        <v>52.9753897924846</v>
      </c>
      <c r="P12" s="175">
        <v>29.6685175664096</v>
      </c>
      <c r="Q12" s="176">
        <v>6.12208679593721</v>
      </c>
      <c r="R12" s="19"/>
      <c r="S12" s="177">
        <v>9455.29</v>
      </c>
      <c r="T12" s="19"/>
      <c r="U12" s="178">
        <v>19937.22723977</v>
      </c>
      <c r="V12" s="174">
        <v>18791.38</v>
      </c>
      <c r="W12" s="177">
        <v>49111.1286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2214</v>
      </c>
      <c r="B15" s="19"/>
      <c r="C15" s="156">
        <v>1074.35</v>
      </c>
      <c r="D15" s="19"/>
      <c r="E15" s="156">
        <v>35.77</v>
      </c>
      <c r="F15" s="19"/>
      <c r="G15" s="153">
        <v>0.0</v>
      </c>
      <c r="H15" s="185">
        <v>208.0</v>
      </c>
      <c r="I15" s="19"/>
      <c r="J15" s="157">
        <v>40.25</v>
      </c>
      <c r="K15" s="157">
        <v>8.28</v>
      </c>
      <c r="L15" s="157">
        <v>6.75</v>
      </c>
      <c r="M15" s="157">
        <v>12.23</v>
      </c>
      <c r="N15" s="157">
        <v>-246.0</v>
      </c>
      <c r="O15" s="157">
        <v>162.0</v>
      </c>
      <c r="P15" s="157">
        <v>508.0</v>
      </c>
      <c r="Q15" s="186">
        <v>135.0</v>
      </c>
      <c r="R15" s="19"/>
      <c r="S15" s="186">
        <v>23.0</v>
      </c>
      <c r="T15" s="19"/>
      <c r="U15" s="157">
        <v>22.0</v>
      </c>
      <c r="V15" s="153">
        <v>-37.22</v>
      </c>
      <c r="W15" s="156">
        <v>28.49632736156352</v>
      </c>
      <c r="X15" s="19"/>
      <c r="Y15" s="128"/>
    </row>
    <row r="16">
      <c r="A16" s="376" t="s">
        <v>2215</v>
      </c>
      <c r="B16" s="19"/>
      <c r="C16" s="156">
        <v>749.64</v>
      </c>
      <c r="D16" s="19"/>
      <c r="E16" s="156">
        <v>55.44</v>
      </c>
      <c r="F16" s="19"/>
      <c r="G16" s="153">
        <v>154.709974765778</v>
      </c>
      <c r="H16" s="185">
        <v>160.0</v>
      </c>
      <c r="I16" s="19"/>
      <c r="J16" s="157">
        <v>-0.78</v>
      </c>
      <c r="K16" s="157">
        <v>-0.12</v>
      </c>
      <c r="L16" s="157">
        <v>8.28</v>
      </c>
      <c r="M16" s="157">
        <v>-0.16</v>
      </c>
      <c r="N16" s="157">
        <v>20.0</v>
      </c>
      <c r="O16" s="157">
        <v>312.0</v>
      </c>
      <c r="P16" s="157">
        <v>198.0</v>
      </c>
      <c r="Q16" s="186">
        <v>168.0</v>
      </c>
      <c r="R16" s="19"/>
      <c r="S16" s="186">
        <v>2.0</v>
      </c>
      <c r="T16" s="19"/>
      <c r="U16" s="157">
        <v>4.0</v>
      </c>
      <c r="V16" s="153">
        <v>-21.51</v>
      </c>
      <c r="W16" s="156">
        <v>27.03143879742305</v>
      </c>
      <c r="X16" s="19"/>
      <c r="Y16" s="128"/>
    </row>
    <row r="17">
      <c r="A17" s="376" t="s">
        <v>2216</v>
      </c>
      <c r="B17" s="19"/>
      <c r="C17" s="156">
        <v>698.52</v>
      </c>
      <c r="D17" s="19"/>
      <c r="E17" s="156">
        <v>0.0</v>
      </c>
      <c r="F17" s="19"/>
      <c r="G17" s="153">
        <v>0.0</v>
      </c>
      <c r="H17" s="185">
        <v>114.0</v>
      </c>
      <c r="I17" s="19"/>
      <c r="J17" s="157">
        <v>7.95</v>
      </c>
      <c r="K17" s="157">
        <v>3.24</v>
      </c>
      <c r="L17" s="157">
        <v>-0.17</v>
      </c>
      <c r="M17" s="157">
        <v>-8.65</v>
      </c>
      <c r="N17" s="157">
        <v>0.0</v>
      </c>
      <c r="O17" s="157">
        <v>167.0</v>
      </c>
      <c r="P17" s="157">
        <v>206.5</v>
      </c>
      <c r="Q17" s="186">
        <v>238.0</v>
      </c>
      <c r="R17" s="19"/>
      <c r="S17" s="186">
        <v>13.0</v>
      </c>
      <c r="T17" s="19"/>
      <c r="U17" s="157">
        <v>14.0</v>
      </c>
      <c r="V17" s="153">
        <v>15.63</v>
      </c>
      <c r="W17" s="156">
        <v>25.643254132231405</v>
      </c>
      <c r="X17" s="19"/>
      <c r="Y17" s="128"/>
    </row>
    <row r="18">
      <c r="A18" s="376" t="s">
        <v>2217</v>
      </c>
      <c r="B18" s="19"/>
      <c r="C18" s="156">
        <v>702.53</v>
      </c>
      <c r="D18" s="19"/>
      <c r="E18" s="156">
        <v>37.01</v>
      </c>
      <c r="F18" s="19"/>
      <c r="G18" s="153">
        <v>51.3374730600044</v>
      </c>
      <c r="H18" s="185">
        <v>206.0</v>
      </c>
      <c r="I18" s="19"/>
      <c r="J18" s="157">
        <v>44.79</v>
      </c>
      <c r="K18" s="157">
        <v>-1.69</v>
      </c>
      <c r="L18" s="157">
        <v>3.33</v>
      </c>
      <c r="M18" s="157">
        <v>-1.25</v>
      </c>
      <c r="N18" s="157">
        <v>-3.0</v>
      </c>
      <c r="O18" s="157">
        <v>163.0</v>
      </c>
      <c r="P18" s="157">
        <v>101.0</v>
      </c>
      <c r="Q18" s="186">
        <v>51.0</v>
      </c>
      <c r="R18" s="19"/>
      <c r="S18" s="186">
        <v>11.0</v>
      </c>
      <c r="T18" s="19"/>
      <c r="U18" s="157">
        <v>9.0</v>
      </c>
      <c r="V18" s="153">
        <v>-5.67</v>
      </c>
      <c r="W18" s="156">
        <v>28.87744094488189</v>
      </c>
      <c r="X18" s="19"/>
      <c r="Y18" s="128"/>
    </row>
    <row r="19">
      <c r="A19" s="376" t="s">
        <v>2218</v>
      </c>
      <c r="B19" s="19"/>
      <c r="C19" s="156">
        <v>247.99</v>
      </c>
      <c r="D19" s="19"/>
      <c r="E19" s="156">
        <v>13.89</v>
      </c>
      <c r="F19" s="19"/>
      <c r="G19" s="153">
        <v>0.0</v>
      </c>
      <c r="H19" s="185">
        <v>118.0</v>
      </c>
      <c r="I19" s="19"/>
      <c r="J19" s="157">
        <v>-13.03</v>
      </c>
      <c r="K19" s="157">
        <v>1.57</v>
      </c>
      <c r="L19" s="157">
        <v>-12.32</v>
      </c>
      <c r="M19" s="157">
        <v>-12.22</v>
      </c>
      <c r="N19" s="157">
        <v>0.0</v>
      </c>
      <c r="O19" s="157">
        <v>216.0</v>
      </c>
      <c r="P19" s="157">
        <v>270.0</v>
      </c>
      <c r="Q19" s="186">
        <v>128.0</v>
      </c>
      <c r="R19" s="19"/>
      <c r="S19" s="186">
        <v>11.0</v>
      </c>
      <c r="T19" s="19"/>
      <c r="U19" s="157">
        <v>40.0</v>
      </c>
      <c r="V19" s="153">
        <v>75.09</v>
      </c>
      <c r="W19" s="156">
        <v>26.984021641118126</v>
      </c>
      <c r="X19" s="19"/>
      <c r="Y19" s="128"/>
    </row>
    <row r="20">
      <c r="A20" s="376" t="s">
        <v>2219</v>
      </c>
      <c r="B20" s="19"/>
      <c r="C20" s="156">
        <v>1263.0</v>
      </c>
      <c r="D20" s="19"/>
      <c r="E20" s="156">
        <v>0.0</v>
      </c>
      <c r="F20" s="19"/>
      <c r="G20" s="153">
        <v>0.0</v>
      </c>
      <c r="H20" s="185">
        <v>321.0</v>
      </c>
      <c r="I20" s="19"/>
      <c r="J20" s="157">
        <v>67.04</v>
      </c>
      <c r="K20" s="157">
        <v>-2.05</v>
      </c>
      <c r="L20" s="157">
        <v>-2.59</v>
      </c>
      <c r="M20" s="157">
        <v>-0.3</v>
      </c>
      <c r="N20" s="157">
        <v>-155.0</v>
      </c>
      <c r="O20" s="157">
        <v>143.0</v>
      </c>
      <c r="P20" s="157">
        <v>299.0</v>
      </c>
      <c r="Q20" s="186">
        <v>268.0</v>
      </c>
      <c r="R20" s="19"/>
      <c r="S20" s="186">
        <v>13.0</v>
      </c>
      <c r="T20" s="19"/>
      <c r="U20" s="157">
        <v>15.0</v>
      </c>
      <c r="V20" s="153">
        <v>4.5</v>
      </c>
      <c r="W20" s="156">
        <v>25.99867537313433</v>
      </c>
      <c r="X20" s="19"/>
      <c r="Y20" s="128"/>
    </row>
    <row r="21">
      <c r="A21" s="376" t="s">
        <v>2220</v>
      </c>
      <c r="B21" s="19"/>
      <c r="C21" s="156">
        <v>305.85</v>
      </c>
      <c r="D21" s="19"/>
      <c r="E21" s="156">
        <v>0.0</v>
      </c>
      <c r="F21" s="19"/>
      <c r="G21" s="153">
        <v>38.7599995136261</v>
      </c>
      <c r="H21" s="185">
        <v>81.0</v>
      </c>
      <c r="I21" s="19"/>
      <c r="J21" s="157">
        <v>1.89</v>
      </c>
      <c r="K21" s="157">
        <v>2.35</v>
      </c>
      <c r="L21" s="157">
        <v>2.12</v>
      </c>
      <c r="M21" s="157">
        <v>7.12</v>
      </c>
      <c r="N21" s="157">
        <v>-2.0</v>
      </c>
      <c r="O21" s="157">
        <v>121.0</v>
      </c>
      <c r="P21" s="157">
        <v>142.0</v>
      </c>
      <c r="Q21" s="186">
        <v>115.0</v>
      </c>
      <c r="R21" s="19"/>
      <c r="S21" s="186">
        <v>17.0</v>
      </c>
      <c r="T21" s="19"/>
      <c r="U21" s="157">
        <v>6.0</v>
      </c>
      <c r="V21" s="153">
        <v>-5.79</v>
      </c>
      <c r="W21" s="156">
        <v>25.772520325203253</v>
      </c>
      <c r="X21" s="19"/>
      <c r="Y21" s="128"/>
    </row>
    <row r="22">
      <c r="A22" s="170" t="s">
        <v>43</v>
      </c>
      <c r="B22" s="19"/>
      <c r="C22" s="177">
        <v>5041.88</v>
      </c>
      <c r="D22" s="19"/>
      <c r="E22" s="177">
        <v>142.11</v>
      </c>
      <c r="F22" s="19"/>
      <c r="G22" s="174">
        <v>244.8074473394085</v>
      </c>
      <c r="H22" s="170">
        <v>1208.0</v>
      </c>
      <c r="I22" s="19"/>
      <c r="J22" s="178">
        <v>148.11</v>
      </c>
      <c r="K22" s="178">
        <v>11.58</v>
      </c>
      <c r="L22" s="178">
        <v>5.4</v>
      </c>
      <c r="M22" s="178">
        <v>-3.23</v>
      </c>
      <c r="N22" s="178">
        <v>-386.0</v>
      </c>
      <c r="O22" s="178">
        <v>1284.0</v>
      </c>
      <c r="P22" s="178">
        <v>1724.5</v>
      </c>
      <c r="Q22" s="193">
        <v>1103.0</v>
      </c>
      <c r="R22" s="19"/>
      <c r="S22" s="193">
        <v>90.0</v>
      </c>
      <c r="T22" s="19"/>
      <c r="U22" s="178">
        <v>110.0</v>
      </c>
      <c r="V22" s="174">
        <v>25.03</v>
      </c>
      <c r="W22" s="177">
        <v>26.9529911555749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6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24239.711428571427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2175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22819.628571428573</v>
      </c>
      <c r="E2" s="3"/>
      <c r="F2" s="136">
        <v>0.06223076123688003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2221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2222</v>
      </c>
      <c r="B5" s="19"/>
      <c r="C5" s="150">
        <v>33193.07</v>
      </c>
      <c r="D5" s="19"/>
      <c r="E5" s="150">
        <v>33193.07</v>
      </c>
      <c r="F5" s="19"/>
      <c r="G5" s="151">
        <v>0.039641799945564014</v>
      </c>
      <c r="H5" s="152">
        <v>0.005823627287853577</v>
      </c>
      <c r="I5" s="19"/>
      <c r="J5" s="151">
        <v>0.2878588813869883</v>
      </c>
      <c r="K5" s="151">
        <v>0.2796079181588205</v>
      </c>
      <c r="L5" s="151">
        <v>-0.008250963228167808</v>
      </c>
      <c r="M5" s="151">
        <v>0.2562441497577657</v>
      </c>
      <c r="N5" s="151">
        <v>0.5358520679165862</v>
      </c>
      <c r="O5" s="153">
        <v>55.693070469798656</v>
      </c>
      <c r="P5" s="154">
        <v>32.0673842592593</v>
      </c>
      <c r="Q5" s="155">
        <v>6.82905405405405</v>
      </c>
      <c r="R5" s="19"/>
      <c r="S5" s="156">
        <v>2452.21</v>
      </c>
      <c r="T5" s="19"/>
      <c r="U5" s="157">
        <v>5474.90543002</v>
      </c>
      <c r="V5" s="153">
        <v>3550.87</v>
      </c>
      <c r="W5" s="156">
        <v>10239.4536</v>
      </c>
      <c r="X5" s="19"/>
      <c r="Y5" s="128"/>
    </row>
    <row r="6">
      <c r="A6" s="376" t="s">
        <v>2223</v>
      </c>
      <c r="B6" s="19"/>
      <c r="C6" s="150">
        <v>34269.6</v>
      </c>
      <c r="D6" s="19"/>
      <c r="E6" s="150">
        <v>34269.6</v>
      </c>
      <c r="F6" s="19"/>
      <c r="G6" s="151">
        <v>0.01427399391250919</v>
      </c>
      <c r="H6" s="152">
        <v>0.009309542280837859</v>
      </c>
      <c r="I6" s="19"/>
      <c r="J6" s="151">
        <v>0.30156611107220394</v>
      </c>
      <c r="K6" s="151">
        <v>0.3179105533767537</v>
      </c>
      <c r="L6" s="151">
        <v>0.016344442304549806</v>
      </c>
      <c r="M6" s="151">
        <v>0.2519492144641315</v>
      </c>
      <c r="N6" s="151">
        <v>0.5698597678408852</v>
      </c>
      <c r="O6" s="153">
        <v>60.12210526315789</v>
      </c>
      <c r="P6" s="154">
        <v>27.047320471597</v>
      </c>
      <c r="Q6" s="155">
        <v>4.46854901960784</v>
      </c>
      <c r="R6" s="19"/>
      <c r="S6" s="156">
        <v>1540.78</v>
      </c>
      <c r="T6" s="19"/>
      <c r="U6" s="157">
        <v>2681.2025405</v>
      </c>
      <c r="V6" s="153">
        <v>2958.95</v>
      </c>
      <c r="W6" s="156">
        <v>8254.1679</v>
      </c>
      <c r="X6" s="19"/>
      <c r="Y6" s="128"/>
    </row>
    <row r="7">
      <c r="A7" s="376" t="s">
        <v>2224</v>
      </c>
      <c r="B7" s="19"/>
      <c r="C7" s="150">
        <v>23544.64</v>
      </c>
      <c r="D7" s="19"/>
      <c r="E7" s="150">
        <v>23544.64</v>
      </c>
      <c r="F7" s="19"/>
      <c r="G7" s="151">
        <v>0.03940025092551962</v>
      </c>
      <c r="H7" s="152">
        <v>0.023991275899672846</v>
      </c>
      <c r="I7" s="19"/>
      <c r="J7" s="151">
        <v>0.30553195971567204</v>
      </c>
      <c r="K7" s="151">
        <v>0.30174054476942525</v>
      </c>
      <c r="L7" s="151">
        <v>-0.003791414946246789</v>
      </c>
      <c r="M7" s="151">
        <v>0.2883414569090884</v>
      </c>
      <c r="N7" s="151">
        <v>0.5900820016785137</v>
      </c>
      <c r="O7" s="153">
        <v>48.84780082987552</v>
      </c>
      <c r="P7" s="154">
        <v>27.399500998004</v>
      </c>
      <c r="Q7" s="155">
        <v>8.73461123110151</v>
      </c>
      <c r="R7" s="19"/>
      <c r="S7" s="156">
        <v>842.96</v>
      </c>
      <c r="T7" s="19"/>
      <c r="U7" s="157">
        <v>2059.04711865</v>
      </c>
      <c r="V7" s="153">
        <v>2272.18</v>
      </c>
      <c r="W7" s="156">
        <v>7020.1048</v>
      </c>
      <c r="X7" s="19"/>
      <c r="Y7" s="128"/>
    </row>
    <row r="8">
      <c r="A8" s="376" t="s">
        <v>2225</v>
      </c>
      <c r="B8" s="19"/>
      <c r="C8" s="150">
        <v>13351.92</v>
      </c>
      <c r="D8" s="19"/>
      <c r="E8" s="150">
        <v>13351.92</v>
      </c>
      <c r="F8" s="19"/>
      <c r="G8" s="151">
        <v>0.20992265764112603</v>
      </c>
      <c r="H8" s="152">
        <v>0.14645308924485126</v>
      </c>
      <c r="I8" s="19"/>
      <c r="J8" s="151">
        <v>0.26331269210720254</v>
      </c>
      <c r="K8" s="151">
        <v>0.2729734150594072</v>
      </c>
      <c r="L8" s="151">
        <v>0.009660722952204626</v>
      </c>
      <c r="M8" s="151">
        <v>0.4085477968711616</v>
      </c>
      <c r="N8" s="151">
        <v>0.6815212119305688</v>
      </c>
      <c r="O8" s="153">
        <v>41.20962962962963</v>
      </c>
      <c r="P8" s="154">
        <v>28.7236705577172</v>
      </c>
      <c r="Q8" s="155">
        <v>3.28589743589744</v>
      </c>
      <c r="R8" s="19"/>
      <c r="S8" s="156">
        <v>666.25</v>
      </c>
      <c r="T8" s="19"/>
      <c r="U8" s="157">
        <v>1502.05037808</v>
      </c>
      <c r="V8" s="153">
        <v>1202.4</v>
      </c>
      <c r="W8" s="156">
        <v>4658.2461</v>
      </c>
      <c r="X8" s="19"/>
      <c r="Y8" s="128"/>
    </row>
    <row r="9">
      <c r="A9" s="376" t="s">
        <v>2226</v>
      </c>
      <c r="B9" s="19"/>
      <c r="C9" s="150">
        <v>26691.2</v>
      </c>
      <c r="D9" s="19"/>
      <c r="E9" s="150">
        <v>26691.2</v>
      </c>
      <c r="F9" s="19"/>
      <c r="G9" s="151">
        <v>0.1452830747301154</v>
      </c>
      <c r="H9" s="152">
        <v>0.1256771397616468</v>
      </c>
      <c r="I9" s="19"/>
      <c r="J9" s="151">
        <v>0.2806951354753627</v>
      </c>
      <c r="K9" s="151">
        <v>0.2595598324541422</v>
      </c>
      <c r="L9" s="151">
        <v>-0.021135303021220478</v>
      </c>
      <c r="M9" s="151">
        <v>0.24710631219278265</v>
      </c>
      <c r="N9" s="151">
        <v>0.5066661446469248</v>
      </c>
      <c r="O9" s="153">
        <v>62.072558139534884</v>
      </c>
      <c r="P9" s="154">
        <v>33.8279605263158</v>
      </c>
      <c r="Q9" s="155">
        <v>6.16809477442389</v>
      </c>
      <c r="R9" s="19"/>
      <c r="S9" s="156">
        <v>1512.08</v>
      </c>
      <c r="T9" s="19"/>
      <c r="U9" s="157">
        <v>2847.92522991</v>
      </c>
      <c r="V9" s="153">
        <v>3217.57</v>
      </c>
      <c r="W9" s="156">
        <v>9002.3108</v>
      </c>
      <c r="X9" s="19"/>
      <c r="Y9" s="128"/>
    </row>
    <row r="10">
      <c r="A10" s="376" t="s">
        <v>2227</v>
      </c>
      <c r="B10" s="19"/>
      <c r="C10" s="150">
        <v>24510.05</v>
      </c>
      <c r="D10" s="19"/>
      <c r="E10" s="150">
        <v>24510.05</v>
      </c>
      <c r="F10" s="19"/>
      <c r="G10" s="151">
        <v>0.052818657403370474</v>
      </c>
      <c r="H10" s="152">
        <v>0.03730569948186528</v>
      </c>
      <c r="I10" s="19"/>
      <c r="J10" s="151">
        <v>0.2974445176570427</v>
      </c>
      <c r="K10" s="151">
        <v>0.2829373012294957</v>
      </c>
      <c r="L10" s="151">
        <v>-0.014507216427547067</v>
      </c>
      <c r="M10" s="151">
        <v>0.259575565941318</v>
      </c>
      <c r="N10" s="151">
        <v>0.5425128671708136</v>
      </c>
      <c r="O10" s="153">
        <v>53.98689427312775</v>
      </c>
      <c r="P10" s="154">
        <v>29.3360428481411</v>
      </c>
      <c r="Q10" s="155">
        <v>7.25348133198789</v>
      </c>
      <c r="R10" s="19"/>
      <c r="S10" s="156">
        <v>866.74</v>
      </c>
      <c r="T10" s="19"/>
      <c r="U10" s="157">
        <v>1989.56381725</v>
      </c>
      <c r="V10" s="153">
        <v>2334.5</v>
      </c>
      <c r="W10" s="156">
        <v>8747.9961</v>
      </c>
      <c r="X10" s="19"/>
      <c r="Y10" s="128"/>
    </row>
    <row r="11">
      <c r="A11" s="376" t="s">
        <v>2228</v>
      </c>
      <c r="B11" s="19"/>
      <c r="C11" s="150">
        <v>14117.5</v>
      </c>
      <c r="D11" s="19"/>
      <c r="E11" s="150">
        <v>14117.5</v>
      </c>
      <c r="F11" s="19"/>
      <c r="G11" s="151">
        <v>0.02676909023203854</v>
      </c>
      <c r="H11" s="152">
        <v>0.031088082901554404</v>
      </c>
      <c r="I11" s="19"/>
      <c r="J11" s="151">
        <v>0.3050589693642642</v>
      </c>
      <c r="K11" s="151">
        <v>0.3216050717194971</v>
      </c>
      <c r="L11" s="151">
        <v>0.016546102355232867</v>
      </c>
      <c r="M11" s="151">
        <v>0.36154249690100937</v>
      </c>
      <c r="N11" s="151">
        <v>0.6831475686205065</v>
      </c>
      <c r="O11" s="153">
        <v>42.01636904761905</v>
      </c>
      <c r="P11" s="154">
        <v>25.5739406779661</v>
      </c>
      <c r="Q11" s="155">
        <v>5.54966386554622</v>
      </c>
      <c r="R11" s="19"/>
      <c r="S11" s="156">
        <v>577.97</v>
      </c>
      <c r="T11" s="19"/>
      <c r="U11" s="157">
        <v>1300.54302328</v>
      </c>
      <c r="V11" s="153">
        <v>1146.84</v>
      </c>
      <c r="W11" s="156">
        <v>6740.0213</v>
      </c>
      <c r="X11" s="19"/>
      <c r="Y11" s="128"/>
    </row>
    <row r="12">
      <c r="A12" s="170" t="s">
        <v>43</v>
      </c>
      <c r="B12" s="19"/>
      <c r="C12" s="171">
        <v>169677.98</v>
      </c>
      <c r="D12" s="19"/>
      <c r="E12" s="171">
        <v>169677.98</v>
      </c>
      <c r="F12" s="19"/>
      <c r="G12" s="172">
        <v>0.06223076123688003</v>
      </c>
      <c r="H12" s="173">
        <v>0.04356780735107731</v>
      </c>
      <c r="I12" s="19"/>
      <c r="J12" s="172">
        <v>0.29283693735627925</v>
      </c>
      <c r="K12" s="172">
        <v>0.2907144156242313</v>
      </c>
      <c r="L12" s="172">
        <v>-0.0021225217320479653</v>
      </c>
      <c r="M12" s="172">
        <v>0.27962009212980965</v>
      </c>
      <c r="N12" s="172">
        <v>0.5703345077540409</v>
      </c>
      <c r="O12" s="174">
        <v>53.1572619047619</v>
      </c>
      <c r="P12" s="175">
        <v>29.6984451482868</v>
      </c>
      <c r="Q12" s="176">
        <v>6.21062333127952</v>
      </c>
      <c r="R12" s="19"/>
      <c r="S12" s="177">
        <v>8458.99</v>
      </c>
      <c r="T12" s="19"/>
      <c r="U12" s="178">
        <v>17855.23753769</v>
      </c>
      <c r="V12" s="174">
        <v>16683.31</v>
      </c>
      <c r="W12" s="177">
        <v>54662.3006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2229</v>
      </c>
      <c r="B15" s="19"/>
      <c r="C15" s="156">
        <v>1074.6</v>
      </c>
      <c r="D15" s="19"/>
      <c r="E15" s="156">
        <v>35.77</v>
      </c>
      <c r="F15" s="19"/>
      <c r="G15" s="153">
        <v>0.0</v>
      </c>
      <c r="H15" s="185">
        <v>188.0</v>
      </c>
      <c r="I15" s="19"/>
      <c r="J15" s="157">
        <v>38.89</v>
      </c>
      <c r="K15" s="157">
        <v>8.92</v>
      </c>
      <c r="L15" s="157">
        <v>7.86</v>
      </c>
      <c r="M15" s="157">
        <v>11.2</v>
      </c>
      <c r="N15" s="157">
        <v>-245.0</v>
      </c>
      <c r="O15" s="157">
        <v>336.0</v>
      </c>
      <c r="P15" s="157">
        <v>564.0</v>
      </c>
      <c r="Q15" s="186">
        <v>176.0</v>
      </c>
      <c r="R15" s="19"/>
      <c r="S15" s="186">
        <v>23.0</v>
      </c>
      <c r="T15" s="19"/>
      <c r="U15" s="157">
        <v>23.0</v>
      </c>
      <c r="V15" s="153">
        <v>-39.38</v>
      </c>
      <c r="W15" s="156">
        <v>28.370704099821747</v>
      </c>
      <c r="X15" s="19"/>
      <c r="Y15" s="128"/>
    </row>
    <row r="16">
      <c r="A16" s="376" t="s">
        <v>2230</v>
      </c>
      <c r="B16" s="19"/>
      <c r="C16" s="156">
        <v>702.59</v>
      </c>
      <c r="D16" s="19"/>
      <c r="E16" s="156">
        <v>55.44</v>
      </c>
      <c r="F16" s="19"/>
      <c r="G16" s="153">
        <v>154.709974765778</v>
      </c>
      <c r="H16" s="185">
        <v>144.0</v>
      </c>
      <c r="I16" s="19"/>
      <c r="J16" s="157">
        <v>-0.78</v>
      </c>
      <c r="K16" s="157">
        <v>-0.12</v>
      </c>
      <c r="L16" s="157">
        <v>8.28</v>
      </c>
      <c r="M16" s="157">
        <v>-0.16</v>
      </c>
      <c r="N16" s="157">
        <v>20.0</v>
      </c>
      <c r="O16" s="157">
        <v>409.0</v>
      </c>
      <c r="P16" s="157">
        <v>256.0</v>
      </c>
      <c r="Q16" s="186">
        <v>227.0</v>
      </c>
      <c r="R16" s="19"/>
      <c r="S16" s="186">
        <v>3.0</v>
      </c>
      <c r="T16" s="19"/>
      <c r="U16" s="157">
        <v>4.0</v>
      </c>
      <c r="V16" s="153">
        <v>-22.3</v>
      </c>
      <c r="W16" s="156">
        <v>27.005435651478816</v>
      </c>
      <c r="X16" s="19"/>
      <c r="Y16" s="128"/>
    </row>
    <row r="17">
      <c r="A17" s="376" t="s">
        <v>2231</v>
      </c>
      <c r="B17" s="19"/>
      <c r="C17" s="156">
        <v>675.79</v>
      </c>
      <c r="D17" s="19"/>
      <c r="E17" s="156">
        <v>0.0</v>
      </c>
      <c r="F17" s="19"/>
      <c r="G17" s="153">
        <v>0.0</v>
      </c>
      <c r="H17" s="185">
        <v>102.0</v>
      </c>
      <c r="I17" s="19"/>
      <c r="J17" s="157">
        <v>7.27</v>
      </c>
      <c r="K17" s="157">
        <v>3.69</v>
      </c>
      <c r="L17" s="157">
        <v>-0.52</v>
      </c>
      <c r="M17" s="157">
        <v>-6.62</v>
      </c>
      <c r="N17" s="157">
        <v>0.0</v>
      </c>
      <c r="O17" s="157">
        <v>221.0</v>
      </c>
      <c r="P17" s="157">
        <v>253.0</v>
      </c>
      <c r="Q17" s="186">
        <v>267.5</v>
      </c>
      <c r="R17" s="19"/>
      <c r="S17" s="186">
        <v>13.0</v>
      </c>
      <c r="T17" s="19"/>
      <c r="U17" s="157">
        <v>15.0</v>
      </c>
      <c r="V17" s="153">
        <v>20.32</v>
      </c>
      <c r="W17" s="156">
        <v>25.73525287356322</v>
      </c>
      <c r="X17" s="19"/>
      <c r="Y17" s="128"/>
    </row>
    <row r="18">
      <c r="A18" s="376" t="s">
        <v>2232</v>
      </c>
      <c r="B18" s="19"/>
      <c r="C18" s="156">
        <v>634.97</v>
      </c>
      <c r="D18" s="19"/>
      <c r="E18" s="156">
        <v>37.01</v>
      </c>
      <c r="F18" s="19"/>
      <c r="G18" s="153">
        <v>51.3374730600044</v>
      </c>
      <c r="H18" s="185">
        <v>194.0</v>
      </c>
      <c r="I18" s="19"/>
      <c r="J18" s="157">
        <v>10.43</v>
      </c>
      <c r="K18" s="157">
        <v>-1.69</v>
      </c>
      <c r="L18" s="157">
        <v>1.66</v>
      </c>
      <c r="M18" s="157">
        <v>-1.16</v>
      </c>
      <c r="N18" s="157">
        <v>-3.0</v>
      </c>
      <c r="O18" s="157">
        <v>211.0</v>
      </c>
      <c r="P18" s="157">
        <v>161.5</v>
      </c>
      <c r="Q18" s="186">
        <v>76.5</v>
      </c>
      <c r="R18" s="19"/>
      <c r="S18" s="186">
        <v>11.0</v>
      </c>
      <c r="T18" s="19"/>
      <c r="U18" s="157">
        <v>9.0</v>
      </c>
      <c r="V18" s="153">
        <v>-5.96</v>
      </c>
      <c r="W18" s="156">
        <v>28.778728448275864</v>
      </c>
      <c r="X18" s="19"/>
      <c r="Y18" s="128"/>
    </row>
    <row r="19">
      <c r="A19" s="376" t="s">
        <v>2233</v>
      </c>
      <c r="B19" s="19"/>
      <c r="C19" s="156">
        <v>192.77</v>
      </c>
      <c r="D19" s="19"/>
      <c r="E19" s="156">
        <v>13.89</v>
      </c>
      <c r="F19" s="19"/>
      <c r="G19" s="153">
        <v>0.0</v>
      </c>
      <c r="H19" s="185">
        <v>103.0</v>
      </c>
      <c r="I19" s="19"/>
      <c r="J19" s="157">
        <v>-13.5</v>
      </c>
      <c r="K19" s="157">
        <v>-0.45</v>
      </c>
      <c r="L19" s="157">
        <v>-6.63</v>
      </c>
      <c r="M19" s="157">
        <v>-8.61</v>
      </c>
      <c r="N19" s="157">
        <v>0.0</v>
      </c>
      <c r="O19" s="157">
        <v>215.0</v>
      </c>
      <c r="P19" s="157">
        <v>352.0</v>
      </c>
      <c r="Q19" s="186">
        <v>192.5</v>
      </c>
      <c r="R19" s="19"/>
      <c r="S19" s="186">
        <v>12.0</v>
      </c>
      <c r="T19" s="19"/>
      <c r="U19" s="157">
        <v>48.0</v>
      </c>
      <c r="V19" s="153">
        <v>74.34</v>
      </c>
      <c r="W19" s="156">
        <v>27.000971659919028</v>
      </c>
      <c r="X19" s="19"/>
      <c r="Y19" s="128"/>
    </row>
    <row r="20">
      <c r="A20" s="376" t="s">
        <v>2234</v>
      </c>
      <c r="B20" s="19"/>
      <c r="C20" s="156">
        <v>1149.74</v>
      </c>
      <c r="D20" s="19"/>
      <c r="E20" s="156">
        <v>0.0</v>
      </c>
      <c r="F20" s="19"/>
      <c r="G20" s="153">
        <v>0.0</v>
      </c>
      <c r="H20" s="185">
        <v>284.0</v>
      </c>
      <c r="I20" s="19"/>
      <c r="J20" s="157">
        <v>54.12</v>
      </c>
      <c r="K20" s="157">
        <v>-2.05</v>
      </c>
      <c r="L20" s="157">
        <v>-2.59</v>
      </c>
      <c r="M20" s="157">
        <v>-0.3</v>
      </c>
      <c r="N20" s="157">
        <v>-155.0</v>
      </c>
      <c r="O20" s="157">
        <v>235.0</v>
      </c>
      <c r="P20" s="157">
        <v>340.0</v>
      </c>
      <c r="Q20" s="186">
        <v>316.0</v>
      </c>
      <c r="R20" s="19"/>
      <c r="S20" s="186">
        <v>14.0</v>
      </c>
      <c r="T20" s="19"/>
      <c r="U20" s="157">
        <v>17.0</v>
      </c>
      <c r="V20" s="153">
        <v>6.35</v>
      </c>
      <c r="W20" s="156">
        <v>25.9154708994709</v>
      </c>
      <c r="X20" s="19"/>
      <c r="Y20" s="128"/>
    </row>
    <row r="21">
      <c r="A21" s="376" t="s">
        <v>2235</v>
      </c>
      <c r="B21" s="19"/>
      <c r="C21" s="156">
        <v>290.68</v>
      </c>
      <c r="D21" s="19"/>
      <c r="E21" s="156">
        <v>0.0</v>
      </c>
      <c r="F21" s="19"/>
      <c r="G21" s="153">
        <v>38.7599995136261</v>
      </c>
      <c r="H21" s="185">
        <v>71.0</v>
      </c>
      <c r="I21" s="19"/>
      <c r="J21" s="157">
        <v>1.89</v>
      </c>
      <c r="K21" s="157">
        <v>2.35</v>
      </c>
      <c r="L21" s="157">
        <v>1.96</v>
      </c>
      <c r="M21" s="157">
        <v>7.21</v>
      </c>
      <c r="N21" s="157">
        <v>-2.0</v>
      </c>
      <c r="O21" s="157">
        <v>146.0</v>
      </c>
      <c r="P21" s="157">
        <v>177.0</v>
      </c>
      <c r="Q21" s="186">
        <v>145.0</v>
      </c>
      <c r="R21" s="19"/>
      <c r="S21" s="186">
        <v>17.0</v>
      </c>
      <c r="T21" s="19"/>
      <c r="U21" s="157">
        <v>14.0</v>
      </c>
      <c r="V21" s="153">
        <v>-7.44</v>
      </c>
      <c r="W21" s="156">
        <v>25.66370036101083</v>
      </c>
      <c r="X21" s="19"/>
      <c r="Y21" s="128"/>
    </row>
    <row r="22">
      <c r="A22" s="170" t="s">
        <v>43</v>
      </c>
      <c r="B22" s="19"/>
      <c r="C22" s="177">
        <v>4721.14</v>
      </c>
      <c r="D22" s="19"/>
      <c r="E22" s="177">
        <v>142.11</v>
      </c>
      <c r="F22" s="19"/>
      <c r="G22" s="174">
        <v>244.8074473394085</v>
      </c>
      <c r="H22" s="170">
        <v>1086.0</v>
      </c>
      <c r="I22" s="19"/>
      <c r="J22" s="178">
        <v>98.32</v>
      </c>
      <c r="K22" s="178">
        <v>10.65</v>
      </c>
      <c r="L22" s="178">
        <v>10.02</v>
      </c>
      <c r="M22" s="178">
        <v>1.56</v>
      </c>
      <c r="N22" s="178">
        <v>-385.0</v>
      </c>
      <c r="O22" s="178">
        <v>1773.0</v>
      </c>
      <c r="P22" s="178">
        <v>2103.5</v>
      </c>
      <c r="Q22" s="193">
        <v>1400.5</v>
      </c>
      <c r="R22" s="19"/>
      <c r="S22" s="193">
        <v>93.0</v>
      </c>
      <c r="T22" s="19"/>
      <c r="U22" s="178">
        <v>130.0</v>
      </c>
      <c r="V22" s="174">
        <v>25.93</v>
      </c>
      <c r="W22" s="177">
        <v>26.9201646754924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6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32126.51142857143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2175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30012.067142857144</v>
      </c>
      <c r="E2" s="3"/>
      <c r="F2" s="136">
        <v>0.0704531372547433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2236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2237</v>
      </c>
      <c r="B5" s="19"/>
      <c r="C5" s="150">
        <v>42411.15</v>
      </c>
      <c r="D5" s="19"/>
      <c r="E5" s="150">
        <v>29687.805</v>
      </c>
      <c r="F5" s="19"/>
      <c r="G5" s="151">
        <v>0.019205041623820442</v>
      </c>
      <c r="H5" s="152">
        <v>-0.019595448798988623</v>
      </c>
      <c r="I5" s="19"/>
      <c r="J5" s="151">
        <v>0.28922818645568443</v>
      </c>
      <c r="K5" s="151">
        <v>0.27647384473186887</v>
      </c>
      <c r="L5" s="151">
        <v>-0.012754341723815553</v>
      </c>
      <c r="M5" s="151">
        <v>0.26964277082795446</v>
      </c>
      <c r="N5" s="151">
        <v>0.5461166155598233</v>
      </c>
      <c r="O5" s="153">
        <v>53.821256345177666</v>
      </c>
      <c r="P5" s="154">
        <v>31.2791039426523</v>
      </c>
      <c r="Q5" s="155">
        <v>6.35849222003068</v>
      </c>
      <c r="R5" s="19"/>
      <c r="S5" s="156">
        <v>3213.17</v>
      </c>
      <c r="T5" s="19"/>
      <c r="U5" s="157">
        <v>7109.82747247</v>
      </c>
      <c r="V5" s="153">
        <v>4596.4</v>
      </c>
      <c r="W5" s="156">
        <v>11325.2146</v>
      </c>
      <c r="X5" s="19"/>
      <c r="Y5" s="128"/>
    </row>
    <row r="6">
      <c r="A6" s="376" t="s">
        <v>2238</v>
      </c>
      <c r="B6" s="19"/>
      <c r="C6" s="150">
        <v>46005.31</v>
      </c>
      <c r="D6" s="19"/>
      <c r="E6" s="150">
        <v>32203.717</v>
      </c>
      <c r="F6" s="19"/>
      <c r="G6" s="151">
        <v>0.031856923981332726</v>
      </c>
      <c r="H6" s="152">
        <v>-0.0062535531552018195</v>
      </c>
      <c r="I6" s="19"/>
      <c r="J6" s="151">
        <v>0.3040162103026803</v>
      </c>
      <c r="K6" s="151">
        <v>0.40386369312585874</v>
      </c>
      <c r="L6" s="151">
        <v>0.09984748282317846</v>
      </c>
      <c r="M6" s="151">
        <v>0.2555956084199846</v>
      </c>
      <c r="N6" s="151">
        <v>0.6594593015458433</v>
      </c>
      <c r="O6" s="153">
        <v>59.13278920308483</v>
      </c>
      <c r="P6" s="154">
        <v>27.3945993031359</v>
      </c>
      <c r="Q6" s="155">
        <v>4.64929906542056</v>
      </c>
      <c r="R6" s="19"/>
      <c r="S6" s="156">
        <v>2137.33</v>
      </c>
      <c r="T6" s="19"/>
      <c r="U6" s="157">
        <v>3663.86520065</v>
      </c>
      <c r="V6" s="153">
        <v>4078.36</v>
      </c>
      <c r="W6" s="156">
        <v>9341.9412</v>
      </c>
      <c r="X6" s="19"/>
      <c r="Y6" s="128"/>
    </row>
    <row r="7">
      <c r="A7" s="376" t="s">
        <v>2239</v>
      </c>
      <c r="B7" s="19"/>
      <c r="C7" s="150">
        <v>31084.02</v>
      </c>
      <c r="D7" s="19"/>
      <c r="E7" s="150">
        <v>21758.814</v>
      </c>
      <c r="F7" s="19"/>
      <c r="G7" s="151">
        <v>0.026851603785645693</v>
      </c>
      <c r="H7" s="152">
        <v>0.014527845036319613</v>
      </c>
      <c r="I7" s="19"/>
      <c r="J7" s="151">
        <v>0.3050766921395624</v>
      </c>
      <c r="K7" s="151">
        <v>0.30387822102803946</v>
      </c>
      <c r="L7" s="151">
        <v>-0.0011984711115228983</v>
      </c>
      <c r="M7" s="151">
        <v>0.30086158740085744</v>
      </c>
      <c r="N7" s="151">
        <v>0.6047398084288969</v>
      </c>
      <c r="O7" s="153">
        <v>48.11767801857585</v>
      </c>
      <c r="P7" s="154">
        <v>26.9251399491094</v>
      </c>
      <c r="Q7" s="155">
        <v>7.9404376012966</v>
      </c>
      <c r="R7" s="19"/>
      <c r="S7" s="156">
        <v>1085.68</v>
      </c>
      <c r="T7" s="19"/>
      <c r="U7" s="157">
        <v>2675.73741984</v>
      </c>
      <c r="V7" s="153">
        <v>3018.3</v>
      </c>
      <c r="W7" s="156">
        <v>7257.5909</v>
      </c>
      <c r="X7" s="19"/>
      <c r="Y7" s="128"/>
    </row>
    <row r="8">
      <c r="A8" s="376" t="s">
        <v>2240</v>
      </c>
      <c r="B8" s="19"/>
      <c r="C8" s="150">
        <v>17149.89</v>
      </c>
      <c r="D8" s="19"/>
      <c r="E8" s="150">
        <v>12004.923</v>
      </c>
      <c r="F8" s="19"/>
      <c r="G8" s="151">
        <v>0.20198023132836138</v>
      </c>
      <c r="H8" s="152">
        <v>0.1774193548387097</v>
      </c>
      <c r="I8" s="19"/>
      <c r="J8" s="151">
        <v>0.2661054968865689</v>
      </c>
      <c r="K8" s="151">
        <v>0.2770596196243824</v>
      </c>
      <c r="L8" s="151">
        <v>0.010954122737813479</v>
      </c>
      <c r="M8" s="151">
        <v>0.4507983724676951</v>
      </c>
      <c r="N8" s="151">
        <v>0.7278579920920776</v>
      </c>
      <c r="O8" s="153">
        <v>38.281004464285715</v>
      </c>
      <c r="P8" s="154">
        <v>27.9826807228916</v>
      </c>
      <c r="Q8" s="155">
        <v>3.08988648090815</v>
      </c>
      <c r="R8" s="19"/>
      <c r="S8" s="156">
        <v>872.07</v>
      </c>
      <c r="T8" s="19"/>
      <c r="U8" s="157">
        <v>1971.15454282</v>
      </c>
      <c r="V8" s="153">
        <v>1547.77</v>
      </c>
      <c r="W8" s="156">
        <v>5221.5833</v>
      </c>
      <c r="X8" s="19"/>
      <c r="Y8" s="128"/>
    </row>
    <row r="9">
      <c r="A9" s="376" t="s">
        <v>2241</v>
      </c>
      <c r="B9" s="19"/>
      <c r="C9" s="150">
        <v>35476.65</v>
      </c>
      <c r="D9" s="19"/>
      <c r="E9" s="150">
        <v>24833.655</v>
      </c>
      <c r="F9" s="19"/>
      <c r="G9" s="151">
        <v>0.15162204791888284</v>
      </c>
      <c r="H9" s="152">
        <v>0.1393643031784841</v>
      </c>
      <c r="I9" s="19"/>
      <c r="J9" s="151">
        <v>0.28345742904135535</v>
      </c>
      <c r="K9" s="151">
        <v>0.2674253600607724</v>
      </c>
      <c r="L9" s="151">
        <v>-0.016032068980583004</v>
      </c>
      <c r="M9" s="151">
        <v>0.25203412385329504</v>
      </c>
      <c r="N9" s="151">
        <v>0.5194594839140674</v>
      </c>
      <c r="O9" s="153">
        <v>59.22646076794658</v>
      </c>
      <c r="P9" s="154">
        <v>32.4739797979798</v>
      </c>
      <c r="Q9" s="155">
        <v>5.61463326071169</v>
      </c>
      <c r="R9" s="19"/>
      <c r="S9" s="156">
        <v>2079.11</v>
      </c>
      <c r="T9" s="19"/>
      <c r="U9" s="157">
        <v>3855.75080305</v>
      </c>
      <c r="V9" s="153">
        <v>4342.5</v>
      </c>
      <c r="W9" s="156">
        <v>8930.8384</v>
      </c>
      <c r="X9" s="19"/>
      <c r="Y9" s="128"/>
    </row>
    <row r="10">
      <c r="A10" s="376" t="s">
        <v>2242</v>
      </c>
      <c r="B10" s="19"/>
      <c r="C10" s="150">
        <v>33986.74</v>
      </c>
      <c r="D10" s="19"/>
      <c r="E10" s="150">
        <v>23790.718</v>
      </c>
      <c r="F10" s="19"/>
      <c r="G10" s="151">
        <v>0.07440739910618686</v>
      </c>
      <c r="H10" s="152">
        <v>0.05714285714285714</v>
      </c>
      <c r="I10" s="19"/>
      <c r="J10" s="151">
        <v>0.3006328350409601</v>
      </c>
      <c r="K10" s="151">
        <v>0.29060676016587644</v>
      </c>
      <c r="L10" s="151">
        <v>-0.010026074875083635</v>
      </c>
      <c r="M10" s="151">
        <v>0.2549935945607022</v>
      </c>
      <c r="N10" s="151">
        <v>0.5456003547265786</v>
      </c>
      <c r="O10" s="153">
        <v>53.606845425867505</v>
      </c>
      <c r="P10" s="154">
        <v>29.3158276643991</v>
      </c>
      <c r="Q10" s="155">
        <v>7.02645756457565</v>
      </c>
      <c r="R10" s="19"/>
      <c r="S10" s="156">
        <v>1198.43</v>
      </c>
      <c r="T10" s="19"/>
      <c r="U10" s="157">
        <v>2733.76139359</v>
      </c>
      <c r="V10" s="153">
        <v>3253.21</v>
      </c>
      <c r="W10" s="156">
        <v>8128.9222</v>
      </c>
      <c r="X10" s="19"/>
      <c r="Y10" s="128"/>
    </row>
    <row r="11">
      <c r="A11" s="376" t="s">
        <v>2243</v>
      </c>
      <c r="B11" s="19"/>
      <c r="C11" s="150">
        <v>18771.82</v>
      </c>
      <c r="D11" s="19"/>
      <c r="E11" s="150">
        <v>13140.274</v>
      </c>
      <c r="F11" s="19"/>
      <c r="G11" s="151">
        <v>0.11013650930514085</v>
      </c>
      <c r="H11" s="152">
        <v>0.07210884353741497</v>
      </c>
      <c r="I11" s="19"/>
      <c r="J11" s="151">
        <v>0.3079173995915154</v>
      </c>
      <c r="K11" s="151">
        <v>0.3270608177576815</v>
      </c>
      <c r="L11" s="151">
        <v>0.019143418166166094</v>
      </c>
      <c r="M11" s="151">
        <v>0.3710064554209448</v>
      </c>
      <c r="N11" s="151">
        <v>0.6980672731786263</v>
      </c>
      <c r="O11" s="153">
        <v>41.715155555555555</v>
      </c>
      <c r="P11" s="154">
        <v>25.8038095238095</v>
      </c>
      <c r="Q11" s="155">
        <v>5.47004246284501</v>
      </c>
      <c r="R11" s="19"/>
      <c r="S11" s="156">
        <v>759.6</v>
      </c>
      <c r="T11" s="19"/>
      <c r="U11" s="157">
        <v>1745.32401887</v>
      </c>
      <c r="V11" s="153">
        <v>1508.16</v>
      </c>
      <c r="W11" s="156">
        <v>5480.8342</v>
      </c>
      <c r="X11" s="19"/>
      <c r="Y11" s="128"/>
    </row>
    <row r="12">
      <c r="A12" s="170" t="s">
        <v>43</v>
      </c>
      <c r="B12" s="19"/>
      <c r="C12" s="171">
        <v>224885.58</v>
      </c>
      <c r="D12" s="19"/>
      <c r="E12" s="171">
        <v>157419.906</v>
      </c>
      <c r="F12" s="19"/>
      <c r="G12" s="172">
        <v>0.0704531372547433</v>
      </c>
      <c r="H12" s="173">
        <v>0.04443120905300774</v>
      </c>
      <c r="I12" s="19"/>
      <c r="J12" s="172">
        <v>0.29505391141575193</v>
      </c>
      <c r="K12" s="172">
        <v>0.31129788712997963</v>
      </c>
      <c r="L12" s="172">
        <v>0.016243975714227653</v>
      </c>
      <c r="M12" s="172">
        <v>0.2883685965992128</v>
      </c>
      <c r="N12" s="172">
        <v>0.5996664837291924</v>
      </c>
      <c r="O12" s="174">
        <v>51.7811604881418</v>
      </c>
      <c r="P12" s="175">
        <v>29.2432624113475</v>
      </c>
      <c r="Q12" s="176">
        <v>5.90632869833913</v>
      </c>
      <c r="R12" s="19"/>
      <c r="S12" s="177">
        <v>11345.39</v>
      </c>
      <c r="T12" s="19"/>
      <c r="U12" s="178">
        <v>23755.42085129</v>
      </c>
      <c r="V12" s="174">
        <v>22344.7</v>
      </c>
      <c r="W12" s="177">
        <v>55686.9248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2244</v>
      </c>
      <c r="B15" s="19"/>
      <c r="C15" s="156">
        <v>1264.03</v>
      </c>
      <c r="D15" s="19"/>
      <c r="E15" s="156">
        <v>35.77</v>
      </c>
      <c r="F15" s="19"/>
      <c r="G15" s="153">
        <v>0.0</v>
      </c>
      <c r="H15" s="185">
        <v>242.0</v>
      </c>
      <c r="I15" s="19"/>
      <c r="J15" s="157">
        <v>43.83</v>
      </c>
      <c r="K15" s="157">
        <v>8.16</v>
      </c>
      <c r="L15" s="157">
        <v>6.69</v>
      </c>
      <c r="M15" s="157">
        <v>12.29</v>
      </c>
      <c r="N15" s="157">
        <v>-247.0</v>
      </c>
      <c r="O15" s="157">
        <v>262.0</v>
      </c>
      <c r="P15" s="157">
        <v>620.0</v>
      </c>
      <c r="Q15" s="186">
        <v>226.5</v>
      </c>
      <c r="R15" s="19"/>
      <c r="S15" s="186">
        <v>22.0</v>
      </c>
      <c r="T15" s="19"/>
      <c r="U15" s="157">
        <v>21.0</v>
      </c>
      <c r="V15" s="153">
        <v>-36.35</v>
      </c>
      <c r="W15" s="156">
        <v>28.199716655148585</v>
      </c>
      <c r="X15" s="19"/>
      <c r="Y15" s="128"/>
    </row>
    <row r="16">
      <c r="A16" s="376" t="s">
        <v>2245</v>
      </c>
      <c r="B16" s="19"/>
      <c r="C16" s="156">
        <v>1444.98</v>
      </c>
      <c r="D16" s="19"/>
      <c r="E16" s="156">
        <v>188.52</v>
      </c>
      <c r="F16" s="19"/>
      <c r="G16" s="153">
        <v>154.709974765778</v>
      </c>
      <c r="H16" s="185">
        <v>191.0</v>
      </c>
      <c r="I16" s="19"/>
      <c r="J16" s="157">
        <v>235.72</v>
      </c>
      <c r="K16" s="157">
        <v>49.88</v>
      </c>
      <c r="L16" s="157">
        <v>28.28</v>
      </c>
      <c r="M16" s="157">
        <v>23.84</v>
      </c>
      <c r="N16" s="157">
        <v>20.0</v>
      </c>
      <c r="O16" s="157">
        <v>536.0</v>
      </c>
      <c r="P16" s="157">
        <v>345.0</v>
      </c>
      <c r="Q16" s="186">
        <v>446.5</v>
      </c>
      <c r="R16" s="19"/>
      <c r="S16" s="186">
        <v>13.0</v>
      </c>
      <c r="T16" s="19"/>
      <c r="U16" s="157">
        <v>14.0</v>
      </c>
      <c r="V16" s="153">
        <v>-18.32</v>
      </c>
      <c r="W16" s="156">
        <v>27.0889774078478</v>
      </c>
      <c r="X16" s="19"/>
      <c r="Y16" s="128"/>
    </row>
    <row r="17">
      <c r="A17" s="376" t="s">
        <v>2246</v>
      </c>
      <c r="B17" s="19"/>
      <c r="C17" s="156">
        <v>943.44</v>
      </c>
      <c r="D17" s="19"/>
      <c r="E17" s="156">
        <v>0.0</v>
      </c>
      <c r="F17" s="19"/>
      <c r="G17" s="153">
        <v>0.0</v>
      </c>
      <c r="H17" s="185">
        <v>129.0</v>
      </c>
      <c r="I17" s="19"/>
      <c r="J17" s="157">
        <v>8.93</v>
      </c>
      <c r="K17" s="157">
        <v>-3.12</v>
      </c>
      <c r="L17" s="157">
        <v>1.94</v>
      </c>
      <c r="M17" s="157">
        <v>-6.54</v>
      </c>
      <c r="N17" s="157">
        <v>0.0</v>
      </c>
      <c r="O17" s="157">
        <v>288.0</v>
      </c>
      <c r="P17" s="157">
        <v>347.5</v>
      </c>
      <c r="Q17" s="186">
        <v>189.0</v>
      </c>
      <c r="R17" s="19"/>
      <c r="S17" s="186">
        <v>9.0</v>
      </c>
      <c r="T17" s="19"/>
      <c r="U17" s="157">
        <v>13.0</v>
      </c>
      <c r="V17" s="153">
        <v>16.03</v>
      </c>
      <c r="W17" s="156">
        <v>25.432577586206897</v>
      </c>
      <c r="X17" s="19"/>
      <c r="Y17" s="128"/>
    </row>
    <row r="18">
      <c r="A18" s="376" t="s">
        <v>2247</v>
      </c>
      <c r="B18" s="19"/>
      <c r="C18" s="156">
        <v>808.32</v>
      </c>
      <c r="D18" s="19"/>
      <c r="E18" s="156">
        <v>37.01</v>
      </c>
      <c r="F18" s="19"/>
      <c r="G18" s="153">
        <v>51.3374730600044</v>
      </c>
      <c r="H18" s="185">
        <v>234.0</v>
      </c>
      <c r="I18" s="19"/>
      <c r="J18" s="157">
        <v>36.18</v>
      </c>
      <c r="K18" s="157">
        <v>7.32</v>
      </c>
      <c r="L18" s="157">
        <v>3.74</v>
      </c>
      <c r="M18" s="157">
        <v>-1.85</v>
      </c>
      <c r="N18" s="157">
        <v>-3.0</v>
      </c>
      <c r="O18" s="157">
        <v>223.0</v>
      </c>
      <c r="P18" s="157">
        <v>236.0</v>
      </c>
      <c r="Q18" s="186">
        <v>143.0</v>
      </c>
      <c r="R18" s="19"/>
      <c r="S18" s="186">
        <v>17.0</v>
      </c>
      <c r="T18" s="19"/>
      <c r="U18" s="157">
        <v>14.0</v>
      </c>
      <c r="V18" s="153">
        <v>-0.07</v>
      </c>
      <c r="W18" s="156">
        <v>28.25988467874794</v>
      </c>
      <c r="X18" s="19"/>
      <c r="Y18" s="128"/>
    </row>
    <row r="19">
      <c r="A19" s="376" t="s">
        <v>2248</v>
      </c>
      <c r="B19" s="19"/>
      <c r="C19" s="156">
        <v>354.29</v>
      </c>
      <c r="D19" s="19"/>
      <c r="E19" s="156">
        <v>13.89</v>
      </c>
      <c r="F19" s="19"/>
      <c r="G19" s="153">
        <v>0.0</v>
      </c>
      <c r="H19" s="185">
        <v>141.0</v>
      </c>
      <c r="I19" s="19"/>
      <c r="J19" s="157">
        <v>-13.56</v>
      </c>
      <c r="K19" s="157">
        <v>1.57</v>
      </c>
      <c r="L19" s="157">
        <v>-12.32</v>
      </c>
      <c r="M19" s="157">
        <v>-13.24</v>
      </c>
      <c r="N19" s="157">
        <v>0.0</v>
      </c>
      <c r="O19" s="157">
        <v>318.0</v>
      </c>
      <c r="P19" s="157">
        <v>399.0</v>
      </c>
      <c r="Q19" s="186">
        <v>309.5</v>
      </c>
      <c r="R19" s="19"/>
      <c r="S19" s="186">
        <v>16.0</v>
      </c>
      <c r="T19" s="19"/>
      <c r="U19" s="157">
        <v>43.0</v>
      </c>
      <c r="V19" s="153">
        <v>72.91</v>
      </c>
      <c r="W19" s="156">
        <v>26.708100979653352</v>
      </c>
      <c r="X19" s="19"/>
      <c r="Y19" s="128"/>
    </row>
    <row r="20">
      <c r="A20" s="376" t="s">
        <v>2249</v>
      </c>
      <c r="B20" s="19"/>
      <c r="C20" s="156">
        <v>1556.85</v>
      </c>
      <c r="D20" s="19"/>
      <c r="E20" s="156">
        <v>0.0</v>
      </c>
      <c r="F20" s="19"/>
      <c r="G20" s="153">
        <v>0.0</v>
      </c>
      <c r="H20" s="185">
        <v>383.0</v>
      </c>
      <c r="I20" s="19"/>
      <c r="J20" s="157">
        <v>77.58</v>
      </c>
      <c r="K20" s="157">
        <v>-2.05</v>
      </c>
      <c r="L20" s="157">
        <v>-2.59</v>
      </c>
      <c r="M20" s="157">
        <v>-0.3</v>
      </c>
      <c r="N20" s="157">
        <v>-155.0</v>
      </c>
      <c r="O20" s="157">
        <v>226.0</v>
      </c>
      <c r="P20" s="157">
        <v>329.0</v>
      </c>
      <c r="Q20" s="186">
        <v>343.0</v>
      </c>
      <c r="R20" s="19"/>
      <c r="S20" s="186">
        <v>18.0</v>
      </c>
      <c r="T20" s="19"/>
      <c r="U20" s="157">
        <v>12.0</v>
      </c>
      <c r="V20" s="153">
        <v>5.26</v>
      </c>
      <c r="W20" s="156">
        <v>26.246324324324323</v>
      </c>
      <c r="X20" s="19"/>
      <c r="Y20" s="128"/>
    </row>
    <row r="21">
      <c r="A21" s="376" t="s">
        <v>2250</v>
      </c>
      <c r="B21" s="19"/>
      <c r="C21" s="156">
        <v>399.51</v>
      </c>
      <c r="D21" s="19"/>
      <c r="E21" s="156">
        <v>0.0</v>
      </c>
      <c r="F21" s="19"/>
      <c r="G21" s="153">
        <v>38.7599995136261</v>
      </c>
      <c r="H21" s="185">
        <v>92.0</v>
      </c>
      <c r="I21" s="19"/>
      <c r="J21" s="157">
        <v>13.93</v>
      </c>
      <c r="K21" s="157">
        <v>10.18</v>
      </c>
      <c r="L21" s="157">
        <v>1.99</v>
      </c>
      <c r="M21" s="157">
        <v>7.0</v>
      </c>
      <c r="N21" s="157">
        <v>-2.0</v>
      </c>
      <c r="O21" s="157">
        <v>141.0</v>
      </c>
      <c r="P21" s="157">
        <v>43.0</v>
      </c>
      <c r="Q21" s="186">
        <v>85.0</v>
      </c>
      <c r="R21" s="19"/>
      <c r="S21" s="186">
        <v>13.0</v>
      </c>
      <c r="T21" s="19"/>
      <c r="U21" s="157">
        <v>3.0</v>
      </c>
      <c r="V21" s="153">
        <v>-5.87</v>
      </c>
      <c r="W21" s="156">
        <v>25.75382833787466</v>
      </c>
      <c r="X21" s="19"/>
      <c r="Y21" s="128"/>
    </row>
    <row r="22">
      <c r="A22" s="170" t="s">
        <v>43</v>
      </c>
      <c r="B22" s="19"/>
      <c r="C22" s="177">
        <v>6771.42</v>
      </c>
      <c r="D22" s="19"/>
      <c r="E22" s="177">
        <v>275.19</v>
      </c>
      <c r="F22" s="19"/>
      <c r="G22" s="174">
        <v>244.8074473394085</v>
      </c>
      <c r="H22" s="170">
        <v>1412.0</v>
      </c>
      <c r="I22" s="19"/>
      <c r="J22" s="178">
        <v>402.61</v>
      </c>
      <c r="K22" s="178">
        <v>71.94</v>
      </c>
      <c r="L22" s="178">
        <v>27.73</v>
      </c>
      <c r="M22" s="178">
        <v>21.2</v>
      </c>
      <c r="N22" s="178">
        <v>-387.0</v>
      </c>
      <c r="O22" s="178">
        <v>1994.0</v>
      </c>
      <c r="P22" s="178">
        <v>2319.5</v>
      </c>
      <c r="Q22" s="193">
        <v>1742.5</v>
      </c>
      <c r="R22" s="19"/>
      <c r="S22" s="193">
        <v>108.0</v>
      </c>
      <c r="T22" s="19"/>
      <c r="U22" s="178">
        <v>120.0</v>
      </c>
      <c r="V22" s="174">
        <v>33.59</v>
      </c>
      <c r="W22" s="177">
        <v>26.8247867183713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6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35173.29285714286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2175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32740.75857142857</v>
      </c>
      <c r="E2" s="3"/>
      <c r="F2" s="136">
        <v>0.07429682120551269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2251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2252</v>
      </c>
      <c r="B5" s="19"/>
      <c r="C5" s="150">
        <v>45702.71</v>
      </c>
      <c r="D5" s="19"/>
      <c r="E5" s="150">
        <v>29083.54272727273</v>
      </c>
      <c r="F5" s="19"/>
      <c r="G5" s="151">
        <v>0.010804572635272245</v>
      </c>
      <c r="H5" s="152">
        <v>-0.015267175572519083</v>
      </c>
      <c r="I5" s="19"/>
      <c r="J5" s="151">
        <v>0.2885205275573374</v>
      </c>
      <c r="K5" s="151">
        <v>0.27668485960679357</v>
      </c>
      <c r="L5" s="151">
        <v>-0.011835667950543851</v>
      </c>
      <c r="M5" s="151">
        <v>0.27218928593074676</v>
      </c>
      <c r="N5" s="151">
        <v>0.5488741455375403</v>
      </c>
      <c r="O5" s="153">
        <v>53.26656177156177</v>
      </c>
      <c r="P5" s="154">
        <v>30.9793713163065</v>
      </c>
      <c r="Q5" s="155">
        <v>6.27039179861957</v>
      </c>
      <c r="R5" s="19"/>
      <c r="S5" s="156">
        <v>3524.36</v>
      </c>
      <c r="T5" s="19"/>
      <c r="U5" s="157">
        <v>7816.08048504</v>
      </c>
      <c r="V5" s="153">
        <v>5036.07</v>
      </c>
      <c r="W5" s="156">
        <v>14084.1705</v>
      </c>
      <c r="X5" s="19"/>
      <c r="Y5" s="128"/>
    </row>
    <row r="6">
      <c r="A6" s="376" t="s">
        <v>2253</v>
      </c>
      <c r="B6" s="19"/>
      <c r="C6" s="150">
        <v>50814.37</v>
      </c>
      <c r="D6" s="19"/>
      <c r="E6" s="150">
        <v>32336.417272727274</v>
      </c>
      <c r="F6" s="19"/>
      <c r="G6" s="151">
        <v>0.04258044475229713</v>
      </c>
      <c r="H6" s="152">
        <v>0.0031071983428275505</v>
      </c>
      <c r="I6" s="19"/>
      <c r="J6" s="151">
        <v>0.30346474825920305</v>
      </c>
      <c r="K6" s="151">
        <v>0.3132489569387557</v>
      </c>
      <c r="L6" s="151">
        <v>0.009784208679552655</v>
      </c>
      <c r="M6" s="151">
        <v>0.2562315108895377</v>
      </c>
      <c r="N6" s="151">
        <v>0.5694804678282934</v>
      </c>
      <c r="O6" s="153">
        <v>59.50160421545667</v>
      </c>
      <c r="P6" s="154">
        <v>27.7051906779661</v>
      </c>
      <c r="Q6" s="155">
        <v>4.79111697449428</v>
      </c>
      <c r="R6" s="19"/>
      <c r="S6" s="156">
        <v>2379.64</v>
      </c>
      <c r="T6" s="19"/>
      <c r="U6" s="157">
        <v>4050.47558426</v>
      </c>
      <c r="V6" s="153">
        <v>4438.19</v>
      </c>
      <c r="W6" s="156">
        <v>15144.6072</v>
      </c>
      <c r="X6" s="19"/>
      <c r="Y6" s="128"/>
    </row>
    <row r="7">
      <c r="A7" s="376" t="s">
        <v>2254</v>
      </c>
      <c r="B7" s="19"/>
      <c r="C7" s="150">
        <v>34073.53</v>
      </c>
      <c r="D7" s="19"/>
      <c r="E7" s="150">
        <v>21683.155454545453</v>
      </c>
      <c r="F7" s="19"/>
      <c r="G7" s="151">
        <v>0.03225531842701435</v>
      </c>
      <c r="H7" s="152">
        <v>0.013235294117647059</v>
      </c>
      <c r="I7" s="19"/>
      <c r="J7" s="151">
        <v>0.3037146430088106</v>
      </c>
      <c r="K7" s="151">
        <v>0.3030861052553111</v>
      </c>
      <c r="L7" s="151">
        <v>-6.28537753499564E-4</v>
      </c>
      <c r="M7" s="151">
        <v>0.29850281435472054</v>
      </c>
      <c r="N7" s="151">
        <v>0.6015889196100316</v>
      </c>
      <c r="O7" s="153">
        <v>47.856081460674154</v>
      </c>
      <c r="P7" s="154">
        <v>26.5412621359223</v>
      </c>
      <c r="Q7" s="155">
        <v>7.76298621368784</v>
      </c>
      <c r="R7" s="19"/>
      <c r="S7" s="156">
        <v>1193.1</v>
      </c>
      <c r="T7" s="19"/>
      <c r="U7" s="157">
        <v>2938.14728903</v>
      </c>
      <c r="V7" s="153">
        <v>3316.72</v>
      </c>
      <c r="W7" s="156">
        <v>8723.9536</v>
      </c>
      <c r="X7" s="19"/>
      <c r="Y7" s="128"/>
    </row>
    <row r="8">
      <c r="A8" s="376" t="s">
        <v>2255</v>
      </c>
      <c r="B8" s="19"/>
      <c r="C8" s="150">
        <v>18730.79</v>
      </c>
      <c r="D8" s="19"/>
      <c r="E8" s="150">
        <v>11919.593636363636</v>
      </c>
      <c r="F8" s="19"/>
      <c r="G8" s="151">
        <v>0.20756083000349423</v>
      </c>
      <c r="H8" s="152">
        <v>0.18524590163934426</v>
      </c>
      <c r="I8" s="19"/>
      <c r="J8" s="151">
        <v>0.2683640145450352</v>
      </c>
      <c r="K8" s="151">
        <v>0.31541082890791045</v>
      </c>
      <c r="L8" s="151">
        <v>0.04704681436287524</v>
      </c>
      <c r="M8" s="151">
        <v>0.4514680106925549</v>
      </c>
      <c r="N8" s="151">
        <v>0.7668788396004653</v>
      </c>
      <c r="O8" s="153">
        <v>38.14824847250509</v>
      </c>
      <c r="P8" s="154">
        <v>27.8416666666667</v>
      </c>
      <c r="Q8" s="155">
        <v>3.04749531835206</v>
      </c>
      <c r="R8" s="19"/>
      <c r="S8" s="156">
        <v>940.13</v>
      </c>
      <c r="T8" s="19"/>
      <c r="U8" s="157">
        <v>2139.72927714</v>
      </c>
      <c r="V8" s="153">
        <v>1707.49</v>
      </c>
      <c r="W8" s="156">
        <v>5136.9416</v>
      </c>
      <c r="X8" s="19"/>
      <c r="Y8" s="128"/>
    </row>
    <row r="9">
      <c r="A9" s="376" t="s">
        <v>2256</v>
      </c>
      <c r="B9" s="19"/>
      <c r="C9" s="150">
        <v>38315.75</v>
      </c>
      <c r="D9" s="19"/>
      <c r="E9" s="150">
        <v>24382.75</v>
      </c>
      <c r="F9" s="19"/>
      <c r="G9" s="151">
        <v>0.11710950257747964</v>
      </c>
      <c r="H9" s="152">
        <v>0.12314540059347182</v>
      </c>
      <c r="I9" s="19"/>
      <c r="J9" s="151">
        <v>0.28624234159581896</v>
      </c>
      <c r="K9" s="151">
        <v>0.2740809771438638</v>
      </c>
      <c r="L9" s="151">
        <v>-0.012161364451955136</v>
      </c>
      <c r="M9" s="151">
        <v>0.2556775947227968</v>
      </c>
      <c r="N9" s="151">
        <v>0.5297585718666605</v>
      </c>
      <c r="O9" s="153">
        <v>58.408155487804876</v>
      </c>
      <c r="P9" s="154">
        <v>31.9361829771279</v>
      </c>
      <c r="Q9" s="155">
        <v>5.45101789709172</v>
      </c>
      <c r="R9" s="19"/>
      <c r="S9" s="156">
        <v>2248.85</v>
      </c>
      <c r="T9" s="19"/>
      <c r="U9" s="157">
        <v>4161.16026419</v>
      </c>
      <c r="V9" s="153">
        <v>4688.37</v>
      </c>
      <c r="W9" s="156">
        <v>10750.3659</v>
      </c>
      <c r="X9" s="19"/>
      <c r="Y9" s="128"/>
    </row>
    <row r="10">
      <c r="A10" s="376" t="s">
        <v>2257</v>
      </c>
      <c r="B10" s="19"/>
      <c r="C10" s="150">
        <v>37601.28</v>
      </c>
      <c r="D10" s="19"/>
      <c r="E10" s="150">
        <v>23928.087272727273</v>
      </c>
      <c r="F10" s="19"/>
      <c r="G10" s="151">
        <v>0.10620468502923547</v>
      </c>
      <c r="H10" s="152">
        <v>0.07763532763532764</v>
      </c>
      <c r="I10" s="19"/>
      <c r="J10" s="151">
        <v>0.30147697099673204</v>
      </c>
      <c r="K10" s="151">
        <v>0.2931071974145561</v>
      </c>
      <c r="L10" s="151">
        <v>-0.008369773582175926</v>
      </c>
      <c r="M10" s="151">
        <v>0.2552223621110771</v>
      </c>
      <c r="N10" s="151">
        <v>0.5483295595256331</v>
      </c>
      <c r="O10" s="153">
        <v>54.18051873198847</v>
      </c>
      <c r="P10" s="154">
        <v>29.4509075907591</v>
      </c>
      <c r="Q10" s="155">
        <v>7.22311971517579</v>
      </c>
      <c r="R10" s="19"/>
      <c r="S10" s="156">
        <v>1327.58</v>
      </c>
      <c r="T10" s="19"/>
      <c r="U10" s="157">
        <v>3022.30679312</v>
      </c>
      <c r="V10" s="153">
        <v>3606.53</v>
      </c>
      <c r="W10" s="156">
        <v>9925.7523</v>
      </c>
      <c r="X10" s="19"/>
      <c r="Y10" s="128"/>
    </row>
    <row r="11">
      <c r="A11" s="376" t="s">
        <v>2258</v>
      </c>
      <c r="B11" s="19"/>
      <c r="C11" s="150">
        <v>20974.62</v>
      </c>
      <c r="D11" s="19"/>
      <c r="E11" s="150">
        <v>13347.485454545455</v>
      </c>
      <c r="F11" s="19"/>
      <c r="G11" s="151">
        <v>0.13857974328157927</v>
      </c>
      <c r="H11" s="152">
        <v>0.09226932668329177</v>
      </c>
      <c r="I11" s="19"/>
      <c r="J11" s="151">
        <v>0.30559933862925764</v>
      </c>
      <c r="K11" s="151">
        <v>0.3261694991375291</v>
      </c>
      <c r="L11" s="151">
        <v>0.020570160508271425</v>
      </c>
      <c r="M11" s="151">
        <v>0.3652665268786753</v>
      </c>
      <c r="N11" s="151">
        <v>0.6914360260162044</v>
      </c>
      <c r="O11" s="153">
        <v>42.20245472837022</v>
      </c>
      <c r="P11" s="154">
        <v>25.9754410399257</v>
      </c>
      <c r="Q11" s="155">
        <v>5.47598545732874</v>
      </c>
      <c r="R11" s="19"/>
      <c r="S11" s="156">
        <v>869.07</v>
      </c>
      <c r="T11" s="19"/>
      <c r="U11" s="157">
        <v>1972.95919015</v>
      </c>
      <c r="V11" s="153">
        <v>1717.25</v>
      </c>
      <c r="W11" s="156">
        <v>7434.5995</v>
      </c>
      <c r="X11" s="19"/>
      <c r="Y11" s="128"/>
    </row>
    <row r="12">
      <c r="A12" s="170" t="s">
        <v>43</v>
      </c>
      <c r="B12" s="19"/>
      <c r="C12" s="171">
        <v>246213.05</v>
      </c>
      <c r="D12" s="19"/>
      <c r="E12" s="171">
        <v>156681.03181818183</v>
      </c>
      <c r="F12" s="19"/>
      <c r="G12" s="172">
        <v>0.07429682120551269</v>
      </c>
      <c r="H12" s="173">
        <v>0.050229307709106795</v>
      </c>
      <c r="I12" s="19"/>
      <c r="J12" s="172">
        <v>0.29525315575271094</v>
      </c>
      <c r="K12" s="172">
        <v>0.2971491929448906</v>
      </c>
      <c r="L12" s="172">
        <v>0.0018960371921796996</v>
      </c>
      <c r="M12" s="172">
        <v>0.2889445575691459</v>
      </c>
      <c r="N12" s="172">
        <v>0.5860937505140366</v>
      </c>
      <c r="O12" s="174">
        <v>51.7037064258715</v>
      </c>
      <c r="P12" s="175">
        <v>29.0959452394955</v>
      </c>
      <c r="Q12" s="176">
        <v>5.89387902487142</v>
      </c>
      <c r="R12" s="19"/>
      <c r="S12" s="177">
        <v>12482.73</v>
      </c>
      <c r="T12" s="19"/>
      <c r="U12" s="178">
        <v>26100.85888293</v>
      </c>
      <c r="V12" s="174">
        <v>24510.62</v>
      </c>
      <c r="W12" s="177">
        <v>71200.3906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2259</v>
      </c>
      <c r="B15" s="19"/>
      <c r="C15" s="156">
        <v>1333.31</v>
      </c>
      <c r="D15" s="19"/>
      <c r="E15" s="156">
        <v>35.77</v>
      </c>
      <c r="F15" s="19"/>
      <c r="G15" s="153">
        <v>0.0</v>
      </c>
      <c r="H15" s="185">
        <v>261.0</v>
      </c>
      <c r="I15" s="19"/>
      <c r="J15" s="157">
        <v>43.83</v>
      </c>
      <c r="K15" s="157">
        <v>8.16</v>
      </c>
      <c r="L15" s="157">
        <v>6.69</v>
      </c>
      <c r="M15" s="157">
        <v>12.29</v>
      </c>
      <c r="N15" s="157">
        <v>-247.0</v>
      </c>
      <c r="O15" s="157">
        <v>461.0</v>
      </c>
      <c r="P15" s="157">
        <v>823.5</v>
      </c>
      <c r="Q15" s="186">
        <v>417.5</v>
      </c>
      <c r="R15" s="19"/>
      <c r="S15" s="186">
        <v>28.0</v>
      </c>
      <c r="T15" s="19"/>
      <c r="U15" s="157">
        <v>26.0</v>
      </c>
      <c r="V15" s="153">
        <v>-69.09</v>
      </c>
      <c r="W15" s="156">
        <v>28.1768178913738</v>
      </c>
      <c r="X15" s="19"/>
      <c r="Y15" s="128"/>
    </row>
    <row r="16">
      <c r="A16" s="376" t="s">
        <v>2260</v>
      </c>
      <c r="B16" s="19"/>
      <c r="C16" s="156">
        <v>1565.06</v>
      </c>
      <c r="D16" s="19"/>
      <c r="E16" s="156">
        <v>188.52</v>
      </c>
      <c r="F16" s="19"/>
      <c r="G16" s="153">
        <v>154.709974765778</v>
      </c>
      <c r="H16" s="185">
        <v>203.0</v>
      </c>
      <c r="I16" s="19"/>
      <c r="J16" s="157">
        <v>-0.78</v>
      </c>
      <c r="K16" s="157">
        <v>-0.12</v>
      </c>
      <c r="L16" s="157">
        <v>8.28</v>
      </c>
      <c r="M16" s="157">
        <v>-0.16</v>
      </c>
      <c r="N16" s="157">
        <v>20.0</v>
      </c>
      <c r="O16" s="157">
        <v>753.0</v>
      </c>
      <c r="P16" s="157">
        <v>742.5</v>
      </c>
      <c r="Q16" s="186">
        <v>567.0</v>
      </c>
      <c r="R16" s="19"/>
      <c r="S16" s="186">
        <v>18.0</v>
      </c>
      <c r="T16" s="19"/>
      <c r="U16" s="157">
        <v>18.0</v>
      </c>
      <c r="V16" s="153">
        <v>-14.8</v>
      </c>
      <c r="W16" s="156">
        <v>27.015774798927612</v>
      </c>
      <c r="X16" s="19"/>
      <c r="Y16" s="128"/>
    </row>
    <row r="17">
      <c r="A17" s="376" t="s">
        <v>2261</v>
      </c>
      <c r="B17" s="19"/>
      <c r="C17" s="156">
        <v>1044.7</v>
      </c>
      <c r="D17" s="19"/>
      <c r="E17" s="156">
        <v>0.0</v>
      </c>
      <c r="F17" s="19"/>
      <c r="G17" s="153">
        <v>0.0</v>
      </c>
      <c r="H17" s="185">
        <v>143.0</v>
      </c>
      <c r="I17" s="19"/>
      <c r="J17" s="157">
        <v>11.83</v>
      </c>
      <c r="K17" s="157">
        <v>5.23</v>
      </c>
      <c r="L17" s="157">
        <v>0.87</v>
      </c>
      <c r="M17" s="157">
        <v>-7.88</v>
      </c>
      <c r="N17" s="157">
        <v>0.0</v>
      </c>
      <c r="O17" s="157">
        <v>385.0</v>
      </c>
      <c r="P17" s="157">
        <v>447.5</v>
      </c>
      <c r="Q17" s="186">
        <v>226.0</v>
      </c>
      <c r="R17" s="19"/>
      <c r="S17" s="186">
        <v>15.0</v>
      </c>
      <c r="T17" s="19"/>
      <c r="U17" s="157">
        <v>18.0</v>
      </c>
      <c r="V17" s="153">
        <v>12.08</v>
      </c>
      <c r="W17" s="156">
        <v>25.512221350078494</v>
      </c>
      <c r="X17" s="19"/>
      <c r="Y17" s="128"/>
    </row>
    <row r="18">
      <c r="A18" s="376" t="s">
        <v>2262</v>
      </c>
      <c r="B18" s="19"/>
      <c r="C18" s="156">
        <v>846.63</v>
      </c>
      <c r="D18" s="19"/>
      <c r="E18" s="156">
        <v>37.01</v>
      </c>
      <c r="F18" s="19"/>
      <c r="G18" s="153">
        <v>51.3374730600044</v>
      </c>
      <c r="H18" s="185">
        <v>252.0</v>
      </c>
      <c r="I18" s="19"/>
      <c r="J18" s="157">
        <v>38.88</v>
      </c>
      <c r="K18" s="157">
        <v>32.32</v>
      </c>
      <c r="L18" s="157">
        <v>4.65</v>
      </c>
      <c r="M18" s="157">
        <v>-1.12</v>
      </c>
      <c r="N18" s="157">
        <v>-3.0</v>
      </c>
      <c r="O18" s="157">
        <v>259.0</v>
      </c>
      <c r="P18" s="157">
        <v>267.0</v>
      </c>
      <c r="Q18" s="186">
        <v>163.0</v>
      </c>
      <c r="R18" s="19"/>
      <c r="S18" s="186">
        <v>17.0</v>
      </c>
      <c r="T18" s="19"/>
      <c r="U18" s="157">
        <v>14.0</v>
      </c>
      <c r="V18" s="153">
        <v>0.14</v>
      </c>
      <c r="W18" s="156">
        <v>28.2447209653092</v>
      </c>
      <c r="X18" s="19"/>
      <c r="Y18" s="128"/>
    </row>
    <row r="19">
      <c r="A19" s="376" t="s">
        <v>2263</v>
      </c>
      <c r="B19" s="19"/>
      <c r="C19" s="156">
        <v>358.45</v>
      </c>
      <c r="D19" s="19"/>
      <c r="E19" s="156">
        <v>13.89</v>
      </c>
      <c r="F19" s="19"/>
      <c r="G19" s="153">
        <v>0.0</v>
      </c>
      <c r="H19" s="185">
        <v>155.0</v>
      </c>
      <c r="I19" s="19"/>
      <c r="J19" s="157">
        <v>-7.96</v>
      </c>
      <c r="K19" s="157">
        <v>-1.16</v>
      </c>
      <c r="L19" s="157">
        <v>-12.32</v>
      </c>
      <c r="M19" s="157">
        <v>-10.19</v>
      </c>
      <c r="N19" s="157">
        <v>-10.0</v>
      </c>
      <c r="O19" s="157">
        <v>437.0</v>
      </c>
      <c r="P19" s="157">
        <v>474.5</v>
      </c>
      <c r="Q19" s="186">
        <v>469.5</v>
      </c>
      <c r="R19" s="19"/>
      <c r="S19" s="186">
        <v>12.0</v>
      </c>
      <c r="T19" s="19"/>
      <c r="U19" s="157">
        <v>43.0</v>
      </c>
      <c r="V19" s="153">
        <v>72.86</v>
      </c>
      <c r="W19" s="156">
        <v>26.620069541029206</v>
      </c>
      <c r="X19" s="19"/>
      <c r="Y19" s="128"/>
    </row>
    <row r="20">
      <c r="A20" s="376" t="s">
        <v>2264</v>
      </c>
      <c r="B20" s="19"/>
      <c r="C20" s="156">
        <v>1631.5</v>
      </c>
      <c r="D20" s="19"/>
      <c r="E20" s="156">
        <v>0.0</v>
      </c>
      <c r="F20" s="19"/>
      <c r="G20" s="153">
        <v>0.0</v>
      </c>
      <c r="H20" s="185">
        <v>419.0</v>
      </c>
      <c r="I20" s="19"/>
      <c r="J20" s="157">
        <v>90.67</v>
      </c>
      <c r="K20" s="157">
        <v>-2.05</v>
      </c>
      <c r="L20" s="157">
        <v>-2.59</v>
      </c>
      <c r="M20" s="157">
        <v>-0.3</v>
      </c>
      <c r="N20" s="157">
        <v>-155.0</v>
      </c>
      <c r="O20" s="157">
        <v>349.0</v>
      </c>
      <c r="P20" s="157">
        <v>469.5</v>
      </c>
      <c r="Q20" s="186">
        <v>443.0</v>
      </c>
      <c r="R20" s="19"/>
      <c r="S20" s="186">
        <v>16.0</v>
      </c>
      <c r="T20" s="19"/>
      <c r="U20" s="157">
        <v>12.0</v>
      </c>
      <c r="V20" s="153">
        <v>3.4</v>
      </c>
      <c r="W20" s="156">
        <v>26.351526610644257</v>
      </c>
      <c r="X20" s="19"/>
      <c r="Y20" s="128"/>
    </row>
    <row r="21">
      <c r="A21" s="376" t="s">
        <v>2265</v>
      </c>
      <c r="B21" s="19"/>
      <c r="C21" s="156">
        <v>447.66</v>
      </c>
      <c r="D21" s="19"/>
      <c r="E21" s="156">
        <v>0.0</v>
      </c>
      <c r="F21" s="19"/>
      <c r="G21" s="153">
        <v>38.7599995136261</v>
      </c>
      <c r="H21" s="185">
        <v>108.0</v>
      </c>
      <c r="I21" s="19"/>
      <c r="J21" s="157">
        <v>30.91</v>
      </c>
      <c r="K21" s="157">
        <v>12.83</v>
      </c>
      <c r="L21" s="157">
        <v>1.99</v>
      </c>
      <c r="M21" s="157">
        <v>7.0</v>
      </c>
      <c r="N21" s="157">
        <v>-2.0</v>
      </c>
      <c r="O21" s="157">
        <v>210.0</v>
      </c>
      <c r="P21" s="157">
        <v>304.0</v>
      </c>
      <c r="Q21" s="186">
        <v>208.0</v>
      </c>
      <c r="R21" s="19"/>
      <c r="S21" s="186">
        <v>13.0</v>
      </c>
      <c r="T21" s="19"/>
      <c r="U21" s="157">
        <v>8.0</v>
      </c>
      <c r="V21" s="153">
        <v>-1.32</v>
      </c>
      <c r="W21" s="156">
        <v>25.792808302808304</v>
      </c>
      <c r="X21" s="19"/>
      <c r="Y21" s="128"/>
    </row>
    <row r="22">
      <c r="A22" s="170" t="s">
        <v>43</v>
      </c>
      <c r="B22" s="19"/>
      <c r="C22" s="177">
        <v>7227.31</v>
      </c>
      <c r="D22" s="19"/>
      <c r="E22" s="177">
        <v>275.19</v>
      </c>
      <c r="F22" s="19"/>
      <c r="G22" s="174">
        <v>244.8074473394085</v>
      </c>
      <c r="H22" s="170">
        <v>1541.0</v>
      </c>
      <c r="I22" s="19"/>
      <c r="J22" s="178">
        <v>207.38</v>
      </c>
      <c r="K22" s="178">
        <v>55.21</v>
      </c>
      <c r="L22" s="178">
        <v>7.57</v>
      </c>
      <c r="M22" s="178">
        <v>-0.36</v>
      </c>
      <c r="N22" s="178">
        <v>-397.0</v>
      </c>
      <c r="O22" s="178">
        <v>2854.0</v>
      </c>
      <c r="P22" s="178">
        <v>3528.5</v>
      </c>
      <c r="Q22" s="193">
        <v>2494.0</v>
      </c>
      <c r="R22" s="19"/>
      <c r="S22" s="193">
        <v>119.0</v>
      </c>
      <c r="T22" s="19"/>
      <c r="U22" s="178">
        <v>139.0</v>
      </c>
      <c r="V22" s="174">
        <v>3.27</v>
      </c>
      <c r="W22" s="177">
        <v>26.8166051701281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6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1.5"/>
    <col customWidth="1" min="2" max="2" width="3.0"/>
    <col customWidth="1" min="3" max="3" width="2.63"/>
    <col customWidth="1" min="4" max="4" width="4.88"/>
    <col customWidth="1" min="5" max="5" width="2.13"/>
    <col customWidth="1" min="6" max="6" width="6.88"/>
    <col customWidth="1" min="7" max="7" width="0.25"/>
    <col customWidth="1" min="8" max="8" width="7.13"/>
    <col customWidth="1" min="9" max="9" width="0.25"/>
    <col customWidth="1" min="10" max="10" width="6.88"/>
    <col customWidth="1" min="11" max="17" width="7.13"/>
    <col customWidth="1" min="18" max="18" width="5.0"/>
    <col customWidth="1" min="19" max="19" width="2.0"/>
    <col customWidth="1" min="20" max="20" width="7.0"/>
    <col customWidth="1" min="21" max="21" width="0.13"/>
    <col customWidth="1" min="22" max="22" width="7.13"/>
    <col customWidth="1" min="23" max="23" width="3.25"/>
    <col customWidth="1" min="24" max="24" width="3.75"/>
    <col customWidth="1" min="25" max="25" width="6.75"/>
    <col customWidth="1" min="26" max="26" width="0.38"/>
    <col customWidth="1" min="27" max="27" width="1.13"/>
  </cols>
  <sheetData>
    <row r="1">
      <c r="A1" s="128"/>
      <c r="B1" s="128"/>
      <c r="C1" s="129" t="s">
        <v>0</v>
      </c>
      <c r="D1" s="3"/>
      <c r="E1" s="130">
        <v>40038.08714285714</v>
      </c>
      <c r="F1" s="3"/>
      <c r="G1" s="128"/>
      <c r="H1" s="128"/>
      <c r="I1" s="128"/>
      <c r="J1" s="131" t="s">
        <v>1</v>
      </c>
      <c r="K1" s="6"/>
      <c r="L1" s="6"/>
      <c r="M1" s="6"/>
      <c r="N1" s="6"/>
      <c r="O1" s="6"/>
      <c r="P1" s="6"/>
      <c r="Q1" s="6"/>
      <c r="R1" s="7"/>
      <c r="S1" s="128"/>
      <c r="T1" s="128"/>
      <c r="U1" s="132" t="s">
        <v>2175</v>
      </c>
      <c r="V1" s="9"/>
      <c r="W1" s="9"/>
      <c r="X1" s="9"/>
      <c r="Y1" s="3"/>
      <c r="Z1" s="128"/>
      <c r="AA1" s="128"/>
    </row>
    <row r="2">
      <c r="A2" s="134" t="s">
        <v>3</v>
      </c>
      <c r="B2" s="9"/>
      <c r="C2" s="9"/>
      <c r="D2" s="3"/>
      <c r="E2" s="135">
        <v>37958.94285714286</v>
      </c>
      <c r="F2" s="3"/>
      <c r="G2" s="136">
        <v>0.05477350340179577</v>
      </c>
      <c r="H2" s="9"/>
      <c r="I2" s="3"/>
      <c r="J2" s="14"/>
      <c r="K2" s="15"/>
      <c r="L2" s="15"/>
      <c r="M2" s="15"/>
      <c r="N2" s="15"/>
      <c r="O2" s="15"/>
      <c r="P2" s="15"/>
      <c r="Q2" s="15"/>
      <c r="R2" s="16"/>
      <c r="S2" s="128"/>
      <c r="T2" s="128"/>
      <c r="U2" s="132" t="s">
        <v>2266</v>
      </c>
      <c r="V2" s="9"/>
      <c r="W2" s="9"/>
      <c r="X2" s="9"/>
      <c r="Y2" s="3"/>
      <c r="Z2" s="128"/>
      <c r="AA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</row>
    <row r="4">
      <c r="A4" s="170" t="s">
        <v>46</v>
      </c>
      <c r="B4" s="83"/>
      <c r="C4" s="19"/>
      <c r="D4" s="170" t="s">
        <v>6</v>
      </c>
      <c r="E4" s="19"/>
      <c r="F4" s="170" t="s">
        <v>7</v>
      </c>
      <c r="G4" s="19"/>
      <c r="H4" s="375" t="s">
        <v>8</v>
      </c>
      <c r="I4" s="170" t="s">
        <v>9</v>
      </c>
      <c r="J4" s="19"/>
      <c r="K4" s="375" t="s">
        <v>10</v>
      </c>
      <c r="L4" s="375" t="s">
        <v>11</v>
      </c>
      <c r="M4" s="375" t="s">
        <v>12</v>
      </c>
      <c r="N4" s="375" t="s">
        <v>13</v>
      </c>
      <c r="O4" s="375" t="s">
        <v>14</v>
      </c>
      <c r="P4" s="375" t="s">
        <v>15</v>
      </c>
      <c r="Q4" s="375" t="s">
        <v>16</v>
      </c>
      <c r="R4" s="170" t="s">
        <v>17</v>
      </c>
      <c r="S4" s="19"/>
      <c r="T4" s="170" t="s">
        <v>18</v>
      </c>
      <c r="U4" s="19"/>
      <c r="V4" s="375" t="s">
        <v>19</v>
      </c>
      <c r="W4" s="170" t="s">
        <v>20</v>
      </c>
      <c r="X4" s="19"/>
      <c r="Y4" s="170" t="s">
        <v>21</v>
      </c>
      <c r="Z4" s="19"/>
      <c r="AA4" s="128"/>
    </row>
    <row r="5">
      <c r="A5" s="376" t="s">
        <v>2267</v>
      </c>
      <c r="B5" s="83"/>
      <c r="C5" s="19"/>
      <c r="D5" s="150">
        <v>53480.45</v>
      </c>
      <c r="E5" s="19"/>
      <c r="F5" s="150">
        <v>31196.929166666665</v>
      </c>
      <c r="G5" s="19"/>
      <c r="H5" s="151">
        <v>-0.0035449503090233016</v>
      </c>
      <c r="I5" s="152">
        <v>-0.02262443438914027</v>
      </c>
      <c r="J5" s="19"/>
      <c r="K5" s="151">
        <v>0.2883623828894484</v>
      </c>
      <c r="L5" s="151">
        <v>0.28155204939375045</v>
      </c>
      <c r="M5" s="151">
        <v>-0.006810333495697961</v>
      </c>
      <c r="N5" s="151">
        <v>0.2671195362043513</v>
      </c>
      <c r="O5" s="151">
        <v>0.5486715855981017</v>
      </c>
      <c r="P5" s="153">
        <v>53.85745216515609</v>
      </c>
      <c r="Q5" s="154">
        <v>32.1357441471572</v>
      </c>
      <c r="R5" s="155">
        <v>7.10620297462817</v>
      </c>
      <c r="S5" s="19"/>
      <c r="T5" s="156">
        <v>4097.95</v>
      </c>
      <c r="U5" s="19"/>
      <c r="V5" s="157">
        <v>9149.8281079</v>
      </c>
      <c r="W5" s="156">
        <v>5945.9</v>
      </c>
      <c r="X5" s="19"/>
      <c r="Y5" s="156">
        <v>11671.8881</v>
      </c>
      <c r="Z5" s="19"/>
      <c r="AA5" s="128"/>
    </row>
    <row r="6">
      <c r="A6" s="376" t="s">
        <v>2268</v>
      </c>
      <c r="B6" s="83"/>
      <c r="C6" s="19"/>
      <c r="D6" s="150">
        <v>58226.34</v>
      </c>
      <c r="E6" s="19"/>
      <c r="F6" s="150">
        <v>33965.365</v>
      </c>
      <c r="G6" s="19"/>
      <c r="H6" s="151">
        <v>0.026607430121776025</v>
      </c>
      <c r="I6" s="152">
        <v>-0.008089887640449439</v>
      </c>
      <c r="J6" s="19"/>
      <c r="K6" s="151">
        <v>0.3034059843019499</v>
      </c>
      <c r="L6" s="151">
        <v>0.31297241592035496</v>
      </c>
      <c r="M6" s="151">
        <v>0.009566431618405003</v>
      </c>
      <c r="N6" s="151">
        <v>0.2558390034475806</v>
      </c>
      <c r="O6" s="151">
        <v>0.5688114193679356</v>
      </c>
      <c r="P6" s="153">
        <v>60.02715463917526</v>
      </c>
      <c r="Q6" s="154">
        <v>28.2761882278879</v>
      </c>
      <c r="R6" s="155">
        <v>4.81935956790123</v>
      </c>
      <c r="S6" s="19"/>
      <c r="T6" s="156">
        <v>2697.39</v>
      </c>
      <c r="U6" s="19"/>
      <c r="V6" s="157">
        <v>4593.47190022</v>
      </c>
      <c r="W6" s="156">
        <v>5015.61</v>
      </c>
      <c r="X6" s="19"/>
      <c r="Y6" s="156">
        <v>9176.2671</v>
      </c>
      <c r="Z6" s="19"/>
      <c r="AA6" s="128"/>
    </row>
    <row r="7">
      <c r="A7" s="376" t="s">
        <v>2269</v>
      </c>
      <c r="B7" s="83"/>
      <c r="C7" s="19"/>
      <c r="D7" s="150">
        <v>38694.4</v>
      </c>
      <c r="E7" s="19"/>
      <c r="F7" s="150">
        <v>22571.733333333334</v>
      </c>
      <c r="G7" s="19"/>
      <c r="H7" s="151">
        <v>0.004299647483930178</v>
      </c>
      <c r="I7" s="152">
        <v>-0.013915243516761544</v>
      </c>
      <c r="J7" s="19"/>
      <c r="K7" s="151">
        <v>0.30324956582864704</v>
      </c>
      <c r="L7" s="151">
        <v>0.3033226125744294</v>
      </c>
      <c r="M7" s="151">
        <v>7.304674578233543E-5</v>
      </c>
      <c r="N7" s="151">
        <v>0.29168534464935497</v>
      </c>
      <c r="O7" s="151">
        <v>0.5950079572237843</v>
      </c>
      <c r="P7" s="153">
        <v>48.794955863808326</v>
      </c>
      <c r="Q7" s="154">
        <v>27.126316872428</v>
      </c>
      <c r="R7" s="155">
        <v>8.52216786257882</v>
      </c>
      <c r="S7" s="19"/>
      <c r="T7" s="156">
        <v>1336.19</v>
      </c>
      <c r="U7" s="19"/>
      <c r="V7" s="157">
        <v>3280.75485893</v>
      </c>
      <c r="W7" s="156">
        <v>3720.94</v>
      </c>
      <c r="X7" s="19"/>
      <c r="Y7" s="156">
        <v>7620.0009</v>
      </c>
      <c r="Z7" s="19"/>
      <c r="AA7" s="128"/>
    </row>
    <row r="8">
      <c r="A8" s="376" t="s">
        <v>2270</v>
      </c>
      <c r="B8" s="83"/>
      <c r="C8" s="19"/>
      <c r="D8" s="150">
        <v>18730.79</v>
      </c>
      <c r="E8" s="19"/>
      <c r="F8" s="150">
        <v>10926.294166666667</v>
      </c>
      <c r="G8" s="19"/>
      <c r="H8" s="151">
        <v>0.20756083000349423</v>
      </c>
      <c r="I8" s="152">
        <v>0.18524590163934426</v>
      </c>
      <c r="J8" s="19"/>
      <c r="K8" s="151">
        <v>0.2683640145450352</v>
      </c>
      <c r="L8" s="151">
        <v>0.31541082890791045</v>
      </c>
      <c r="M8" s="151">
        <v>0.04704681436287524</v>
      </c>
      <c r="N8" s="151">
        <v>0.4514680106925549</v>
      </c>
      <c r="O8" s="151">
        <v>0.7668788396004653</v>
      </c>
      <c r="P8" s="153">
        <v>38.14824847250509</v>
      </c>
      <c r="Q8" s="154">
        <v>27.8416666666667</v>
      </c>
      <c r="R8" s="155">
        <v>3.04749531835206</v>
      </c>
      <c r="S8" s="19"/>
      <c r="T8" s="156">
        <v>940.13</v>
      </c>
      <c r="U8" s="19"/>
      <c r="V8" s="157">
        <v>2139.72927714</v>
      </c>
      <c r="W8" s="156">
        <v>1707.49</v>
      </c>
      <c r="X8" s="19"/>
      <c r="Y8" s="156">
        <v>0.0</v>
      </c>
      <c r="Z8" s="19"/>
      <c r="AA8" s="128"/>
    </row>
    <row r="9">
      <c r="A9" s="376" t="s">
        <v>2271</v>
      </c>
      <c r="B9" s="83"/>
      <c r="C9" s="19"/>
      <c r="D9" s="150">
        <v>44541.63</v>
      </c>
      <c r="E9" s="19"/>
      <c r="F9" s="150">
        <v>25982.6175</v>
      </c>
      <c r="G9" s="19"/>
      <c r="H9" s="151">
        <v>0.12107436976481958</v>
      </c>
      <c r="I9" s="152">
        <v>0.12524334847501623</v>
      </c>
      <c r="J9" s="19"/>
      <c r="K9" s="151">
        <v>0.28567117997253355</v>
      </c>
      <c r="L9" s="151">
        <v>0.27525267036702517</v>
      </c>
      <c r="M9" s="151">
        <v>-0.010418509605508375</v>
      </c>
      <c r="N9" s="151">
        <v>0.25215338549577104</v>
      </c>
      <c r="O9" s="151">
        <v>0.5274060558627962</v>
      </c>
      <c r="P9" s="153">
        <v>59.07377984084881</v>
      </c>
      <c r="Q9" s="154">
        <v>32.985009765625</v>
      </c>
      <c r="R9" s="155">
        <v>6.60849462365591</v>
      </c>
      <c r="S9" s="19"/>
      <c r="T9" s="156">
        <v>2589.97</v>
      </c>
      <c r="U9" s="19"/>
      <c r="V9" s="157">
        <v>4880.96335274</v>
      </c>
      <c r="W9" s="156">
        <v>5412.52</v>
      </c>
      <c r="X9" s="19"/>
      <c r="Y9" s="156">
        <v>8822.4318</v>
      </c>
      <c r="Z9" s="19"/>
      <c r="AA9" s="128"/>
    </row>
    <row r="10">
      <c r="A10" s="376" t="s">
        <v>2272</v>
      </c>
      <c r="B10" s="83"/>
      <c r="C10" s="19"/>
      <c r="D10" s="150">
        <v>41944.25</v>
      </c>
      <c r="E10" s="19"/>
      <c r="F10" s="150">
        <v>24467.479166666668</v>
      </c>
      <c r="G10" s="19"/>
      <c r="H10" s="151">
        <v>0.059146077402754155</v>
      </c>
      <c r="I10" s="152">
        <v>0.05027932960893855</v>
      </c>
      <c r="J10" s="19"/>
      <c r="K10" s="151">
        <v>0.302019704727108</v>
      </c>
      <c r="L10" s="151">
        <v>0.29442149043075033</v>
      </c>
      <c r="M10" s="151">
        <v>-0.007598214296357665</v>
      </c>
      <c r="N10" s="151">
        <v>0.26400695208520836</v>
      </c>
      <c r="O10" s="151">
        <v>0.5584284425159587</v>
      </c>
      <c r="P10" s="153">
        <v>53.70582586427657</v>
      </c>
      <c r="Q10" s="154">
        <v>28.8812196034418</v>
      </c>
      <c r="R10" s="155">
        <v>7.09132896305125</v>
      </c>
      <c r="S10" s="19"/>
      <c r="T10" s="156">
        <v>1491.17</v>
      </c>
      <c r="U10" s="19"/>
      <c r="V10" s="157">
        <v>3368.78852508</v>
      </c>
      <c r="W10" s="156">
        <v>3979.85</v>
      </c>
      <c r="X10" s="19"/>
      <c r="Y10" s="156">
        <v>8597.6695</v>
      </c>
      <c r="Z10" s="19"/>
      <c r="AA10" s="128"/>
    </row>
    <row r="11">
      <c r="A11" s="376" t="s">
        <v>2273</v>
      </c>
      <c r="B11" s="83"/>
      <c r="C11" s="19"/>
      <c r="D11" s="150">
        <v>24648.75</v>
      </c>
      <c r="E11" s="19"/>
      <c r="F11" s="150">
        <v>14378.4375</v>
      </c>
      <c r="G11" s="19"/>
      <c r="H11" s="151">
        <v>0.12287315217638886</v>
      </c>
      <c r="I11" s="152">
        <v>0.09090909090909091</v>
      </c>
      <c r="J11" s="19"/>
      <c r="K11" s="151">
        <v>0.30617414676200616</v>
      </c>
      <c r="L11" s="151">
        <v>0.32495130990415333</v>
      </c>
      <c r="M11" s="151">
        <v>0.01877716314214717</v>
      </c>
      <c r="N11" s="151">
        <v>0.3484596338556722</v>
      </c>
      <c r="O11" s="151">
        <v>0.6734109437598256</v>
      </c>
      <c r="P11" s="153">
        <v>44.09436493738819</v>
      </c>
      <c r="Q11" s="154">
        <v>28.3478417266187</v>
      </c>
      <c r="R11" s="155">
        <v>6.79422572178478</v>
      </c>
      <c r="S11" s="19"/>
      <c r="T11" s="156">
        <v>993.71</v>
      </c>
      <c r="U11" s="19"/>
      <c r="V11" s="157">
        <v>2239.88980023</v>
      </c>
      <c r="W11" s="156">
        <v>2016.69</v>
      </c>
      <c r="X11" s="19"/>
      <c r="Y11" s="156">
        <v>6266.2375</v>
      </c>
      <c r="Z11" s="19"/>
      <c r="AA11" s="128"/>
    </row>
    <row r="12">
      <c r="A12" s="170" t="s">
        <v>43</v>
      </c>
      <c r="B12" s="83"/>
      <c r="C12" s="19"/>
      <c r="D12" s="171">
        <v>280266.61</v>
      </c>
      <c r="E12" s="19"/>
      <c r="F12" s="171">
        <v>163488.85583333333</v>
      </c>
      <c r="G12" s="19"/>
      <c r="H12" s="172">
        <v>0.05477350340179577</v>
      </c>
      <c r="I12" s="173">
        <v>0.036885245901639344</v>
      </c>
      <c r="J12" s="19"/>
      <c r="K12" s="172">
        <v>0.2953893080592083</v>
      </c>
      <c r="L12" s="172">
        <v>0.2980900361266724</v>
      </c>
      <c r="M12" s="172">
        <v>0.0027007280674640477</v>
      </c>
      <c r="N12" s="172">
        <v>0.28479730246853163</v>
      </c>
      <c r="O12" s="172">
        <v>0.582887338595204</v>
      </c>
      <c r="P12" s="174">
        <v>52.4745571990264</v>
      </c>
      <c r="Q12" s="175">
        <v>29.8247438791457</v>
      </c>
      <c r="R12" s="176">
        <v>6.46662620225978</v>
      </c>
      <c r="S12" s="19"/>
      <c r="T12" s="177">
        <v>14146.51</v>
      </c>
      <c r="U12" s="19"/>
      <c r="V12" s="178">
        <v>29653.42582224</v>
      </c>
      <c r="W12" s="177">
        <v>27799.0</v>
      </c>
      <c r="X12" s="19"/>
      <c r="Y12" s="177">
        <v>52154.4949</v>
      </c>
      <c r="Z12" s="19"/>
      <c r="AA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</row>
    <row r="14">
      <c r="A14" s="170" t="s">
        <v>46</v>
      </c>
      <c r="B14" s="83"/>
      <c r="C14" s="19"/>
      <c r="D14" s="170" t="s">
        <v>47</v>
      </c>
      <c r="E14" s="19"/>
      <c r="F14" s="170" t="s">
        <v>48</v>
      </c>
      <c r="G14" s="19"/>
      <c r="H14" s="375" t="s">
        <v>49</v>
      </c>
      <c r="I14" s="170" t="s">
        <v>50</v>
      </c>
      <c r="J14" s="19"/>
      <c r="K14" s="375" t="s">
        <v>51</v>
      </c>
      <c r="L14" s="375" t="s">
        <v>52</v>
      </c>
      <c r="M14" s="375" t="s">
        <v>53</v>
      </c>
      <c r="N14" s="375" t="s">
        <v>54</v>
      </c>
      <c r="O14" s="375" t="s">
        <v>55</v>
      </c>
      <c r="P14" s="375" t="s">
        <v>56</v>
      </c>
      <c r="Q14" s="375" t="s">
        <v>57</v>
      </c>
      <c r="R14" s="170" t="s">
        <v>58</v>
      </c>
      <c r="S14" s="19"/>
      <c r="T14" s="170" t="s">
        <v>59</v>
      </c>
      <c r="U14" s="19"/>
      <c r="V14" s="375" t="s">
        <v>60</v>
      </c>
      <c r="W14" s="170" t="s">
        <v>61</v>
      </c>
      <c r="X14" s="19"/>
      <c r="Y14" s="170" t="s">
        <v>62</v>
      </c>
      <c r="Z14" s="19"/>
      <c r="AA14" s="128"/>
    </row>
    <row r="15">
      <c r="A15" s="376" t="s">
        <v>2274</v>
      </c>
      <c r="B15" s="83"/>
      <c r="C15" s="19"/>
      <c r="D15" s="156">
        <v>1559.44</v>
      </c>
      <c r="E15" s="19"/>
      <c r="F15" s="156">
        <v>35.77</v>
      </c>
      <c r="G15" s="19"/>
      <c r="H15" s="153">
        <v>0.0</v>
      </c>
      <c r="I15" s="185">
        <v>295.0</v>
      </c>
      <c r="J15" s="19"/>
      <c r="K15" s="157">
        <v>25.73</v>
      </c>
      <c r="L15" s="157">
        <v>6.93</v>
      </c>
      <c r="M15" s="157">
        <v>6.05</v>
      </c>
      <c r="N15" s="157">
        <v>9.64</v>
      </c>
      <c r="O15" s="157">
        <v>-85.0</v>
      </c>
      <c r="P15" s="157">
        <v>288.0</v>
      </c>
      <c r="Q15" s="157">
        <v>680.0</v>
      </c>
      <c r="R15" s="186">
        <v>323.0</v>
      </c>
      <c r="S15" s="19"/>
      <c r="T15" s="186">
        <v>25.0</v>
      </c>
      <c r="U15" s="19"/>
      <c r="V15" s="157">
        <v>21.0</v>
      </c>
      <c r="W15" s="156">
        <v>-26.34</v>
      </c>
      <c r="X15" s="19"/>
      <c r="Y15" s="156">
        <v>28.46085808580858</v>
      </c>
      <c r="Z15" s="19"/>
      <c r="AA15" s="128"/>
    </row>
    <row r="16">
      <c r="A16" s="376" t="s">
        <v>2275</v>
      </c>
      <c r="B16" s="83"/>
      <c r="C16" s="19"/>
      <c r="D16" s="156">
        <v>1627.18</v>
      </c>
      <c r="E16" s="19"/>
      <c r="F16" s="156">
        <v>357.87</v>
      </c>
      <c r="G16" s="19"/>
      <c r="H16" s="153">
        <v>154.709974765778</v>
      </c>
      <c r="I16" s="185">
        <v>232.0</v>
      </c>
      <c r="J16" s="19"/>
      <c r="K16" s="157">
        <v>165.91</v>
      </c>
      <c r="L16" s="157">
        <v>23.12</v>
      </c>
      <c r="M16" s="157">
        <v>32.86</v>
      </c>
      <c r="N16" s="157">
        <v>5.39</v>
      </c>
      <c r="O16" s="157">
        <v>20.0</v>
      </c>
      <c r="P16" s="157">
        <v>404.0</v>
      </c>
      <c r="Q16" s="157">
        <v>274.0</v>
      </c>
      <c r="R16" s="186">
        <v>261.5</v>
      </c>
      <c r="S16" s="19"/>
      <c r="T16" s="186">
        <v>11.0</v>
      </c>
      <c r="U16" s="19"/>
      <c r="V16" s="157">
        <v>12.0</v>
      </c>
      <c r="W16" s="156">
        <v>10.22</v>
      </c>
      <c r="X16" s="19"/>
      <c r="Y16" s="156">
        <v>27.164297792390794</v>
      </c>
      <c r="Z16" s="19"/>
      <c r="AA16" s="128"/>
    </row>
    <row r="17">
      <c r="A17" s="376" t="s">
        <v>2276</v>
      </c>
      <c r="B17" s="83"/>
      <c r="C17" s="19"/>
      <c r="D17" s="156">
        <v>1254.93</v>
      </c>
      <c r="E17" s="19"/>
      <c r="F17" s="156">
        <v>0.0</v>
      </c>
      <c r="G17" s="19"/>
      <c r="H17" s="153">
        <v>0.0</v>
      </c>
      <c r="I17" s="185">
        <v>160.0</v>
      </c>
      <c r="J17" s="19"/>
      <c r="K17" s="157">
        <v>13.48</v>
      </c>
      <c r="L17" s="157">
        <v>6.56</v>
      </c>
      <c r="M17" s="157">
        <v>2.3</v>
      </c>
      <c r="N17" s="157">
        <v>-7.78</v>
      </c>
      <c r="O17" s="157">
        <v>0.0</v>
      </c>
      <c r="P17" s="157">
        <v>286.0</v>
      </c>
      <c r="Q17" s="157">
        <v>357.0</v>
      </c>
      <c r="R17" s="186">
        <v>150.0</v>
      </c>
      <c r="S17" s="19"/>
      <c r="T17" s="186">
        <v>11.0</v>
      </c>
      <c r="U17" s="19"/>
      <c r="V17" s="157">
        <v>13.0</v>
      </c>
      <c r="W17" s="156">
        <v>12.08</v>
      </c>
      <c r="X17" s="19"/>
      <c r="Y17" s="156">
        <v>25.479254143646408</v>
      </c>
      <c r="Z17" s="19"/>
      <c r="AA17" s="128"/>
    </row>
    <row r="18">
      <c r="A18" s="376" t="s">
        <v>2277</v>
      </c>
      <c r="B18" s="83"/>
      <c r="C18" s="19"/>
      <c r="D18" s="156">
        <v>846.63</v>
      </c>
      <c r="E18" s="19"/>
      <c r="F18" s="156">
        <v>37.01</v>
      </c>
      <c r="G18" s="19"/>
      <c r="H18" s="153">
        <v>51.3374730600044</v>
      </c>
      <c r="I18" s="185">
        <v>252.0</v>
      </c>
      <c r="J18" s="19"/>
      <c r="K18" s="157">
        <v>38.88</v>
      </c>
      <c r="L18" s="157">
        <v>32.32</v>
      </c>
      <c r="M18" s="157">
        <v>4.65</v>
      </c>
      <c r="N18" s="157">
        <v>-1.12</v>
      </c>
      <c r="O18" s="157">
        <v>-3.0</v>
      </c>
      <c r="P18" s="157">
        <v>0.0</v>
      </c>
      <c r="Q18" s="157">
        <v>0.0</v>
      </c>
      <c r="R18" s="186">
        <v>0.0</v>
      </c>
      <c r="S18" s="19"/>
      <c r="T18" s="186">
        <v>0.0</v>
      </c>
      <c r="U18" s="19"/>
      <c r="V18" s="157">
        <v>0.0</v>
      </c>
      <c r="W18" s="156">
        <v>0.14</v>
      </c>
      <c r="X18" s="19"/>
      <c r="Y18" s="156">
        <v>28.2447209653092</v>
      </c>
      <c r="Z18" s="19"/>
      <c r="AA18" s="128"/>
    </row>
    <row r="19">
      <c r="A19" s="376" t="s">
        <v>2278</v>
      </c>
      <c r="B19" s="83"/>
      <c r="C19" s="19"/>
      <c r="D19" s="156">
        <v>380.42</v>
      </c>
      <c r="E19" s="19"/>
      <c r="F19" s="156">
        <v>13.89</v>
      </c>
      <c r="G19" s="19"/>
      <c r="H19" s="153">
        <v>0.0</v>
      </c>
      <c r="I19" s="185">
        <v>174.0</v>
      </c>
      <c r="J19" s="19"/>
      <c r="K19" s="157">
        <v>-11.23</v>
      </c>
      <c r="L19" s="157">
        <v>-0.41</v>
      </c>
      <c r="M19" s="157">
        <v>-12.32</v>
      </c>
      <c r="N19" s="157">
        <v>-10.08</v>
      </c>
      <c r="O19" s="157">
        <v>-10.0</v>
      </c>
      <c r="P19" s="157">
        <v>299.0</v>
      </c>
      <c r="Q19" s="157">
        <v>365.0</v>
      </c>
      <c r="R19" s="186">
        <v>371.5</v>
      </c>
      <c r="S19" s="19"/>
      <c r="T19" s="186">
        <v>10.0</v>
      </c>
      <c r="U19" s="19"/>
      <c r="V19" s="157">
        <v>38.0</v>
      </c>
      <c r="W19" s="156">
        <v>64.5</v>
      </c>
      <c r="X19" s="19"/>
      <c r="Y19" s="156">
        <v>26.959788007268322</v>
      </c>
      <c r="Z19" s="19"/>
      <c r="AA19" s="128"/>
    </row>
    <row r="20">
      <c r="A20" s="376" t="s">
        <v>2279</v>
      </c>
      <c r="B20" s="83"/>
      <c r="C20" s="19"/>
      <c r="D20" s="156">
        <v>1800.75</v>
      </c>
      <c r="E20" s="19"/>
      <c r="F20" s="156">
        <v>0.0</v>
      </c>
      <c r="G20" s="19"/>
      <c r="H20" s="153">
        <v>0.0</v>
      </c>
      <c r="I20" s="185">
        <v>466.0</v>
      </c>
      <c r="J20" s="19"/>
      <c r="K20" s="157">
        <v>90.67</v>
      </c>
      <c r="L20" s="157">
        <v>-2.05</v>
      </c>
      <c r="M20" s="157">
        <v>-2.59</v>
      </c>
      <c r="N20" s="157">
        <v>-0.3</v>
      </c>
      <c r="O20" s="157">
        <v>-155.0</v>
      </c>
      <c r="P20" s="157">
        <v>252.0</v>
      </c>
      <c r="Q20" s="157">
        <v>388.0</v>
      </c>
      <c r="R20" s="186">
        <v>377.5</v>
      </c>
      <c r="S20" s="19"/>
      <c r="T20" s="186">
        <v>15.0</v>
      </c>
      <c r="U20" s="19"/>
      <c r="V20" s="157">
        <v>9.0</v>
      </c>
      <c r="W20" s="156">
        <v>-13.7</v>
      </c>
      <c r="X20" s="19"/>
      <c r="Y20" s="156">
        <v>26.23375390381012</v>
      </c>
      <c r="Z20" s="19"/>
      <c r="AA20" s="128"/>
    </row>
    <row r="21">
      <c r="A21" s="376" t="s">
        <v>2280</v>
      </c>
      <c r="B21" s="83"/>
      <c r="C21" s="19"/>
      <c r="D21" s="156">
        <v>465.45</v>
      </c>
      <c r="E21" s="19"/>
      <c r="F21" s="156">
        <v>0.0</v>
      </c>
      <c r="G21" s="19"/>
      <c r="H21" s="153">
        <v>38.7599995136261</v>
      </c>
      <c r="I21" s="185">
        <v>126.0</v>
      </c>
      <c r="J21" s="19"/>
      <c r="K21" s="157">
        <v>37.28</v>
      </c>
      <c r="L21" s="157">
        <v>16.92</v>
      </c>
      <c r="M21" s="157">
        <v>1.99</v>
      </c>
      <c r="N21" s="157">
        <v>7.0</v>
      </c>
      <c r="O21" s="157">
        <v>-2.0</v>
      </c>
      <c r="P21" s="157">
        <v>112.0</v>
      </c>
      <c r="Q21" s="157">
        <v>229.5</v>
      </c>
      <c r="R21" s="186">
        <v>139.5</v>
      </c>
      <c r="S21" s="19"/>
      <c r="T21" s="186">
        <v>12.0</v>
      </c>
      <c r="U21" s="19"/>
      <c r="V21" s="157">
        <v>6.0</v>
      </c>
      <c r="W21" s="156">
        <v>-2.21</v>
      </c>
      <c r="X21" s="19"/>
      <c r="Y21" s="156">
        <v>26.023333333333333</v>
      </c>
      <c r="Z21" s="19"/>
      <c r="AA21" s="128"/>
    </row>
    <row r="22">
      <c r="A22" s="170" t="s">
        <v>43</v>
      </c>
      <c r="B22" s="83"/>
      <c r="C22" s="19"/>
      <c r="D22" s="177">
        <v>7934.8</v>
      </c>
      <c r="E22" s="19"/>
      <c r="F22" s="177">
        <v>444.54</v>
      </c>
      <c r="G22" s="19"/>
      <c r="H22" s="174">
        <v>244.8074473394085</v>
      </c>
      <c r="I22" s="170">
        <v>1705.0</v>
      </c>
      <c r="J22" s="19"/>
      <c r="K22" s="178">
        <v>360.72</v>
      </c>
      <c r="L22" s="178">
        <v>83.39</v>
      </c>
      <c r="M22" s="178">
        <v>32.94</v>
      </c>
      <c r="N22" s="178">
        <v>2.75</v>
      </c>
      <c r="O22" s="178">
        <v>-235.0</v>
      </c>
      <c r="P22" s="178">
        <v>1641.0</v>
      </c>
      <c r="Q22" s="178">
        <v>2293.5</v>
      </c>
      <c r="R22" s="193">
        <v>1623.0</v>
      </c>
      <c r="S22" s="19"/>
      <c r="T22" s="193">
        <v>84.0</v>
      </c>
      <c r="U22" s="19"/>
      <c r="V22" s="178">
        <v>99.0</v>
      </c>
      <c r="W22" s="177">
        <v>44.69</v>
      </c>
      <c r="X22" s="19"/>
      <c r="Y22" s="177">
        <v>26.9419280982073</v>
      </c>
      <c r="Z22" s="19"/>
      <c r="AA22" s="128"/>
    </row>
    <row r="23" ht="18.0" customHeight="1">
      <c r="A23" s="128"/>
      <c r="B23" s="377" t="s">
        <v>1016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3"/>
      <c r="X23" s="128"/>
      <c r="Y23" s="128"/>
      <c r="Z23" s="128"/>
      <c r="AA23" s="128"/>
    </row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53">
    <mergeCell ref="T14:U14"/>
    <mergeCell ref="W14:X14"/>
    <mergeCell ref="W12:X12"/>
    <mergeCell ref="Y12:Z12"/>
    <mergeCell ref="D14:E14"/>
    <mergeCell ref="F14:G14"/>
    <mergeCell ref="I14:J14"/>
    <mergeCell ref="R14:S14"/>
    <mergeCell ref="Y14:Z14"/>
    <mergeCell ref="W19:X19"/>
    <mergeCell ref="Y19:Z19"/>
    <mergeCell ref="A18:C18"/>
    <mergeCell ref="A19:C19"/>
    <mergeCell ref="D19:E19"/>
    <mergeCell ref="F19:G19"/>
    <mergeCell ref="I19:J19"/>
    <mergeCell ref="R19:S19"/>
    <mergeCell ref="T19:U19"/>
    <mergeCell ref="D20:E20"/>
    <mergeCell ref="F20:G20"/>
    <mergeCell ref="I20:J20"/>
    <mergeCell ref="R20:S20"/>
    <mergeCell ref="T20:U20"/>
    <mergeCell ref="W20:X20"/>
    <mergeCell ref="Y20:Z20"/>
    <mergeCell ref="A20:C20"/>
    <mergeCell ref="A21:C21"/>
    <mergeCell ref="D21:E21"/>
    <mergeCell ref="F21:G21"/>
    <mergeCell ref="I21:J21"/>
    <mergeCell ref="R21:S21"/>
    <mergeCell ref="T21:U21"/>
    <mergeCell ref="T22:U22"/>
    <mergeCell ref="B23:W23"/>
    <mergeCell ref="Y21:Z21"/>
    <mergeCell ref="A22:C22"/>
    <mergeCell ref="D22:E22"/>
    <mergeCell ref="F22:G22"/>
    <mergeCell ref="I22:J22"/>
    <mergeCell ref="R22:S22"/>
    <mergeCell ref="Y22:Z22"/>
    <mergeCell ref="C1:D1"/>
    <mergeCell ref="E1:F1"/>
    <mergeCell ref="J1:R2"/>
    <mergeCell ref="U1:Y1"/>
    <mergeCell ref="E2:F2"/>
    <mergeCell ref="G2:I2"/>
    <mergeCell ref="U2:Y2"/>
    <mergeCell ref="W4:X4"/>
    <mergeCell ref="Y4:Z4"/>
    <mergeCell ref="A2:D2"/>
    <mergeCell ref="A4:C4"/>
    <mergeCell ref="D4:E4"/>
    <mergeCell ref="F4:G4"/>
    <mergeCell ref="I4:J4"/>
    <mergeCell ref="R4:S4"/>
    <mergeCell ref="T4:U4"/>
    <mergeCell ref="D5:E5"/>
    <mergeCell ref="F5:G5"/>
    <mergeCell ref="I5:J5"/>
    <mergeCell ref="R5:S5"/>
    <mergeCell ref="T5:U5"/>
    <mergeCell ref="W5:X5"/>
    <mergeCell ref="Y5:Z5"/>
    <mergeCell ref="W6:X6"/>
    <mergeCell ref="Y6:Z6"/>
    <mergeCell ref="A5:C5"/>
    <mergeCell ref="A6:C6"/>
    <mergeCell ref="D6:E6"/>
    <mergeCell ref="F6:G6"/>
    <mergeCell ref="I6:J6"/>
    <mergeCell ref="R6:S6"/>
    <mergeCell ref="T6:U6"/>
    <mergeCell ref="W21:X21"/>
    <mergeCell ref="W22:X22"/>
    <mergeCell ref="D7:E7"/>
    <mergeCell ref="F7:G7"/>
    <mergeCell ref="I7:J7"/>
    <mergeCell ref="R7:S7"/>
    <mergeCell ref="T7:U7"/>
    <mergeCell ref="W7:X7"/>
    <mergeCell ref="Y7:Z7"/>
    <mergeCell ref="A7:C7"/>
    <mergeCell ref="A8:C8"/>
    <mergeCell ref="D8:E8"/>
    <mergeCell ref="F8:G8"/>
    <mergeCell ref="I8:J8"/>
    <mergeCell ref="R8:S8"/>
    <mergeCell ref="T8:U8"/>
    <mergeCell ref="W8:X8"/>
    <mergeCell ref="W9:X9"/>
    <mergeCell ref="Y8:Z8"/>
    <mergeCell ref="D9:E9"/>
    <mergeCell ref="F9:G9"/>
    <mergeCell ref="I9:J9"/>
    <mergeCell ref="R9:S9"/>
    <mergeCell ref="T9:U9"/>
    <mergeCell ref="Y9:Z9"/>
    <mergeCell ref="W10:X10"/>
    <mergeCell ref="Y10:Z10"/>
    <mergeCell ref="A9:C9"/>
    <mergeCell ref="A10:C10"/>
    <mergeCell ref="D10:E10"/>
    <mergeCell ref="F10:G10"/>
    <mergeCell ref="I10:J10"/>
    <mergeCell ref="R10:S10"/>
    <mergeCell ref="T10:U10"/>
    <mergeCell ref="D11:E11"/>
    <mergeCell ref="F11:G11"/>
    <mergeCell ref="I11:J11"/>
    <mergeCell ref="R11:S11"/>
    <mergeCell ref="T11:U11"/>
    <mergeCell ref="W11:X11"/>
    <mergeCell ref="Y11:Z11"/>
    <mergeCell ref="A11:C11"/>
    <mergeCell ref="A12:C12"/>
    <mergeCell ref="D12:E12"/>
    <mergeCell ref="F12:G12"/>
    <mergeCell ref="I12:J12"/>
    <mergeCell ref="R12:S12"/>
    <mergeCell ref="T12:U12"/>
    <mergeCell ref="W15:X15"/>
    <mergeCell ref="Y15:Z15"/>
    <mergeCell ref="A14:C14"/>
    <mergeCell ref="A15:C15"/>
    <mergeCell ref="D15:E15"/>
    <mergeCell ref="F15:G15"/>
    <mergeCell ref="I15:J15"/>
    <mergeCell ref="R15:S15"/>
    <mergeCell ref="T15:U15"/>
    <mergeCell ref="D16:E16"/>
    <mergeCell ref="F16:G16"/>
    <mergeCell ref="I16:J16"/>
    <mergeCell ref="R16:S16"/>
    <mergeCell ref="T16:U16"/>
    <mergeCell ref="W16:X16"/>
    <mergeCell ref="Y16:Z16"/>
    <mergeCell ref="A16:C16"/>
    <mergeCell ref="A17:C17"/>
    <mergeCell ref="D17:E17"/>
    <mergeCell ref="F17:G17"/>
    <mergeCell ref="I17:J17"/>
    <mergeCell ref="R17:S17"/>
    <mergeCell ref="T17:U17"/>
    <mergeCell ref="W17:X17"/>
    <mergeCell ref="W18:X18"/>
    <mergeCell ref="Y17:Z17"/>
    <mergeCell ref="D18:E18"/>
    <mergeCell ref="F18:G18"/>
    <mergeCell ref="I18:J18"/>
    <mergeCell ref="R18:S18"/>
    <mergeCell ref="T18:U18"/>
    <mergeCell ref="Y18:Z18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6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48936.14571428571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2175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46115.03428571428</v>
      </c>
      <c r="E2" s="3"/>
      <c r="F2" s="136">
        <v>0.061175524907836065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2281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2282</v>
      </c>
      <c r="B5" s="19"/>
      <c r="C5" s="150">
        <v>64893.27</v>
      </c>
      <c r="D5" s="19"/>
      <c r="E5" s="150">
        <v>32446.635</v>
      </c>
      <c r="F5" s="19"/>
      <c r="G5" s="151">
        <v>0.0035644925875441794</v>
      </c>
      <c r="H5" s="152">
        <v>-0.01670843776106934</v>
      </c>
      <c r="I5" s="19"/>
      <c r="J5" s="151">
        <v>0.2877688241014823</v>
      </c>
      <c r="K5" s="151">
        <v>0.28367601601830206</v>
      </c>
      <c r="L5" s="151">
        <v>-0.004092808083180274</v>
      </c>
      <c r="M5" s="151">
        <v>0.2628383035713873</v>
      </c>
      <c r="N5" s="151">
        <v>0.5465143195896893</v>
      </c>
      <c r="O5" s="153">
        <v>54.395029337803855</v>
      </c>
      <c r="P5" s="154">
        <v>31.5270118884316</v>
      </c>
      <c r="Q5" s="155">
        <v>6.64086371527778</v>
      </c>
      <c r="R5" s="19"/>
      <c r="S5" s="156">
        <v>5019.63</v>
      </c>
      <c r="T5" s="19"/>
      <c r="U5" s="157">
        <v>11207.12329131</v>
      </c>
      <c r="V5" s="153">
        <v>7236.99</v>
      </c>
      <c r="W5" s="156">
        <v>11611.7244</v>
      </c>
      <c r="X5" s="19"/>
      <c r="Y5" s="128"/>
    </row>
    <row r="6">
      <c r="A6" s="376" t="s">
        <v>2283</v>
      </c>
      <c r="B6" s="19"/>
      <c r="C6" s="150">
        <v>69998.94</v>
      </c>
      <c r="D6" s="19"/>
      <c r="E6" s="150">
        <v>34999.47</v>
      </c>
      <c r="F6" s="19"/>
      <c r="G6" s="151">
        <v>0.035397829536619914</v>
      </c>
      <c r="H6" s="152">
        <v>-0.0030349013657056147</v>
      </c>
      <c r="I6" s="19"/>
      <c r="J6" s="151">
        <v>0.30271272679272</v>
      </c>
      <c r="K6" s="151">
        <v>0.30619265377447147</v>
      </c>
      <c r="L6" s="151">
        <v>0.003479926981751438</v>
      </c>
      <c r="M6" s="151">
        <v>0.25349189859160726</v>
      </c>
      <c r="N6" s="151">
        <v>0.5596845523660787</v>
      </c>
      <c r="O6" s="153">
        <v>60.39597929249353</v>
      </c>
      <c r="P6" s="154">
        <v>28.481772882245</v>
      </c>
      <c r="Q6" s="155">
        <v>5.16570226537217</v>
      </c>
      <c r="R6" s="19"/>
      <c r="S6" s="156">
        <v>3178.73</v>
      </c>
      <c r="T6" s="19"/>
      <c r="U6" s="157">
        <v>5555.23165278</v>
      </c>
      <c r="V6" s="153">
        <v>6022.71</v>
      </c>
      <c r="W6" s="156">
        <v>9000.4839</v>
      </c>
      <c r="X6" s="19"/>
      <c r="Y6" s="128"/>
    </row>
    <row r="7">
      <c r="A7" s="376" t="s">
        <v>2284</v>
      </c>
      <c r="B7" s="19"/>
      <c r="C7" s="150">
        <v>45906.41</v>
      </c>
      <c r="D7" s="19"/>
      <c r="E7" s="150">
        <v>22953.205</v>
      </c>
      <c r="F7" s="19"/>
      <c r="G7" s="151">
        <v>-4.990275277257474E-4</v>
      </c>
      <c r="H7" s="152">
        <v>-0.011714589989350373</v>
      </c>
      <c r="I7" s="19"/>
      <c r="J7" s="151">
        <v>0.30335698217307777</v>
      </c>
      <c r="K7" s="151">
        <v>0.3017236699624301</v>
      </c>
      <c r="L7" s="151">
        <v>-0.001633312210647707</v>
      </c>
      <c r="M7" s="151">
        <v>0.2928649789865947</v>
      </c>
      <c r="N7" s="151">
        <v>0.5945886489490247</v>
      </c>
      <c r="O7" s="153">
        <v>48.271724500525764</v>
      </c>
      <c r="P7" s="154">
        <v>26.697322970639</v>
      </c>
      <c r="Q7" s="155">
        <v>8.29041346505671</v>
      </c>
      <c r="R7" s="19"/>
      <c r="S7" s="156">
        <v>1602.28</v>
      </c>
      <c r="T7" s="19"/>
      <c r="U7" s="157">
        <v>3929.82959491</v>
      </c>
      <c r="V7" s="153">
        <v>4444.05</v>
      </c>
      <c r="W7" s="156">
        <v>7097.1467</v>
      </c>
      <c r="X7" s="19"/>
      <c r="Y7" s="128"/>
    </row>
    <row r="8">
      <c r="A8" s="376" t="s">
        <v>2285</v>
      </c>
      <c r="B8" s="19"/>
      <c r="C8" s="150">
        <v>25350.14</v>
      </c>
      <c r="D8" s="19"/>
      <c r="E8" s="150">
        <v>12675.07</v>
      </c>
      <c r="F8" s="19"/>
      <c r="G8" s="151">
        <v>0.1958222400009057</v>
      </c>
      <c r="H8" s="152">
        <v>0.16160388821385177</v>
      </c>
      <c r="I8" s="19"/>
      <c r="J8" s="151">
        <v>0.2697432834690459</v>
      </c>
      <c r="K8" s="151">
        <v>0.2705591132830036</v>
      </c>
      <c r="L8" s="151">
        <v>8.158298139576349E-4</v>
      </c>
      <c r="M8" s="151">
        <v>0.42427704935751837</v>
      </c>
      <c r="N8" s="151">
        <v>0.694836162640522</v>
      </c>
      <c r="O8" s="153">
        <v>39.48619937694704</v>
      </c>
      <c r="P8" s="154">
        <v>27.2098039215686</v>
      </c>
      <c r="Q8" s="155">
        <v>2.96893375841304</v>
      </c>
      <c r="R8" s="19"/>
      <c r="S8" s="156">
        <v>1215.65</v>
      </c>
      <c r="T8" s="19"/>
      <c r="U8" s="157">
        <v>2898.70931019</v>
      </c>
      <c r="V8" s="153">
        <v>2356.34</v>
      </c>
      <c r="W8" s="156">
        <v>5712.4443</v>
      </c>
      <c r="X8" s="19"/>
      <c r="Y8" s="128"/>
    </row>
    <row r="9">
      <c r="A9" s="376" t="s">
        <v>2286</v>
      </c>
      <c r="B9" s="19"/>
      <c r="C9" s="150">
        <v>55149.5</v>
      </c>
      <c r="D9" s="19"/>
      <c r="E9" s="150">
        <v>27574.75</v>
      </c>
      <c r="F9" s="19"/>
      <c r="G9" s="151">
        <v>0.14746171469161712</v>
      </c>
      <c r="H9" s="152">
        <v>0.1453083109919571</v>
      </c>
      <c r="I9" s="19"/>
      <c r="J9" s="151">
        <v>0.2845964151986872</v>
      </c>
      <c r="K9" s="151">
        <v>0.28078512225858804</v>
      </c>
      <c r="L9" s="151">
        <v>-0.003811292940099185</v>
      </c>
      <c r="M9" s="151">
        <v>0.2517911894033491</v>
      </c>
      <c r="N9" s="151">
        <v>0.5325763116619371</v>
      </c>
      <c r="O9" s="153">
        <v>59.94510869565217</v>
      </c>
      <c r="P9" s="154">
        <v>32.6217908902691</v>
      </c>
      <c r="Q9" s="155">
        <v>6.78376880443389</v>
      </c>
      <c r="R9" s="19"/>
      <c r="S9" s="156">
        <v>3232.44</v>
      </c>
      <c r="T9" s="19"/>
      <c r="U9" s="157">
        <v>6121.54379894</v>
      </c>
      <c r="V9" s="153">
        <v>6809.94</v>
      </c>
      <c r="W9" s="156">
        <v>8143.0452</v>
      </c>
      <c r="X9" s="19"/>
      <c r="Y9" s="128"/>
    </row>
    <row r="10">
      <c r="A10" s="376" t="s">
        <v>2287</v>
      </c>
      <c r="B10" s="19"/>
      <c r="C10" s="150">
        <v>51008.08</v>
      </c>
      <c r="D10" s="19"/>
      <c r="E10" s="150">
        <v>25504.04</v>
      </c>
      <c r="F10" s="19"/>
      <c r="G10" s="151">
        <v>0.0483737571545313</v>
      </c>
      <c r="H10" s="152">
        <v>0.055069480185280496</v>
      </c>
      <c r="I10" s="19"/>
      <c r="J10" s="151">
        <v>0.29966311219712644</v>
      </c>
      <c r="K10" s="151">
        <v>0.29850883232617265</v>
      </c>
      <c r="L10" s="151">
        <v>-0.0011542798709537783</v>
      </c>
      <c r="M10" s="151">
        <v>0.2604376051794147</v>
      </c>
      <c r="N10" s="151">
        <v>0.5589464375055874</v>
      </c>
      <c r="O10" s="153">
        <v>54.90643702906351</v>
      </c>
      <c r="P10" s="154">
        <v>28.8020775623269</v>
      </c>
      <c r="Q10" s="155">
        <v>7.37799344799345</v>
      </c>
      <c r="R10" s="19"/>
      <c r="S10" s="156">
        <v>1811.38</v>
      </c>
      <c r="T10" s="19"/>
      <c r="U10" s="157">
        <v>4071.73574372</v>
      </c>
      <c r="V10" s="153">
        <v>4818.75</v>
      </c>
      <c r="W10" s="156">
        <v>8442.6258</v>
      </c>
      <c r="X10" s="19"/>
      <c r="Y10" s="128"/>
    </row>
    <row r="11">
      <c r="A11" s="376" t="s">
        <v>2288</v>
      </c>
      <c r="B11" s="19"/>
      <c r="C11" s="150">
        <v>30246.68</v>
      </c>
      <c r="D11" s="19"/>
      <c r="E11" s="150">
        <v>15123.34</v>
      </c>
      <c r="F11" s="19"/>
      <c r="G11" s="151">
        <v>0.13318587187337497</v>
      </c>
      <c r="H11" s="152">
        <v>0.09026548672566372</v>
      </c>
      <c r="I11" s="19"/>
      <c r="J11" s="151">
        <v>0.3048823870917403</v>
      </c>
      <c r="K11" s="151">
        <v>0.3211656750426824</v>
      </c>
      <c r="L11" s="151">
        <v>0.016283287950942055</v>
      </c>
      <c r="M11" s="151">
        <v>0.3232378297386688</v>
      </c>
      <c r="N11" s="151">
        <v>0.6444035047813512</v>
      </c>
      <c r="O11" s="153">
        <v>45.68984894259819</v>
      </c>
      <c r="P11" s="154">
        <v>28.5730616302187</v>
      </c>
      <c r="Q11" s="155">
        <v>6.86704637917006</v>
      </c>
      <c r="R11" s="19"/>
      <c r="S11" s="156">
        <v>1227.41</v>
      </c>
      <c r="T11" s="19"/>
      <c r="U11" s="157">
        <v>2755.63594961</v>
      </c>
      <c r="V11" s="153">
        <v>2453.38</v>
      </c>
      <c r="W11" s="156">
        <v>5951.365</v>
      </c>
      <c r="X11" s="19"/>
      <c r="Y11" s="128"/>
    </row>
    <row r="12">
      <c r="A12" s="170" t="s">
        <v>43</v>
      </c>
      <c r="B12" s="19"/>
      <c r="C12" s="171">
        <v>342553.02</v>
      </c>
      <c r="D12" s="19"/>
      <c r="E12" s="171">
        <v>171276.51</v>
      </c>
      <c r="F12" s="19"/>
      <c r="G12" s="172">
        <v>0.061175524907836065</v>
      </c>
      <c r="H12" s="173">
        <v>0.04286052569263557</v>
      </c>
      <c r="I12" s="19"/>
      <c r="J12" s="172">
        <v>0.2943490616430706</v>
      </c>
      <c r="K12" s="172">
        <v>0.29477861354134316</v>
      </c>
      <c r="L12" s="172">
        <v>4.2955189827256524E-4</v>
      </c>
      <c r="M12" s="172">
        <v>0.2800965386321802</v>
      </c>
      <c r="N12" s="172">
        <v>0.5748751521735234</v>
      </c>
      <c r="O12" s="174">
        <v>53.0596375464684</v>
      </c>
      <c r="P12" s="175">
        <v>29.5887032054006</v>
      </c>
      <c r="Q12" s="176">
        <v>6.47412061588912</v>
      </c>
      <c r="R12" s="19"/>
      <c r="S12" s="177">
        <v>17287.52</v>
      </c>
      <c r="T12" s="19"/>
      <c r="U12" s="178">
        <v>36539.80934146</v>
      </c>
      <c r="V12" s="174">
        <v>34142.16</v>
      </c>
      <c r="W12" s="177">
        <v>55958.8353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2289</v>
      </c>
      <c r="B15" s="19"/>
      <c r="C15" s="156">
        <v>1774.03</v>
      </c>
      <c r="D15" s="19"/>
      <c r="E15" s="156">
        <v>219.78</v>
      </c>
      <c r="F15" s="19"/>
      <c r="G15" s="153">
        <v>0.0</v>
      </c>
      <c r="H15" s="185">
        <v>344.0</v>
      </c>
      <c r="I15" s="19"/>
      <c r="J15" s="157">
        <v>-33.57</v>
      </c>
      <c r="K15" s="157">
        <v>11.38</v>
      </c>
      <c r="L15" s="157">
        <v>24.77</v>
      </c>
      <c r="M15" s="157">
        <v>2.5</v>
      </c>
      <c r="N15" s="157">
        <v>-101.0</v>
      </c>
      <c r="O15" s="157">
        <v>239.0</v>
      </c>
      <c r="P15" s="157">
        <v>621.0</v>
      </c>
      <c r="Q15" s="186">
        <v>253.0</v>
      </c>
      <c r="R15" s="19"/>
      <c r="S15" s="186">
        <v>18.0</v>
      </c>
      <c r="T15" s="19"/>
      <c r="U15" s="157">
        <v>11.0</v>
      </c>
      <c r="V15" s="153">
        <v>-14.94</v>
      </c>
      <c r="W15" s="156">
        <v>28.643671804170445</v>
      </c>
      <c r="X15" s="19"/>
      <c r="Y15" s="128"/>
    </row>
    <row r="16">
      <c r="A16" s="376" t="s">
        <v>2290</v>
      </c>
      <c r="B16" s="19"/>
      <c r="C16" s="156">
        <v>1856.37</v>
      </c>
      <c r="D16" s="19"/>
      <c r="E16" s="156">
        <v>357.87</v>
      </c>
      <c r="F16" s="19"/>
      <c r="G16" s="153">
        <v>418.949950039387</v>
      </c>
      <c r="H16" s="185">
        <v>284.0</v>
      </c>
      <c r="I16" s="19"/>
      <c r="J16" s="157">
        <v>187.84</v>
      </c>
      <c r="K16" s="157">
        <v>14.93</v>
      </c>
      <c r="L16" s="157">
        <v>34.54</v>
      </c>
      <c r="M16" s="157">
        <v>3.44</v>
      </c>
      <c r="N16" s="157">
        <v>13.0</v>
      </c>
      <c r="O16" s="157">
        <v>247.0</v>
      </c>
      <c r="P16" s="157">
        <v>320.0</v>
      </c>
      <c r="Q16" s="186">
        <v>258.0</v>
      </c>
      <c r="R16" s="19"/>
      <c r="S16" s="186">
        <v>10.0</v>
      </c>
      <c r="T16" s="19"/>
      <c r="U16" s="157">
        <v>17.0</v>
      </c>
      <c r="V16" s="153">
        <v>-15.32</v>
      </c>
      <c r="W16" s="156">
        <v>27.463860410094636</v>
      </c>
      <c r="X16" s="19"/>
      <c r="Y16" s="128"/>
    </row>
    <row r="17">
      <c r="A17" s="376" t="s">
        <v>2291</v>
      </c>
      <c r="B17" s="19"/>
      <c r="C17" s="156">
        <v>1448.32</v>
      </c>
      <c r="D17" s="19"/>
      <c r="E17" s="156">
        <v>0.0</v>
      </c>
      <c r="F17" s="19"/>
      <c r="G17" s="153">
        <v>0.0</v>
      </c>
      <c r="H17" s="185">
        <v>191.0</v>
      </c>
      <c r="I17" s="19"/>
      <c r="J17" s="157">
        <v>25.33</v>
      </c>
      <c r="K17" s="157">
        <v>9.66</v>
      </c>
      <c r="L17" s="157">
        <v>3.99</v>
      </c>
      <c r="M17" s="157">
        <v>-6.94</v>
      </c>
      <c r="N17" s="157">
        <v>-8.0</v>
      </c>
      <c r="O17" s="157">
        <v>261.0</v>
      </c>
      <c r="P17" s="157">
        <v>312.0</v>
      </c>
      <c r="Q17" s="186">
        <v>208.0</v>
      </c>
      <c r="R17" s="19"/>
      <c r="S17" s="186">
        <v>9.0</v>
      </c>
      <c r="T17" s="19"/>
      <c r="U17" s="157">
        <v>18.0</v>
      </c>
      <c r="V17" s="153">
        <v>13.21</v>
      </c>
      <c r="W17" s="156">
        <v>25.37255800464037</v>
      </c>
      <c r="X17" s="19"/>
      <c r="Y17" s="128"/>
    </row>
    <row r="18">
      <c r="A18" s="376" t="s">
        <v>2292</v>
      </c>
      <c r="B18" s="19"/>
      <c r="C18" s="156">
        <v>1033.49</v>
      </c>
      <c r="D18" s="19"/>
      <c r="E18" s="156">
        <v>37.01</v>
      </c>
      <c r="F18" s="19"/>
      <c r="G18" s="153">
        <v>353.812568332069</v>
      </c>
      <c r="H18" s="185">
        <v>340.0</v>
      </c>
      <c r="I18" s="19"/>
      <c r="J18" s="157">
        <v>45.64</v>
      </c>
      <c r="K18" s="157">
        <v>7.98</v>
      </c>
      <c r="L18" s="157">
        <v>5.38</v>
      </c>
      <c r="M18" s="157">
        <v>-3.16</v>
      </c>
      <c r="N18" s="157">
        <v>-8.0</v>
      </c>
      <c r="O18" s="157">
        <v>180.0</v>
      </c>
      <c r="P18" s="157">
        <v>209.0</v>
      </c>
      <c r="Q18" s="186">
        <v>127.0</v>
      </c>
      <c r="R18" s="19"/>
      <c r="S18" s="186">
        <v>12.0</v>
      </c>
      <c r="T18" s="19"/>
      <c r="U18" s="157">
        <v>4.0</v>
      </c>
      <c r="V18" s="153">
        <v>-28.6</v>
      </c>
      <c r="W18" s="156">
        <v>28.760850340136056</v>
      </c>
      <c r="X18" s="19"/>
      <c r="Y18" s="128"/>
    </row>
    <row r="19">
      <c r="A19" s="376" t="s">
        <v>2293</v>
      </c>
      <c r="B19" s="19"/>
      <c r="C19" s="156">
        <v>497.91</v>
      </c>
      <c r="D19" s="19"/>
      <c r="E19" s="156">
        <v>13.89</v>
      </c>
      <c r="F19" s="19"/>
      <c r="G19" s="153">
        <v>230.234996080399</v>
      </c>
      <c r="H19" s="185">
        <v>196.0</v>
      </c>
      <c r="I19" s="19"/>
      <c r="J19" s="157">
        <v>-38.86</v>
      </c>
      <c r="K19" s="157">
        <v>-4.14</v>
      </c>
      <c r="L19" s="157">
        <v>-16.78</v>
      </c>
      <c r="M19" s="157">
        <v>-18.32</v>
      </c>
      <c r="N19" s="157">
        <v>-13.0</v>
      </c>
      <c r="O19" s="157">
        <v>200.0</v>
      </c>
      <c r="P19" s="157">
        <v>275.0</v>
      </c>
      <c r="Q19" s="186">
        <v>264.0</v>
      </c>
      <c r="R19" s="19"/>
      <c r="S19" s="186">
        <v>14.0</v>
      </c>
      <c r="T19" s="19"/>
      <c r="U19" s="157">
        <v>15.0</v>
      </c>
      <c r="V19" s="153">
        <v>64.69</v>
      </c>
      <c r="W19" s="156">
        <v>27.01679411764706</v>
      </c>
      <c r="X19" s="19"/>
      <c r="Y19" s="128"/>
    </row>
    <row r="20">
      <c r="A20" s="376" t="s">
        <v>2294</v>
      </c>
      <c r="B20" s="19"/>
      <c r="C20" s="156">
        <v>2220.75</v>
      </c>
      <c r="D20" s="19"/>
      <c r="E20" s="156">
        <v>0.0</v>
      </c>
      <c r="F20" s="19"/>
      <c r="G20" s="153">
        <v>30.8550009727478</v>
      </c>
      <c r="H20" s="185">
        <v>572.0</v>
      </c>
      <c r="I20" s="19"/>
      <c r="J20" s="157">
        <v>129.0</v>
      </c>
      <c r="K20" s="157">
        <v>0.21</v>
      </c>
      <c r="L20" s="157">
        <v>4.05</v>
      </c>
      <c r="M20" s="157">
        <v>1.18</v>
      </c>
      <c r="N20" s="157">
        <v>-26.0</v>
      </c>
      <c r="O20" s="157">
        <v>220.0</v>
      </c>
      <c r="P20" s="157">
        <v>406.0</v>
      </c>
      <c r="Q20" s="186">
        <v>372.0</v>
      </c>
      <c r="R20" s="19"/>
      <c r="S20" s="186">
        <v>19.0</v>
      </c>
      <c r="T20" s="19"/>
      <c r="U20" s="157">
        <v>11.0</v>
      </c>
      <c r="V20" s="153">
        <v>5.25</v>
      </c>
      <c r="W20" s="156">
        <v>26.190697078421323</v>
      </c>
      <c r="X20" s="19"/>
      <c r="Y20" s="128"/>
    </row>
    <row r="21">
      <c r="A21" s="376" t="s">
        <v>2295</v>
      </c>
      <c r="B21" s="19"/>
      <c r="C21" s="156">
        <v>517.14</v>
      </c>
      <c r="D21" s="19"/>
      <c r="E21" s="156">
        <v>0.0</v>
      </c>
      <c r="F21" s="19"/>
      <c r="G21" s="153">
        <v>38.7599995136261</v>
      </c>
      <c r="H21" s="185">
        <v>158.0</v>
      </c>
      <c r="I21" s="19"/>
      <c r="J21" s="157">
        <v>84.67</v>
      </c>
      <c r="K21" s="157">
        <v>17.1</v>
      </c>
      <c r="L21" s="157">
        <v>1.99</v>
      </c>
      <c r="M21" s="157">
        <v>7.0</v>
      </c>
      <c r="N21" s="157">
        <v>-5.0</v>
      </c>
      <c r="O21" s="157">
        <v>80.0</v>
      </c>
      <c r="P21" s="157">
        <v>199.0</v>
      </c>
      <c r="Q21" s="186">
        <v>152.0</v>
      </c>
      <c r="R21" s="19"/>
      <c r="S21" s="186">
        <v>10.0</v>
      </c>
      <c r="T21" s="19"/>
      <c r="U21" s="157">
        <v>10.0</v>
      </c>
      <c r="V21" s="153">
        <v>-9.19</v>
      </c>
      <c r="W21" s="156">
        <v>26.2260413080895</v>
      </c>
      <c r="X21" s="19"/>
      <c r="Y21" s="128"/>
    </row>
    <row r="22">
      <c r="A22" s="170" t="s">
        <v>43</v>
      </c>
      <c r="B22" s="19"/>
      <c r="C22" s="177">
        <v>9348.01</v>
      </c>
      <c r="D22" s="19"/>
      <c r="E22" s="177">
        <v>628.55</v>
      </c>
      <c r="F22" s="19"/>
      <c r="G22" s="174">
        <v>1072.612514938229</v>
      </c>
      <c r="H22" s="170">
        <v>2085.0</v>
      </c>
      <c r="I22" s="19"/>
      <c r="J22" s="178">
        <v>400.05</v>
      </c>
      <c r="K22" s="178">
        <v>57.12</v>
      </c>
      <c r="L22" s="178">
        <v>57.94</v>
      </c>
      <c r="M22" s="178">
        <v>-14.3</v>
      </c>
      <c r="N22" s="178">
        <v>-148.0</v>
      </c>
      <c r="O22" s="178">
        <v>1427.0</v>
      </c>
      <c r="P22" s="178">
        <v>2342.0</v>
      </c>
      <c r="Q22" s="193">
        <v>1634.0</v>
      </c>
      <c r="R22" s="19"/>
      <c r="S22" s="193">
        <v>92.0</v>
      </c>
      <c r="T22" s="19"/>
      <c r="U22" s="178">
        <v>86.0</v>
      </c>
      <c r="V22" s="174">
        <v>15.1</v>
      </c>
      <c r="W22" s="177">
        <v>27.088442524598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7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48936.14571428571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2175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46115.03428571428</v>
      </c>
      <c r="E2" s="3"/>
      <c r="F2" s="136">
        <v>0.061175524907836065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2281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2296</v>
      </c>
      <c r="B5" s="19"/>
      <c r="C5" s="150">
        <v>64893.27</v>
      </c>
      <c r="D5" s="19"/>
      <c r="E5" s="150">
        <v>32446.635</v>
      </c>
      <c r="F5" s="19"/>
      <c r="G5" s="151">
        <v>0.0035644925875441794</v>
      </c>
      <c r="H5" s="152">
        <v>-0.01670843776106934</v>
      </c>
      <c r="I5" s="19"/>
      <c r="J5" s="151">
        <v>0.2877688241014823</v>
      </c>
      <c r="K5" s="151">
        <v>0.28367601601830206</v>
      </c>
      <c r="L5" s="151">
        <v>-0.004092808083180274</v>
      </c>
      <c r="M5" s="151">
        <v>0.2628383035713873</v>
      </c>
      <c r="N5" s="151">
        <v>0.5465143195896893</v>
      </c>
      <c r="O5" s="153">
        <v>54.395029337803855</v>
      </c>
      <c r="P5" s="154">
        <v>31.5270118884316</v>
      </c>
      <c r="Q5" s="155">
        <v>6.64086371527778</v>
      </c>
      <c r="R5" s="19"/>
      <c r="S5" s="156">
        <v>5019.63</v>
      </c>
      <c r="T5" s="19"/>
      <c r="U5" s="157">
        <v>11207.12329131</v>
      </c>
      <c r="V5" s="153">
        <v>7236.99</v>
      </c>
      <c r="W5" s="156">
        <v>11611.7244</v>
      </c>
      <c r="X5" s="19"/>
      <c r="Y5" s="128"/>
    </row>
    <row r="6">
      <c r="A6" s="376" t="s">
        <v>2297</v>
      </c>
      <c r="B6" s="19"/>
      <c r="C6" s="150">
        <v>69998.94</v>
      </c>
      <c r="D6" s="19"/>
      <c r="E6" s="150">
        <v>34999.47</v>
      </c>
      <c r="F6" s="19"/>
      <c r="G6" s="151">
        <v>0.035397829536619914</v>
      </c>
      <c r="H6" s="152">
        <v>-0.0030349013657056147</v>
      </c>
      <c r="I6" s="19"/>
      <c r="J6" s="151">
        <v>0.30271272679272</v>
      </c>
      <c r="K6" s="151">
        <v>0.30619265377447147</v>
      </c>
      <c r="L6" s="151">
        <v>0.003479926981751438</v>
      </c>
      <c r="M6" s="151">
        <v>0.25349189859160726</v>
      </c>
      <c r="N6" s="151">
        <v>0.5596845523660787</v>
      </c>
      <c r="O6" s="153">
        <v>60.39597929249353</v>
      </c>
      <c r="P6" s="154">
        <v>28.481772882245</v>
      </c>
      <c r="Q6" s="155">
        <v>5.16570226537217</v>
      </c>
      <c r="R6" s="19"/>
      <c r="S6" s="156">
        <v>3178.73</v>
      </c>
      <c r="T6" s="19"/>
      <c r="U6" s="157">
        <v>5555.23165278</v>
      </c>
      <c r="V6" s="153">
        <v>6022.71</v>
      </c>
      <c r="W6" s="156">
        <v>9000.4839</v>
      </c>
      <c r="X6" s="19"/>
      <c r="Y6" s="128"/>
    </row>
    <row r="7">
      <c r="A7" s="376" t="s">
        <v>2298</v>
      </c>
      <c r="B7" s="19"/>
      <c r="C7" s="150">
        <v>45906.41</v>
      </c>
      <c r="D7" s="19"/>
      <c r="E7" s="150">
        <v>22953.205</v>
      </c>
      <c r="F7" s="19"/>
      <c r="G7" s="151">
        <v>-4.990275277257474E-4</v>
      </c>
      <c r="H7" s="152">
        <v>-0.011714589989350373</v>
      </c>
      <c r="I7" s="19"/>
      <c r="J7" s="151">
        <v>0.30335698217307777</v>
      </c>
      <c r="K7" s="151">
        <v>0.3017236699624301</v>
      </c>
      <c r="L7" s="151">
        <v>-0.001633312210647707</v>
      </c>
      <c r="M7" s="151">
        <v>0.2928649789865947</v>
      </c>
      <c r="N7" s="151">
        <v>0.5945886489490247</v>
      </c>
      <c r="O7" s="153">
        <v>48.271724500525764</v>
      </c>
      <c r="P7" s="154">
        <v>26.697322970639</v>
      </c>
      <c r="Q7" s="155">
        <v>8.29041346505671</v>
      </c>
      <c r="R7" s="19"/>
      <c r="S7" s="156">
        <v>1602.28</v>
      </c>
      <c r="T7" s="19"/>
      <c r="U7" s="157">
        <v>3929.82959491</v>
      </c>
      <c r="V7" s="153">
        <v>4444.05</v>
      </c>
      <c r="W7" s="156">
        <v>7097.1467</v>
      </c>
      <c r="X7" s="19"/>
      <c r="Y7" s="128"/>
    </row>
    <row r="8">
      <c r="A8" s="376" t="s">
        <v>2299</v>
      </c>
      <c r="B8" s="19"/>
      <c r="C8" s="150">
        <v>25350.14</v>
      </c>
      <c r="D8" s="19"/>
      <c r="E8" s="150">
        <v>12675.07</v>
      </c>
      <c r="F8" s="19"/>
      <c r="G8" s="151">
        <v>0.1958222400009057</v>
      </c>
      <c r="H8" s="152">
        <v>0.16160388821385177</v>
      </c>
      <c r="I8" s="19"/>
      <c r="J8" s="151">
        <v>0.2697432834690459</v>
      </c>
      <c r="K8" s="151">
        <v>0.2705591132830036</v>
      </c>
      <c r="L8" s="151">
        <v>8.158298139576349E-4</v>
      </c>
      <c r="M8" s="151">
        <v>0.42427704935751837</v>
      </c>
      <c r="N8" s="151">
        <v>0.694836162640522</v>
      </c>
      <c r="O8" s="153">
        <v>39.48619937694704</v>
      </c>
      <c r="P8" s="154">
        <v>27.2098039215686</v>
      </c>
      <c r="Q8" s="155">
        <v>2.96893375841304</v>
      </c>
      <c r="R8" s="19"/>
      <c r="S8" s="156">
        <v>1215.65</v>
      </c>
      <c r="T8" s="19"/>
      <c r="U8" s="157">
        <v>2898.70931019</v>
      </c>
      <c r="V8" s="153">
        <v>2356.34</v>
      </c>
      <c r="W8" s="156">
        <v>5712.4443</v>
      </c>
      <c r="X8" s="19"/>
      <c r="Y8" s="128"/>
    </row>
    <row r="9">
      <c r="A9" s="376" t="s">
        <v>2300</v>
      </c>
      <c r="B9" s="19"/>
      <c r="C9" s="150">
        <v>55149.5</v>
      </c>
      <c r="D9" s="19"/>
      <c r="E9" s="150">
        <v>27574.75</v>
      </c>
      <c r="F9" s="19"/>
      <c r="G9" s="151">
        <v>0.14746171469161712</v>
      </c>
      <c r="H9" s="152">
        <v>0.1453083109919571</v>
      </c>
      <c r="I9" s="19"/>
      <c r="J9" s="151">
        <v>0.2845964151986872</v>
      </c>
      <c r="K9" s="151">
        <v>0.28078512225858804</v>
      </c>
      <c r="L9" s="151">
        <v>-0.003811292940099185</v>
      </c>
      <c r="M9" s="151">
        <v>0.2517911894033491</v>
      </c>
      <c r="N9" s="151">
        <v>0.5325763116619371</v>
      </c>
      <c r="O9" s="153">
        <v>59.94510869565217</v>
      </c>
      <c r="P9" s="154">
        <v>32.6217908902691</v>
      </c>
      <c r="Q9" s="155">
        <v>6.78376880443389</v>
      </c>
      <c r="R9" s="19"/>
      <c r="S9" s="156">
        <v>3232.44</v>
      </c>
      <c r="T9" s="19"/>
      <c r="U9" s="157">
        <v>6121.54379894</v>
      </c>
      <c r="V9" s="153">
        <v>6809.94</v>
      </c>
      <c r="W9" s="156">
        <v>8143.0452</v>
      </c>
      <c r="X9" s="19"/>
      <c r="Y9" s="128"/>
    </row>
    <row r="10">
      <c r="A10" s="376" t="s">
        <v>2301</v>
      </c>
      <c r="B10" s="19"/>
      <c r="C10" s="150">
        <v>51008.08</v>
      </c>
      <c r="D10" s="19"/>
      <c r="E10" s="150">
        <v>25504.04</v>
      </c>
      <c r="F10" s="19"/>
      <c r="G10" s="151">
        <v>0.0483737571545313</v>
      </c>
      <c r="H10" s="152">
        <v>0.055069480185280496</v>
      </c>
      <c r="I10" s="19"/>
      <c r="J10" s="151">
        <v>0.29966311219712644</v>
      </c>
      <c r="K10" s="151">
        <v>0.29850883232617265</v>
      </c>
      <c r="L10" s="151">
        <v>-0.0011542798709537783</v>
      </c>
      <c r="M10" s="151">
        <v>0.2604376051794147</v>
      </c>
      <c r="N10" s="151">
        <v>0.5589464375055874</v>
      </c>
      <c r="O10" s="153">
        <v>54.90643702906351</v>
      </c>
      <c r="P10" s="154">
        <v>28.8020775623269</v>
      </c>
      <c r="Q10" s="155">
        <v>7.37799344799345</v>
      </c>
      <c r="R10" s="19"/>
      <c r="S10" s="156">
        <v>1811.38</v>
      </c>
      <c r="T10" s="19"/>
      <c r="U10" s="157">
        <v>4071.73574372</v>
      </c>
      <c r="V10" s="153">
        <v>4818.75</v>
      </c>
      <c r="W10" s="156">
        <v>8442.6258</v>
      </c>
      <c r="X10" s="19"/>
      <c r="Y10" s="128"/>
    </row>
    <row r="11">
      <c r="A11" s="376" t="s">
        <v>2302</v>
      </c>
      <c r="B11" s="19"/>
      <c r="C11" s="150">
        <v>30246.68</v>
      </c>
      <c r="D11" s="19"/>
      <c r="E11" s="150">
        <v>15123.34</v>
      </c>
      <c r="F11" s="19"/>
      <c r="G11" s="151">
        <v>0.13318587187337497</v>
      </c>
      <c r="H11" s="152">
        <v>0.09026548672566372</v>
      </c>
      <c r="I11" s="19"/>
      <c r="J11" s="151">
        <v>0.3048823870917403</v>
      </c>
      <c r="K11" s="151">
        <v>0.3211656750426824</v>
      </c>
      <c r="L11" s="151">
        <v>0.016283287950942055</v>
      </c>
      <c r="M11" s="151">
        <v>0.3232378297386688</v>
      </c>
      <c r="N11" s="151">
        <v>0.6444035047813512</v>
      </c>
      <c r="O11" s="153">
        <v>45.68984894259819</v>
      </c>
      <c r="P11" s="154">
        <v>28.5730616302187</v>
      </c>
      <c r="Q11" s="155">
        <v>6.86704637917006</v>
      </c>
      <c r="R11" s="19"/>
      <c r="S11" s="156">
        <v>1227.41</v>
      </c>
      <c r="T11" s="19"/>
      <c r="U11" s="157">
        <v>2755.63594961</v>
      </c>
      <c r="V11" s="153">
        <v>2453.38</v>
      </c>
      <c r="W11" s="156">
        <v>5951.365</v>
      </c>
      <c r="X11" s="19"/>
      <c r="Y11" s="128"/>
    </row>
    <row r="12">
      <c r="A12" s="170" t="s">
        <v>43</v>
      </c>
      <c r="B12" s="19"/>
      <c r="C12" s="171">
        <v>342553.02</v>
      </c>
      <c r="D12" s="19"/>
      <c r="E12" s="171">
        <v>171276.51</v>
      </c>
      <c r="F12" s="19"/>
      <c r="G12" s="172">
        <v>0.061175524907836065</v>
      </c>
      <c r="H12" s="173">
        <v>0.04286052569263557</v>
      </c>
      <c r="I12" s="19"/>
      <c r="J12" s="172">
        <v>0.2943490616430706</v>
      </c>
      <c r="K12" s="172">
        <v>0.29477861354134316</v>
      </c>
      <c r="L12" s="172">
        <v>4.2955189827256524E-4</v>
      </c>
      <c r="M12" s="172">
        <v>0.2800965386321802</v>
      </c>
      <c r="N12" s="172">
        <v>0.5748751521735234</v>
      </c>
      <c r="O12" s="174">
        <v>53.0596375464684</v>
      </c>
      <c r="P12" s="175">
        <v>29.5887032054006</v>
      </c>
      <c r="Q12" s="176">
        <v>6.47412061588912</v>
      </c>
      <c r="R12" s="19"/>
      <c r="S12" s="177">
        <v>17287.52</v>
      </c>
      <c r="T12" s="19"/>
      <c r="U12" s="178">
        <v>36539.80934146</v>
      </c>
      <c r="V12" s="174">
        <v>34142.16</v>
      </c>
      <c r="W12" s="177">
        <v>55958.8353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2303</v>
      </c>
      <c r="B15" s="19"/>
      <c r="C15" s="156">
        <v>1774.03</v>
      </c>
      <c r="D15" s="19"/>
      <c r="E15" s="156">
        <v>219.78</v>
      </c>
      <c r="F15" s="19"/>
      <c r="G15" s="153">
        <v>0.0</v>
      </c>
      <c r="H15" s="185">
        <v>344.0</v>
      </c>
      <c r="I15" s="19"/>
      <c r="J15" s="157">
        <v>-33.57</v>
      </c>
      <c r="K15" s="157">
        <v>11.38</v>
      </c>
      <c r="L15" s="157">
        <v>24.77</v>
      </c>
      <c r="M15" s="157">
        <v>2.5</v>
      </c>
      <c r="N15" s="157">
        <v>-101.0</v>
      </c>
      <c r="O15" s="157">
        <v>239.0</v>
      </c>
      <c r="P15" s="157">
        <v>621.0</v>
      </c>
      <c r="Q15" s="186">
        <v>253.0</v>
      </c>
      <c r="R15" s="19"/>
      <c r="S15" s="186">
        <v>18.0</v>
      </c>
      <c r="T15" s="19"/>
      <c r="U15" s="157">
        <v>11.0</v>
      </c>
      <c r="V15" s="153">
        <v>-14.94</v>
      </c>
      <c r="W15" s="156">
        <v>28.643671804170445</v>
      </c>
      <c r="X15" s="19"/>
      <c r="Y15" s="128"/>
    </row>
    <row r="16">
      <c r="A16" s="376" t="s">
        <v>2304</v>
      </c>
      <c r="B16" s="19"/>
      <c r="C16" s="156">
        <v>1856.37</v>
      </c>
      <c r="D16" s="19"/>
      <c r="E16" s="156">
        <v>357.87</v>
      </c>
      <c r="F16" s="19"/>
      <c r="G16" s="153">
        <v>418.949950039387</v>
      </c>
      <c r="H16" s="185">
        <v>284.0</v>
      </c>
      <c r="I16" s="19"/>
      <c r="J16" s="157">
        <v>187.84</v>
      </c>
      <c r="K16" s="157">
        <v>14.93</v>
      </c>
      <c r="L16" s="157">
        <v>34.54</v>
      </c>
      <c r="M16" s="157">
        <v>3.44</v>
      </c>
      <c r="N16" s="157">
        <v>13.0</v>
      </c>
      <c r="O16" s="157">
        <v>247.0</v>
      </c>
      <c r="P16" s="157">
        <v>320.0</v>
      </c>
      <c r="Q16" s="186">
        <v>258.0</v>
      </c>
      <c r="R16" s="19"/>
      <c r="S16" s="186">
        <v>10.0</v>
      </c>
      <c r="T16" s="19"/>
      <c r="U16" s="157">
        <v>17.0</v>
      </c>
      <c r="V16" s="153">
        <v>-15.32</v>
      </c>
      <c r="W16" s="156">
        <v>27.463860410094636</v>
      </c>
      <c r="X16" s="19"/>
      <c r="Y16" s="128"/>
    </row>
    <row r="17">
      <c r="A17" s="376" t="s">
        <v>2305</v>
      </c>
      <c r="B17" s="19"/>
      <c r="C17" s="156">
        <v>1448.32</v>
      </c>
      <c r="D17" s="19"/>
      <c r="E17" s="156">
        <v>0.0</v>
      </c>
      <c r="F17" s="19"/>
      <c r="G17" s="153">
        <v>0.0</v>
      </c>
      <c r="H17" s="185">
        <v>191.0</v>
      </c>
      <c r="I17" s="19"/>
      <c r="J17" s="157">
        <v>25.33</v>
      </c>
      <c r="K17" s="157">
        <v>9.66</v>
      </c>
      <c r="L17" s="157">
        <v>3.99</v>
      </c>
      <c r="M17" s="157">
        <v>-6.94</v>
      </c>
      <c r="N17" s="157">
        <v>-8.0</v>
      </c>
      <c r="O17" s="157">
        <v>261.0</v>
      </c>
      <c r="P17" s="157">
        <v>312.0</v>
      </c>
      <c r="Q17" s="186">
        <v>208.0</v>
      </c>
      <c r="R17" s="19"/>
      <c r="S17" s="186">
        <v>9.0</v>
      </c>
      <c r="T17" s="19"/>
      <c r="U17" s="157">
        <v>18.0</v>
      </c>
      <c r="V17" s="153">
        <v>13.21</v>
      </c>
      <c r="W17" s="156">
        <v>25.37255800464037</v>
      </c>
      <c r="X17" s="19"/>
      <c r="Y17" s="128"/>
    </row>
    <row r="18">
      <c r="A18" s="376" t="s">
        <v>2306</v>
      </c>
      <c r="B18" s="19"/>
      <c r="C18" s="156">
        <v>1033.49</v>
      </c>
      <c r="D18" s="19"/>
      <c r="E18" s="156">
        <v>37.01</v>
      </c>
      <c r="F18" s="19"/>
      <c r="G18" s="153">
        <v>353.812568332069</v>
      </c>
      <c r="H18" s="185">
        <v>340.0</v>
      </c>
      <c r="I18" s="19"/>
      <c r="J18" s="157">
        <v>45.64</v>
      </c>
      <c r="K18" s="157">
        <v>7.98</v>
      </c>
      <c r="L18" s="157">
        <v>5.38</v>
      </c>
      <c r="M18" s="157">
        <v>-3.16</v>
      </c>
      <c r="N18" s="157">
        <v>-8.0</v>
      </c>
      <c r="O18" s="157">
        <v>180.0</v>
      </c>
      <c r="P18" s="157">
        <v>209.0</v>
      </c>
      <c r="Q18" s="186">
        <v>127.0</v>
      </c>
      <c r="R18" s="19"/>
      <c r="S18" s="186">
        <v>12.0</v>
      </c>
      <c r="T18" s="19"/>
      <c r="U18" s="157">
        <v>4.0</v>
      </c>
      <c r="V18" s="153">
        <v>-28.6</v>
      </c>
      <c r="W18" s="156">
        <v>28.760850340136056</v>
      </c>
      <c r="X18" s="19"/>
      <c r="Y18" s="128"/>
    </row>
    <row r="19">
      <c r="A19" s="376" t="s">
        <v>2307</v>
      </c>
      <c r="B19" s="19"/>
      <c r="C19" s="156">
        <v>497.91</v>
      </c>
      <c r="D19" s="19"/>
      <c r="E19" s="156">
        <v>13.89</v>
      </c>
      <c r="F19" s="19"/>
      <c r="G19" s="153">
        <v>230.234996080399</v>
      </c>
      <c r="H19" s="185">
        <v>196.0</v>
      </c>
      <c r="I19" s="19"/>
      <c r="J19" s="157">
        <v>-38.86</v>
      </c>
      <c r="K19" s="157">
        <v>-4.14</v>
      </c>
      <c r="L19" s="157">
        <v>-16.78</v>
      </c>
      <c r="M19" s="157">
        <v>-18.32</v>
      </c>
      <c r="N19" s="157">
        <v>-13.0</v>
      </c>
      <c r="O19" s="157">
        <v>200.0</v>
      </c>
      <c r="P19" s="157">
        <v>275.0</v>
      </c>
      <c r="Q19" s="186">
        <v>264.0</v>
      </c>
      <c r="R19" s="19"/>
      <c r="S19" s="186">
        <v>14.0</v>
      </c>
      <c r="T19" s="19"/>
      <c r="U19" s="157">
        <v>15.0</v>
      </c>
      <c r="V19" s="153">
        <v>64.69</v>
      </c>
      <c r="W19" s="156">
        <v>27.01679411764706</v>
      </c>
      <c r="X19" s="19"/>
      <c r="Y19" s="128"/>
    </row>
    <row r="20">
      <c r="A20" s="376" t="s">
        <v>2308</v>
      </c>
      <c r="B20" s="19"/>
      <c r="C20" s="156">
        <v>2220.75</v>
      </c>
      <c r="D20" s="19"/>
      <c r="E20" s="156">
        <v>0.0</v>
      </c>
      <c r="F20" s="19"/>
      <c r="G20" s="153">
        <v>30.8550009727478</v>
      </c>
      <c r="H20" s="185">
        <v>572.0</v>
      </c>
      <c r="I20" s="19"/>
      <c r="J20" s="157">
        <v>129.0</v>
      </c>
      <c r="K20" s="157">
        <v>0.21</v>
      </c>
      <c r="L20" s="157">
        <v>4.05</v>
      </c>
      <c r="M20" s="157">
        <v>1.18</v>
      </c>
      <c r="N20" s="157">
        <v>-26.0</v>
      </c>
      <c r="O20" s="157">
        <v>220.0</v>
      </c>
      <c r="P20" s="157">
        <v>406.0</v>
      </c>
      <c r="Q20" s="186">
        <v>372.0</v>
      </c>
      <c r="R20" s="19"/>
      <c r="S20" s="186">
        <v>19.0</v>
      </c>
      <c r="T20" s="19"/>
      <c r="U20" s="157">
        <v>11.0</v>
      </c>
      <c r="V20" s="153">
        <v>5.25</v>
      </c>
      <c r="W20" s="156">
        <v>26.190697078421323</v>
      </c>
      <c r="X20" s="19"/>
      <c r="Y20" s="128"/>
    </row>
    <row r="21">
      <c r="A21" s="376" t="s">
        <v>2309</v>
      </c>
      <c r="B21" s="19"/>
      <c r="C21" s="156">
        <v>517.14</v>
      </c>
      <c r="D21" s="19"/>
      <c r="E21" s="156">
        <v>0.0</v>
      </c>
      <c r="F21" s="19"/>
      <c r="G21" s="153">
        <v>38.7599995136261</v>
      </c>
      <c r="H21" s="185">
        <v>158.0</v>
      </c>
      <c r="I21" s="19"/>
      <c r="J21" s="157">
        <v>84.67</v>
      </c>
      <c r="K21" s="157">
        <v>17.1</v>
      </c>
      <c r="L21" s="157">
        <v>1.99</v>
      </c>
      <c r="M21" s="157">
        <v>7.0</v>
      </c>
      <c r="N21" s="157">
        <v>-5.0</v>
      </c>
      <c r="O21" s="157">
        <v>80.0</v>
      </c>
      <c r="P21" s="157">
        <v>199.0</v>
      </c>
      <c r="Q21" s="186">
        <v>152.0</v>
      </c>
      <c r="R21" s="19"/>
      <c r="S21" s="186">
        <v>10.0</v>
      </c>
      <c r="T21" s="19"/>
      <c r="U21" s="157">
        <v>10.0</v>
      </c>
      <c r="V21" s="153">
        <v>-9.19</v>
      </c>
      <c r="W21" s="156">
        <v>26.2260413080895</v>
      </c>
      <c r="X21" s="19"/>
      <c r="Y21" s="128"/>
    </row>
    <row r="22">
      <c r="A22" s="170" t="s">
        <v>43</v>
      </c>
      <c r="B22" s="19"/>
      <c r="C22" s="177">
        <v>9348.01</v>
      </c>
      <c r="D22" s="19"/>
      <c r="E22" s="177">
        <v>628.55</v>
      </c>
      <c r="F22" s="19"/>
      <c r="G22" s="174">
        <v>1072.612514938229</v>
      </c>
      <c r="H22" s="170">
        <v>2085.0</v>
      </c>
      <c r="I22" s="19"/>
      <c r="J22" s="178">
        <v>400.05</v>
      </c>
      <c r="K22" s="178">
        <v>57.12</v>
      </c>
      <c r="L22" s="178">
        <v>57.94</v>
      </c>
      <c r="M22" s="178">
        <v>-14.3</v>
      </c>
      <c r="N22" s="178">
        <v>-148.0</v>
      </c>
      <c r="O22" s="178">
        <v>1427.0</v>
      </c>
      <c r="P22" s="178">
        <v>2342.0</v>
      </c>
      <c r="Q22" s="193">
        <v>1634.0</v>
      </c>
      <c r="R22" s="19"/>
      <c r="S22" s="193">
        <v>92.0</v>
      </c>
      <c r="T22" s="19"/>
      <c r="U22" s="178">
        <v>86.0</v>
      </c>
      <c r="V22" s="174">
        <v>15.1</v>
      </c>
      <c r="W22" s="177">
        <v>27.088442524598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7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29208.25857142857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2310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27878.594285714287</v>
      </c>
      <c r="E2" s="3"/>
      <c r="F2" s="136">
        <v>0.047694811011172115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2311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2312</v>
      </c>
      <c r="B5" s="19"/>
      <c r="C5" s="150">
        <v>38239.24</v>
      </c>
      <c r="D5" s="19"/>
      <c r="E5" s="150">
        <v>29741.63111111111</v>
      </c>
      <c r="F5" s="19"/>
      <c r="G5" s="151">
        <v>-0.014600387261498404</v>
      </c>
      <c r="H5" s="152">
        <v>-0.031966643502432245</v>
      </c>
      <c r="I5" s="19"/>
      <c r="J5" s="151">
        <v>0.2879034729769734</v>
      </c>
      <c r="K5" s="151">
        <v>0.29039438022303793</v>
      </c>
      <c r="L5" s="151">
        <v>0.002490907246064514</v>
      </c>
      <c r="M5" s="151">
        <v>0.2739931808268156</v>
      </c>
      <c r="N5" s="151">
        <v>0.5643875610498535</v>
      </c>
      <c r="O5" s="153">
        <v>52.96293628808864</v>
      </c>
      <c r="P5" s="154">
        <v>30.8920314253648</v>
      </c>
      <c r="Q5" s="155">
        <v>6.22050342130987</v>
      </c>
      <c r="R5" s="19"/>
      <c r="S5" s="156">
        <v>3081.56</v>
      </c>
      <c r="T5" s="19"/>
      <c r="U5" s="157">
        <v>6918.29732725</v>
      </c>
      <c r="V5" s="153">
        <v>4400.29</v>
      </c>
      <c r="W5" s="156">
        <v>11124.5629</v>
      </c>
      <c r="X5" s="19"/>
      <c r="Y5" s="128"/>
    </row>
    <row r="6">
      <c r="A6" s="376" t="s">
        <v>2313</v>
      </c>
      <c r="B6" s="19"/>
      <c r="C6" s="150">
        <v>42415.86</v>
      </c>
      <c r="D6" s="19"/>
      <c r="E6" s="150">
        <v>32990.113333333335</v>
      </c>
      <c r="F6" s="19"/>
      <c r="G6" s="151">
        <v>0.05627254790484252</v>
      </c>
      <c r="H6" s="152">
        <v>-0.012360939431396786</v>
      </c>
      <c r="I6" s="19"/>
      <c r="J6" s="151">
        <v>0.30119417595210846</v>
      </c>
      <c r="K6" s="151">
        <v>0.29648833007276054</v>
      </c>
      <c r="L6" s="151">
        <v>-0.004705845879347961</v>
      </c>
      <c r="M6" s="151">
        <v>0.25749149492666185</v>
      </c>
      <c r="N6" s="151">
        <v>0.5539798249994223</v>
      </c>
      <c r="O6" s="153">
        <v>59.405966386554624</v>
      </c>
      <c r="P6" s="154">
        <v>29.9012174643157</v>
      </c>
      <c r="Q6" s="155">
        <v>5.58818201193521</v>
      </c>
      <c r="R6" s="19"/>
      <c r="S6" s="156">
        <v>1954.47</v>
      </c>
      <c r="T6" s="19"/>
      <c r="U6" s="157">
        <v>3500.8547709</v>
      </c>
      <c r="V6" s="153">
        <v>3730.01</v>
      </c>
      <c r="W6" s="156">
        <v>10309.5806</v>
      </c>
      <c r="X6" s="19"/>
      <c r="Y6" s="128"/>
    </row>
    <row r="7">
      <c r="A7" s="376" t="s">
        <v>2314</v>
      </c>
      <c r="B7" s="19"/>
      <c r="C7" s="150">
        <v>26080.64</v>
      </c>
      <c r="D7" s="19"/>
      <c r="E7" s="150">
        <v>20284.942222222224</v>
      </c>
      <c r="F7" s="19"/>
      <c r="G7" s="151">
        <v>-0.07770889840547986</v>
      </c>
      <c r="H7" s="152">
        <v>-0.07829787234042553</v>
      </c>
      <c r="I7" s="19"/>
      <c r="J7" s="151">
        <v>0.3020140610046379</v>
      </c>
      <c r="K7" s="151">
        <v>0.3024895286311992</v>
      </c>
      <c r="L7" s="151">
        <v>4.754676265613114E-4</v>
      </c>
      <c r="M7" s="151">
        <v>0.31571131690019877</v>
      </c>
      <c r="N7" s="151">
        <v>0.618200845531398</v>
      </c>
      <c r="O7" s="153">
        <v>46.823411131059245</v>
      </c>
      <c r="P7" s="154">
        <v>25.2673406862745</v>
      </c>
      <c r="Q7" s="155">
        <v>7.24805871212121</v>
      </c>
      <c r="R7" s="19"/>
      <c r="S7" s="156">
        <v>914.3</v>
      </c>
      <c r="T7" s="19"/>
      <c r="U7" s="157">
        <v>2200.95681815</v>
      </c>
      <c r="V7" s="153">
        <v>2539.17</v>
      </c>
      <c r="W7" s="156">
        <v>8262.0541</v>
      </c>
      <c r="X7" s="19"/>
      <c r="Y7" s="128"/>
    </row>
    <row r="8">
      <c r="A8" s="376" t="s">
        <v>2315</v>
      </c>
      <c r="B8" s="19"/>
      <c r="C8" s="150">
        <v>14360.77</v>
      </c>
      <c r="D8" s="19"/>
      <c r="E8" s="150">
        <v>11169.487777777778</v>
      </c>
      <c r="F8" s="19"/>
      <c r="G8" s="151">
        <v>0.1552468805582214</v>
      </c>
      <c r="H8" s="152">
        <v>0.17219917012448133</v>
      </c>
      <c r="I8" s="19"/>
      <c r="J8" s="151">
        <v>0.2737213951619586</v>
      </c>
      <c r="K8" s="151">
        <v>0.2720250585449109</v>
      </c>
      <c r="L8" s="151">
        <v>-0.0016963366170476932</v>
      </c>
      <c r="M8" s="151">
        <v>0.48825725222254795</v>
      </c>
      <c r="N8" s="151">
        <v>0.7602823107674589</v>
      </c>
      <c r="O8" s="153">
        <v>35.99190476190476</v>
      </c>
      <c r="P8" s="154">
        <v>26.8768965517241</v>
      </c>
      <c r="Q8" s="155">
        <v>2.92474474474474</v>
      </c>
      <c r="R8" s="19"/>
      <c r="S8" s="156">
        <v>705.61</v>
      </c>
      <c r="T8" s="19"/>
      <c r="U8" s="157">
        <v>1706.82359012</v>
      </c>
      <c r="V8" s="153">
        <v>1394.99</v>
      </c>
      <c r="W8" s="156">
        <v>5476.5767</v>
      </c>
      <c r="X8" s="19"/>
      <c r="Y8" s="128"/>
    </row>
    <row r="9">
      <c r="A9" s="376" t="s">
        <v>2316</v>
      </c>
      <c r="B9" s="19"/>
      <c r="C9" s="150">
        <v>33320.47</v>
      </c>
      <c r="D9" s="19"/>
      <c r="E9" s="150">
        <v>25915.92111111111</v>
      </c>
      <c r="F9" s="19"/>
      <c r="G9" s="151">
        <v>0.12513582818216137</v>
      </c>
      <c r="H9" s="152">
        <v>0.12631578947368421</v>
      </c>
      <c r="I9" s="19"/>
      <c r="J9" s="151">
        <v>0.28697854502052345</v>
      </c>
      <c r="K9" s="151">
        <v>0.2986929746189054</v>
      </c>
      <c r="L9" s="151">
        <v>0.011714429598382016</v>
      </c>
      <c r="M9" s="151">
        <v>0.2669559763112585</v>
      </c>
      <c r="N9" s="151">
        <v>0.565648950930164</v>
      </c>
      <c r="O9" s="153">
        <v>55.53411666666667</v>
      </c>
      <c r="P9" s="154">
        <v>30.2545027742211</v>
      </c>
      <c r="Q9" s="155">
        <v>6.76087761036215</v>
      </c>
      <c r="R9" s="19"/>
      <c r="S9" s="156">
        <v>2044.26</v>
      </c>
      <c r="T9" s="19"/>
      <c r="U9" s="157">
        <v>3788.95609615</v>
      </c>
      <c r="V9" s="153">
        <v>4121.37</v>
      </c>
      <c r="W9" s="156">
        <v>9549.5201</v>
      </c>
      <c r="X9" s="19"/>
      <c r="Y9" s="128"/>
    </row>
    <row r="10">
      <c r="A10" s="376" t="s">
        <v>2317</v>
      </c>
      <c r="B10" s="19"/>
      <c r="C10" s="150">
        <v>31504.96</v>
      </c>
      <c r="D10" s="19"/>
      <c r="E10" s="150">
        <v>24503.85777777778</v>
      </c>
      <c r="F10" s="19"/>
      <c r="G10" s="151">
        <v>0.042294274404455684</v>
      </c>
      <c r="H10" s="152">
        <v>0.06621961441743504</v>
      </c>
      <c r="I10" s="19"/>
      <c r="J10" s="151">
        <v>0.30117924288746917</v>
      </c>
      <c r="K10" s="151">
        <v>0.31045371903344743</v>
      </c>
      <c r="L10" s="151">
        <v>0.009274476145978284</v>
      </c>
      <c r="M10" s="151">
        <v>0.2685998807806771</v>
      </c>
      <c r="N10" s="151">
        <v>0.5790535998141245</v>
      </c>
      <c r="O10" s="153">
        <v>54.03938250428816</v>
      </c>
      <c r="P10" s="154">
        <v>27.6595989974937</v>
      </c>
      <c r="Q10" s="155">
        <v>7.23802742616034</v>
      </c>
      <c r="R10" s="19"/>
      <c r="S10" s="156">
        <v>1145.54</v>
      </c>
      <c r="T10" s="19"/>
      <c r="U10" s="157">
        <v>2506.02240505</v>
      </c>
      <c r="V10" s="153">
        <v>2982.3</v>
      </c>
      <c r="W10" s="156">
        <v>9364.5292</v>
      </c>
      <c r="X10" s="19"/>
      <c r="Y10" s="128"/>
    </row>
    <row r="11">
      <c r="A11" s="376" t="s">
        <v>2318</v>
      </c>
      <c r="B11" s="19"/>
      <c r="C11" s="150">
        <v>18535.87</v>
      </c>
      <c r="D11" s="19"/>
      <c r="E11" s="150">
        <v>14416.787777777778</v>
      </c>
      <c r="F11" s="19"/>
      <c r="G11" s="151">
        <v>0.1853102604618624</v>
      </c>
      <c r="H11" s="152">
        <v>0.09896602658788774</v>
      </c>
      <c r="I11" s="19"/>
      <c r="J11" s="151">
        <v>0.30509169518344703</v>
      </c>
      <c r="K11" s="151">
        <v>0.3287066374548376</v>
      </c>
      <c r="L11" s="151">
        <v>0.023614942271390552</v>
      </c>
      <c r="M11" s="151">
        <v>0.31737975072116925</v>
      </c>
      <c r="N11" s="151">
        <v>0.6460863881760068</v>
      </c>
      <c r="O11" s="153">
        <v>46.339675</v>
      </c>
      <c r="P11" s="154">
        <v>30.6397354497355</v>
      </c>
      <c r="Q11" s="155">
        <v>7.5358939802336</v>
      </c>
      <c r="R11" s="19"/>
      <c r="S11" s="156">
        <v>773.26</v>
      </c>
      <c r="T11" s="19"/>
      <c r="U11" s="157">
        <v>1753.22563096</v>
      </c>
      <c r="V11" s="153">
        <v>1536.1</v>
      </c>
      <c r="W11" s="156">
        <v>6974.4574</v>
      </c>
      <c r="X11" s="19"/>
      <c r="Y11" s="128"/>
    </row>
    <row r="12">
      <c r="A12" s="170" t="s">
        <v>43</v>
      </c>
      <c r="B12" s="19"/>
      <c r="C12" s="171">
        <v>204457.81</v>
      </c>
      <c r="D12" s="19"/>
      <c r="E12" s="171">
        <v>159022.7411111111</v>
      </c>
      <c r="F12" s="19"/>
      <c r="G12" s="172">
        <v>0.047694811011172115</v>
      </c>
      <c r="H12" s="173">
        <v>0.02783531848783014</v>
      </c>
      <c r="I12" s="19"/>
      <c r="J12" s="172">
        <v>0.29491771431964375</v>
      </c>
      <c r="K12" s="172">
        <v>0.29982793760727455</v>
      </c>
      <c r="L12" s="172">
        <v>0.004910223287630832</v>
      </c>
      <c r="M12" s="172">
        <v>0.2928963897246087</v>
      </c>
      <c r="N12" s="172">
        <v>0.5927243273318833</v>
      </c>
      <c r="O12" s="174">
        <v>51.4359270440252</v>
      </c>
      <c r="P12" s="175">
        <v>29.0841160436137</v>
      </c>
      <c r="Q12" s="176">
        <v>6.37558715517978</v>
      </c>
      <c r="R12" s="19"/>
      <c r="S12" s="177">
        <v>10619.0</v>
      </c>
      <c r="T12" s="19"/>
      <c r="U12" s="178">
        <v>22375.13663858</v>
      </c>
      <c r="V12" s="174">
        <v>20704.23</v>
      </c>
      <c r="W12" s="177">
        <v>61061.281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2319</v>
      </c>
      <c r="B15" s="19"/>
      <c r="C15" s="156">
        <v>903.7</v>
      </c>
      <c r="D15" s="19"/>
      <c r="E15" s="156">
        <v>184.01</v>
      </c>
      <c r="F15" s="19"/>
      <c r="G15" s="153">
        <v>0.0</v>
      </c>
      <c r="H15" s="185">
        <v>191.0</v>
      </c>
      <c r="I15" s="19"/>
      <c r="J15" s="157">
        <v>-45.7</v>
      </c>
      <c r="K15" s="157">
        <v>-1.1</v>
      </c>
      <c r="L15" s="157">
        <v>15.13</v>
      </c>
      <c r="M15" s="157">
        <v>-5.39</v>
      </c>
      <c r="N15" s="157">
        <v>137.0</v>
      </c>
      <c r="O15" s="157">
        <v>417.0</v>
      </c>
      <c r="P15" s="157">
        <v>640.0</v>
      </c>
      <c r="Q15" s="186">
        <v>311.0</v>
      </c>
      <c r="R15" s="19"/>
      <c r="S15" s="186">
        <v>15.0</v>
      </c>
      <c r="T15" s="19"/>
      <c r="U15" s="157">
        <v>15.0</v>
      </c>
      <c r="V15" s="153">
        <v>19.49</v>
      </c>
      <c r="W15" s="156">
        <v>28.74261760242792</v>
      </c>
      <c r="X15" s="19"/>
      <c r="Y15" s="128"/>
    </row>
    <row r="16">
      <c r="A16" s="376" t="s">
        <v>2320</v>
      </c>
      <c r="B16" s="19"/>
      <c r="C16" s="156">
        <v>1351.24</v>
      </c>
      <c r="D16" s="19"/>
      <c r="E16" s="156">
        <v>302.43</v>
      </c>
      <c r="F16" s="19"/>
      <c r="G16" s="153">
        <v>264.239975273609</v>
      </c>
      <c r="H16" s="185">
        <v>161.0</v>
      </c>
      <c r="I16" s="19"/>
      <c r="J16" s="157">
        <v>204.0</v>
      </c>
      <c r="K16" s="157">
        <v>26.16</v>
      </c>
      <c r="L16" s="157">
        <v>31.46</v>
      </c>
      <c r="M16" s="157">
        <v>2.62</v>
      </c>
      <c r="N16" s="157">
        <v>-7.0</v>
      </c>
      <c r="O16" s="157">
        <v>528.0</v>
      </c>
      <c r="P16" s="157">
        <v>431.5</v>
      </c>
      <c r="Q16" s="186">
        <v>318.0</v>
      </c>
      <c r="R16" s="19"/>
      <c r="S16" s="186">
        <v>9.0</v>
      </c>
      <c r="T16" s="19"/>
      <c r="U16" s="157">
        <v>13.0</v>
      </c>
      <c r="V16" s="153">
        <v>5.93</v>
      </c>
      <c r="W16" s="156">
        <v>27.609124513618678</v>
      </c>
      <c r="X16" s="19"/>
      <c r="Y16" s="128"/>
    </row>
    <row r="17">
      <c r="A17" s="376" t="s">
        <v>2321</v>
      </c>
      <c r="B17" s="19"/>
      <c r="C17" s="156">
        <v>877.43</v>
      </c>
      <c r="D17" s="19"/>
      <c r="E17" s="156">
        <v>0.0</v>
      </c>
      <c r="F17" s="19"/>
      <c r="G17" s="153">
        <v>0.0</v>
      </c>
      <c r="H17" s="185">
        <v>97.0</v>
      </c>
      <c r="I17" s="19"/>
      <c r="J17" s="157">
        <v>23.66</v>
      </c>
      <c r="K17" s="157">
        <v>5.48</v>
      </c>
      <c r="L17" s="157">
        <v>6.9</v>
      </c>
      <c r="M17" s="157">
        <v>-0.02</v>
      </c>
      <c r="N17" s="157">
        <v>-8.0</v>
      </c>
      <c r="O17" s="157">
        <v>390.0</v>
      </c>
      <c r="P17" s="157">
        <v>394.5</v>
      </c>
      <c r="Q17" s="186">
        <v>311.0</v>
      </c>
      <c r="R17" s="19"/>
      <c r="S17" s="186">
        <v>9.0</v>
      </c>
      <c r="T17" s="19"/>
      <c r="U17" s="157">
        <v>11.0</v>
      </c>
      <c r="V17" s="153">
        <v>2.82</v>
      </c>
      <c r="W17" s="156">
        <v>24.994875373878365</v>
      </c>
      <c r="X17" s="19"/>
      <c r="Y17" s="128"/>
    </row>
    <row r="18">
      <c r="A18" s="376" t="s">
        <v>2322</v>
      </c>
      <c r="B18" s="19"/>
      <c r="C18" s="156">
        <v>524.6</v>
      </c>
      <c r="D18" s="19"/>
      <c r="E18" s="156">
        <v>0.0</v>
      </c>
      <c r="F18" s="19"/>
      <c r="G18" s="153">
        <v>302.475095272064</v>
      </c>
      <c r="H18" s="185">
        <v>178.0</v>
      </c>
      <c r="I18" s="19"/>
      <c r="J18" s="157">
        <v>47.24</v>
      </c>
      <c r="K18" s="157">
        <v>9.05</v>
      </c>
      <c r="L18" s="157">
        <v>3.62</v>
      </c>
      <c r="M18" s="157">
        <v>-2.0</v>
      </c>
      <c r="N18" s="157">
        <v>-5.0</v>
      </c>
      <c r="O18" s="157">
        <v>243.0</v>
      </c>
      <c r="P18" s="157">
        <v>154.0</v>
      </c>
      <c r="Q18" s="186">
        <v>80.0</v>
      </c>
      <c r="R18" s="19"/>
      <c r="S18" s="186">
        <v>11.0</v>
      </c>
      <c r="T18" s="19"/>
      <c r="U18" s="157">
        <v>4.0</v>
      </c>
      <c r="V18" s="153">
        <v>-19.0</v>
      </c>
      <c r="W18" s="156">
        <v>27.858158914728683</v>
      </c>
      <c r="X18" s="19"/>
      <c r="Y18" s="128"/>
    </row>
    <row r="19">
      <c r="A19" s="376" t="s">
        <v>2323</v>
      </c>
      <c r="B19" s="19"/>
      <c r="C19" s="156">
        <v>354.31</v>
      </c>
      <c r="D19" s="19"/>
      <c r="E19" s="156">
        <v>0.0</v>
      </c>
      <c r="F19" s="19"/>
      <c r="G19" s="153">
        <v>230.234996080399</v>
      </c>
      <c r="H19" s="185">
        <v>106.0</v>
      </c>
      <c r="I19" s="19"/>
      <c r="J19" s="157">
        <v>-20.08</v>
      </c>
      <c r="K19" s="157">
        <v>-6.46</v>
      </c>
      <c r="L19" s="157">
        <v>-11.28</v>
      </c>
      <c r="M19" s="157">
        <v>-9.87</v>
      </c>
      <c r="N19" s="157">
        <v>-14.0</v>
      </c>
      <c r="O19" s="157">
        <v>335.0</v>
      </c>
      <c r="P19" s="157">
        <v>462.5</v>
      </c>
      <c r="Q19" s="186">
        <v>390.0</v>
      </c>
      <c r="R19" s="19"/>
      <c r="S19" s="186">
        <v>16.0</v>
      </c>
      <c r="T19" s="19"/>
      <c r="U19" s="157">
        <v>13.0</v>
      </c>
      <c r="V19" s="153">
        <v>-2.98</v>
      </c>
      <c r="W19" s="156">
        <v>27.18894607843137</v>
      </c>
      <c r="X19" s="19"/>
      <c r="Y19" s="128"/>
    </row>
    <row r="20">
      <c r="A20" s="376" t="s">
        <v>2324</v>
      </c>
      <c r="B20" s="19"/>
      <c r="C20" s="156">
        <v>1339.43</v>
      </c>
      <c r="D20" s="19"/>
      <c r="E20" s="156">
        <v>0.0</v>
      </c>
      <c r="F20" s="19"/>
      <c r="G20" s="153">
        <v>30.8550009727478</v>
      </c>
      <c r="H20" s="185">
        <v>332.0</v>
      </c>
      <c r="I20" s="19"/>
      <c r="J20" s="157">
        <v>74.88</v>
      </c>
      <c r="K20" s="157">
        <v>2.26</v>
      </c>
      <c r="L20" s="157">
        <v>6.64</v>
      </c>
      <c r="M20" s="157">
        <v>1.48</v>
      </c>
      <c r="N20" s="157">
        <v>129.0</v>
      </c>
      <c r="O20" s="157">
        <v>357.0</v>
      </c>
      <c r="P20" s="157">
        <v>486.5</v>
      </c>
      <c r="Q20" s="186">
        <v>459.5</v>
      </c>
      <c r="R20" s="19"/>
      <c r="S20" s="186">
        <v>24.0</v>
      </c>
      <c r="T20" s="19"/>
      <c r="U20" s="157">
        <v>17.0</v>
      </c>
      <c r="V20" s="153">
        <v>-0.01</v>
      </c>
      <c r="W20" s="156">
        <v>25.98518488085456</v>
      </c>
      <c r="X20" s="19"/>
      <c r="Y20" s="128"/>
    </row>
    <row r="21">
      <c r="A21" s="376" t="s">
        <v>2325</v>
      </c>
      <c r="B21" s="19"/>
      <c r="C21" s="156">
        <v>279.81</v>
      </c>
      <c r="D21" s="19"/>
      <c r="E21" s="156">
        <v>0.0</v>
      </c>
      <c r="F21" s="19"/>
      <c r="G21" s="153">
        <v>0.0</v>
      </c>
      <c r="H21" s="185">
        <v>94.0</v>
      </c>
      <c r="I21" s="19"/>
      <c r="J21" s="157">
        <v>91.94</v>
      </c>
      <c r="K21" s="157">
        <v>12.11</v>
      </c>
      <c r="L21" s="157">
        <v>5.24</v>
      </c>
      <c r="M21" s="157">
        <v>-0.32</v>
      </c>
      <c r="N21" s="157">
        <v>-10.0</v>
      </c>
      <c r="O21" s="157">
        <v>199.0</v>
      </c>
      <c r="P21" s="157">
        <v>237.5</v>
      </c>
      <c r="Q21" s="186">
        <v>188.0</v>
      </c>
      <c r="R21" s="19"/>
      <c r="S21" s="186">
        <v>15.0</v>
      </c>
      <c r="T21" s="19"/>
      <c r="U21" s="157">
        <v>15.0</v>
      </c>
      <c r="V21" s="153">
        <v>0.77</v>
      </c>
      <c r="W21" s="156">
        <v>26.46599150141643</v>
      </c>
      <c r="X21" s="19"/>
      <c r="Y21" s="128"/>
    </row>
    <row r="22">
      <c r="A22" s="170" t="s">
        <v>43</v>
      </c>
      <c r="B22" s="19"/>
      <c r="C22" s="177">
        <v>5630.52</v>
      </c>
      <c r="D22" s="19"/>
      <c r="E22" s="177">
        <v>486.44</v>
      </c>
      <c r="F22" s="19"/>
      <c r="G22" s="174">
        <v>827.8050675988198</v>
      </c>
      <c r="H22" s="170">
        <v>1159.0</v>
      </c>
      <c r="I22" s="19"/>
      <c r="J22" s="178">
        <v>375.94</v>
      </c>
      <c r="K22" s="178">
        <v>47.5</v>
      </c>
      <c r="L22" s="178">
        <v>57.71</v>
      </c>
      <c r="M22" s="178">
        <v>-13.5</v>
      </c>
      <c r="N22" s="178">
        <v>222.0</v>
      </c>
      <c r="O22" s="178">
        <v>2469.0</v>
      </c>
      <c r="P22" s="178">
        <v>2806.5</v>
      </c>
      <c r="Q22" s="193">
        <v>2057.5</v>
      </c>
      <c r="R22" s="19"/>
      <c r="S22" s="193">
        <v>99.0</v>
      </c>
      <c r="T22" s="19"/>
      <c r="U22" s="178">
        <v>88.0</v>
      </c>
      <c r="V22" s="174">
        <v>7.02</v>
      </c>
      <c r="W22" s="177">
        <v>27.038126494818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7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59313.502857142856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2175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56039.10857142857</v>
      </c>
      <c r="E2" s="3"/>
      <c r="F2" s="136">
        <v>0.05843052056298642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2326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2327</v>
      </c>
      <c r="B5" s="19"/>
      <c r="C5" s="150">
        <v>78479.52</v>
      </c>
      <c r="D5" s="19"/>
      <c r="E5" s="150">
        <v>30519.81333333333</v>
      </c>
      <c r="F5" s="19"/>
      <c r="G5" s="151">
        <v>-3.5105114086525697E-4</v>
      </c>
      <c r="H5" s="152">
        <v>-0.018790570550051247</v>
      </c>
      <c r="I5" s="19"/>
      <c r="J5" s="151">
        <v>0.28759388436626526</v>
      </c>
      <c r="K5" s="151">
        <v>0.28677810593133085</v>
      </c>
      <c r="L5" s="151">
        <v>-8.157784349343625E-4</v>
      </c>
      <c r="M5" s="151">
        <v>0.26912953850890015</v>
      </c>
      <c r="N5" s="151">
        <v>0.555907644440231</v>
      </c>
      <c r="O5" s="153">
        <v>53.93781443298969</v>
      </c>
      <c r="P5" s="154">
        <v>31.2976878067195</v>
      </c>
      <c r="Q5" s="155">
        <v>6.46307410037879</v>
      </c>
      <c r="R5" s="19"/>
      <c r="S5" s="156">
        <v>6057.34</v>
      </c>
      <c r="T5" s="19"/>
      <c r="U5" s="157">
        <v>13601.80838846</v>
      </c>
      <c r="V5" s="153">
        <v>8738.69</v>
      </c>
      <c r="W5" s="156">
        <v>12603.6505</v>
      </c>
      <c r="X5" s="19"/>
      <c r="Y5" s="128"/>
    </row>
    <row r="6">
      <c r="A6" s="376" t="s">
        <v>2328</v>
      </c>
      <c r="B6" s="19"/>
      <c r="C6" s="150">
        <v>84855.62</v>
      </c>
      <c r="D6" s="19"/>
      <c r="E6" s="150">
        <v>32999.40777777778</v>
      </c>
      <c r="F6" s="19"/>
      <c r="G6" s="151">
        <v>0.04197921926358744</v>
      </c>
      <c r="H6" s="152">
        <v>0.010351317440401506</v>
      </c>
      <c r="I6" s="19"/>
      <c r="J6" s="151">
        <v>0.3009992738253518</v>
      </c>
      <c r="K6" s="151">
        <v>0.3068371865057376</v>
      </c>
      <c r="L6" s="151">
        <v>0.005837912680385813</v>
      </c>
      <c r="M6" s="151">
        <v>0.25407890013649065</v>
      </c>
      <c r="N6" s="151">
        <v>0.5609160866422283</v>
      </c>
      <c r="O6" s="153">
        <v>59.6734317862166</v>
      </c>
      <c r="P6" s="154">
        <v>28.5184333759046</v>
      </c>
      <c r="Q6" s="155">
        <v>5.01662445921705</v>
      </c>
      <c r="R6" s="19"/>
      <c r="S6" s="156">
        <v>3833.09</v>
      </c>
      <c r="T6" s="19"/>
      <c r="U6" s="157">
        <v>6818.7538993</v>
      </c>
      <c r="V6" s="153">
        <v>7380.18</v>
      </c>
      <c r="W6" s="156">
        <v>11301.2855</v>
      </c>
      <c r="X6" s="19"/>
      <c r="Y6" s="128"/>
    </row>
    <row r="7">
      <c r="A7" s="376" t="s">
        <v>2329</v>
      </c>
      <c r="B7" s="19"/>
      <c r="C7" s="150">
        <v>55679.77</v>
      </c>
      <c r="D7" s="19"/>
      <c r="E7" s="150">
        <v>21653.24388888889</v>
      </c>
      <c r="F7" s="19"/>
      <c r="G7" s="151">
        <v>-0.020679093610836877</v>
      </c>
      <c r="H7" s="152">
        <v>-0.034853700516351116</v>
      </c>
      <c r="I7" s="19"/>
      <c r="J7" s="151">
        <v>0.30257039495673205</v>
      </c>
      <c r="K7" s="151">
        <v>0.3037471706510282</v>
      </c>
      <c r="L7" s="151">
        <v>0.001176775694296151</v>
      </c>
      <c r="M7" s="151">
        <v>0.3010671703564867</v>
      </c>
      <c r="N7" s="151">
        <v>0.604814341007515</v>
      </c>
      <c r="O7" s="153">
        <v>47.58954700854701</v>
      </c>
      <c r="P7" s="154">
        <v>26.0712805224304</v>
      </c>
      <c r="Q7" s="155">
        <v>7.69139369123446</v>
      </c>
      <c r="R7" s="19"/>
      <c r="S7" s="156">
        <v>1997.93</v>
      </c>
      <c r="T7" s="19"/>
      <c r="U7" s="157">
        <v>4811.31963975</v>
      </c>
      <c r="V7" s="153">
        <v>5403.72</v>
      </c>
      <c r="W7" s="156">
        <v>8205.0746</v>
      </c>
      <c r="X7" s="19"/>
      <c r="Y7" s="128"/>
    </row>
    <row r="8">
      <c r="A8" s="376" t="s">
        <v>2330</v>
      </c>
      <c r="B8" s="19"/>
      <c r="C8" s="150">
        <v>30524.63</v>
      </c>
      <c r="D8" s="19"/>
      <c r="E8" s="150">
        <v>11870.689444444444</v>
      </c>
      <c r="F8" s="19"/>
      <c r="G8" s="151">
        <v>0.17976742936672874</v>
      </c>
      <c r="H8" s="152">
        <v>0.15588235294117647</v>
      </c>
      <c r="I8" s="19"/>
      <c r="J8" s="151">
        <v>0.2692330750610245</v>
      </c>
      <c r="K8" s="151">
        <v>0.2725163613776809</v>
      </c>
      <c r="L8" s="151">
        <v>0.003283286316656418</v>
      </c>
      <c r="M8" s="151">
        <v>0.4553882422162038</v>
      </c>
      <c r="N8" s="151">
        <v>0.7279046035938846</v>
      </c>
      <c r="O8" s="153">
        <v>38.10815230961298</v>
      </c>
      <c r="P8" s="154">
        <v>27.5152138157895</v>
      </c>
      <c r="Q8" s="155">
        <v>3.01171132238548</v>
      </c>
      <c r="R8" s="19"/>
      <c r="S8" s="156">
        <v>1526.43</v>
      </c>
      <c r="T8" s="19"/>
      <c r="U8" s="157">
        <v>3544.39680892</v>
      </c>
      <c r="V8" s="153">
        <v>2884.87</v>
      </c>
      <c r="W8" s="156">
        <v>6051.3839</v>
      </c>
      <c r="X8" s="19"/>
      <c r="Y8" s="128"/>
    </row>
    <row r="9">
      <c r="A9" s="376" t="s">
        <v>2331</v>
      </c>
      <c r="B9" s="19"/>
      <c r="C9" s="150">
        <v>67031.75</v>
      </c>
      <c r="D9" s="19"/>
      <c r="E9" s="150">
        <v>26067.902777777777</v>
      </c>
      <c r="F9" s="19"/>
      <c r="G9" s="151">
        <v>0.14245688799323303</v>
      </c>
      <c r="H9" s="152">
        <v>0.1309834638816362</v>
      </c>
      <c r="I9" s="19"/>
      <c r="J9" s="151">
        <v>0.2845451595699053</v>
      </c>
      <c r="K9" s="151">
        <v>0.2822089726137241</v>
      </c>
      <c r="L9" s="151">
        <v>-0.002336186956181213</v>
      </c>
      <c r="M9" s="151">
        <v>0.26075198991522675</v>
      </c>
      <c r="N9" s="151">
        <v>0.5429609625289509</v>
      </c>
      <c r="O9" s="153">
        <v>57.785991379310346</v>
      </c>
      <c r="P9" s="154">
        <v>31.2162878787879</v>
      </c>
      <c r="Q9" s="155">
        <v>6.13760465724751</v>
      </c>
      <c r="R9" s="19"/>
      <c r="S9" s="156">
        <v>4056.54</v>
      </c>
      <c r="T9" s="19"/>
      <c r="U9" s="157">
        <v>7475.83739856</v>
      </c>
      <c r="V9" s="153">
        <v>8132.48</v>
      </c>
      <c r="W9" s="156">
        <v>10613.4326</v>
      </c>
      <c r="X9" s="19"/>
      <c r="Y9" s="128"/>
    </row>
    <row r="10">
      <c r="A10" s="376" t="s">
        <v>2332</v>
      </c>
      <c r="B10" s="19"/>
      <c r="C10" s="150">
        <v>62267.44</v>
      </c>
      <c r="D10" s="19"/>
      <c r="E10" s="150">
        <v>24215.115555555556</v>
      </c>
      <c r="F10" s="19"/>
      <c r="G10" s="151">
        <v>0.06440959932826788</v>
      </c>
      <c r="H10" s="152">
        <v>0.06421630756231517</v>
      </c>
      <c r="I10" s="19"/>
      <c r="J10" s="151">
        <v>0.3001064440741421</v>
      </c>
      <c r="K10" s="151">
        <v>0.29988177769954893</v>
      </c>
      <c r="L10" s="151">
        <v>-2.2466637459320633E-4</v>
      </c>
      <c r="M10" s="151">
        <v>0.2680290935358833</v>
      </c>
      <c r="N10" s="151">
        <v>0.5679108712354322</v>
      </c>
      <c r="O10" s="153">
        <v>53.494364261168386</v>
      </c>
      <c r="P10" s="154">
        <v>28.1593243580155</v>
      </c>
      <c r="Q10" s="155">
        <v>7.03577626485115</v>
      </c>
      <c r="R10" s="19"/>
      <c r="S10" s="156">
        <v>2237.37</v>
      </c>
      <c r="T10" s="19"/>
      <c r="U10" s="157">
        <v>4990.71156091</v>
      </c>
      <c r="V10" s="153">
        <v>5951.61</v>
      </c>
      <c r="W10" s="156">
        <v>10006.3478</v>
      </c>
      <c r="X10" s="19"/>
      <c r="Y10" s="128"/>
    </row>
    <row r="11">
      <c r="A11" s="376" t="s">
        <v>2333</v>
      </c>
      <c r="B11" s="19"/>
      <c r="C11" s="150">
        <v>36355.79</v>
      </c>
      <c r="D11" s="19"/>
      <c r="E11" s="150">
        <v>14138.362777777778</v>
      </c>
      <c r="F11" s="19"/>
      <c r="G11" s="151">
        <v>0.12112479477586625</v>
      </c>
      <c r="H11" s="152">
        <v>0.07548526240115025</v>
      </c>
      <c r="I11" s="19"/>
      <c r="J11" s="151">
        <v>0.3042896330955812</v>
      </c>
      <c r="K11" s="151">
        <v>0.3248633381367865</v>
      </c>
      <c r="L11" s="151">
        <v>0.020573705041205266</v>
      </c>
      <c r="M11" s="151">
        <v>0.3380029645896843</v>
      </c>
      <c r="N11" s="151">
        <v>0.6628663027264708</v>
      </c>
      <c r="O11" s="153">
        <v>44.33632926829268</v>
      </c>
      <c r="P11" s="154">
        <v>28.3359078590786</v>
      </c>
      <c r="Q11" s="155">
        <v>6.51567314132619</v>
      </c>
      <c r="R11" s="19"/>
      <c r="S11" s="156">
        <v>1530.4</v>
      </c>
      <c r="T11" s="19"/>
      <c r="U11" s="157">
        <v>3454.79091032</v>
      </c>
      <c r="V11" s="153">
        <v>3001.83</v>
      </c>
      <c r="W11" s="156">
        <v>7489.4872</v>
      </c>
      <c r="X11" s="19"/>
      <c r="Y11" s="128"/>
    </row>
    <row r="12">
      <c r="A12" s="170" t="s">
        <v>43</v>
      </c>
      <c r="B12" s="19"/>
      <c r="C12" s="171">
        <v>415194.52</v>
      </c>
      <c r="D12" s="19"/>
      <c r="E12" s="171">
        <v>161464.53555555554</v>
      </c>
      <c r="F12" s="19"/>
      <c r="G12" s="172">
        <v>0.05843052056298642</v>
      </c>
      <c r="H12" s="173">
        <v>0.03957460522075411</v>
      </c>
      <c r="I12" s="19"/>
      <c r="J12" s="172">
        <v>0.2938384398715089</v>
      </c>
      <c r="K12" s="172">
        <v>0.2966672023994922</v>
      </c>
      <c r="L12" s="172">
        <v>0.002828762527983269</v>
      </c>
      <c r="M12" s="172">
        <v>0.2885433085677528</v>
      </c>
      <c r="N12" s="172">
        <v>0.585210510967245</v>
      </c>
      <c r="O12" s="174">
        <v>51.9512662662663</v>
      </c>
      <c r="P12" s="175">
        <v>29.0979781547757</v>
      </c>
      <c r="Q12" s="176">
        <v>6.13641395681035</v>
      </c>
      <c r="R12" s="19"/>
      <c r="S12" s="177">
        <v>21239.1</v>
      </c>
      <c r="T12" s="19"/>
      <c r="U12" s="178">
        <v>44697.61860622</v>
      </c>
      <c r="V12" s="174">
        <v>41493.38</v>
      </c>
      <c r="W12" s="177">
        <v>66270.6621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2334</v>
      </c>
      <c r="B15" s="19"/>
      <c r="C15" s="156">
        <v>2112.67</v>
      </c>
      <c r="D15" s="19"/>
      <c r="E15" s="156">
        <v>219.78</v>
      </c>
      <c r="F15" s="19"/>
      <c r="G15" s="153">
        <v>0.0</v>
      </c>
      <c r="H15" s="185">
        <v>411.0</v>
      </c>
      <c r="I15" s="19"/>
      <c r="J15" s="157">
        <v>-2.59</v>
      </c>
      <c r="K15" s="157">
        <v>27.45</v>
      </c>
      <c r="L15" s="157">
        <v>18.15</v>
      </c>
      <c r="M15" s="157">
        <v>5.42</v>
      </c>
      <c r="N15" s="157">
        <v>-108.0</v>
      </c>
      <c r="O15" s="157">
        <v>511.0</v>
      </c>
      <c r="P15" s="157">
        <v>701.0</v>
      </c>
      <c r="Q15" s="186">
        <v>411.0</v>
      </c>
      <c r="R15" s="19"/>
      <c r="S15" s="186">
        <v>21.0</v>
      </c>
      <c r="T15" s="19"/>
      <c r="U15" s="157">
        <v>17.0</v>
      </c>
      <c r="V15" s="153">
        <v>-12.76</v>
      </c>
      <c r="W15" s="156">
        <v>28.425949648278415</v>
      </c>
      <c r="X15" s="19"/>
      <c r="Y15" s="128"/>
    </row>
    <row r="16">
      <c r="A16" s="376" t="s">
        <v>2335</v>
      </c>
      <c r="B16" s="19"/>
      <c r="C16" s="156">
        <v>2220.22</v>
      </c>
      <c r="D16" s="19"/>
      <c r="E16" s="156">
        <v>357.87</v>
      </c>
      <c r="F16" s="19"/>
      <c r="G16" s="153">
        <v>418.949950039387</v>
      </c>
      <c r="H16" s="185">
        <v>338.0</v>
      </c>
      <c r="I16" s="19"/>
      <c r="J16" s="157">
        <v>221.1</v>
      </c>
      <c r="K16" s="157">
        <v>28.26</v>
      </c>
      <c r="L16" s="157">
        <v>39.74</v>
      </c>
      <c r="M16" s="157">
        <v>13.21</v>
      </c>
      <c r="N16" s="157">
        <v>13.0</v>
      </c>
      <c r="O16" s="157">
        <v>558.0</v>
      </c>
      <c r="P16" s="157">
        <v>521.0</v>
      </c>
      <c r="Q16" s="186">
        <v>316.0</v>
      </c>
      <c r="R16" s="19"/>
      <c r="S16" s="186">
        <v>19.0</v>
      </c>
      <c r="T16" s="19"/>
      <c r="U16" s="157">
        <v>11.0</v>
      </c>
      <c r="V16" s="153">
        <v>-13.26</v>
      </c>
      <c r="W16" s="156">
        <v>27.220347714101738</v>
      </c>
      <c r="X16" s="19"/>
      <c r="Y16" s="128"/>
    </row>
    <row r="17">
      <c r="A17" s="376" t="s">
        <v>2336</v>
      </c>
      <c r="B17" s="19"/>
      <c r="C17" s="156">
        <v>1954.42</v>
      </c>
      <c r="D17" s="19"/>
      <c r="E17" s="156">
        <v>0.0</v>
      </c>
      <c r="F17" s="19"/>
      <c r="G17" s="153">
        <v>0.0</v>
      </c>
      <c r="H17" s="185">
        <v>221.0</v>
      </c>
      <c r="I17" s="19"/>
      <c r="J17" s="157">
        <v>32.14</v>
      </c>
      <c r="K17" s="157">
        <v>11.13</v>
      </c>
      <c r="L17" s="157">
        <v>4.65</v>
      </c>
      <c r="M17" s="157">
        <v>-7.46</v>
      </c>
      <c r="N17" s="157">
        <v>-8.0</v>
      </c>
      <c r="O17" s="157">
        <v>379.0</v>
      </c>
      <c r="P17" s="157">
        <v>409.5</v>
      </c>
      <c r="Q17" s="186">
        <v>321.0</v>
      </c>
      <c r="R17" s="19"/>
      <c r="S17" s="186">
        <v>15.0</v>
      </c>
      <c r="T17" s="19"/>
      <c r="U17" s="157">
        <v>16.0</v>
      </c>
      <c r="V17" s="153">
        <v>37.9</v>
      </c>
      <c r="W17" s="156">
        <v>25.40391930835735</v>
      </c>
      <c r="X17" s="19"/>
      <c r="Y17" s="128"/>
    </row>
    <row r="18">
      <c r="A18" s="376" t="s">
        <v>2337</v>
      </c>
      <c r="B18" s="19"/>
      <c r="C18" s="156">
        <v>1283.84</v>
      </c>
      <c r="D18" s="19"/>
      <c r="E18" s="156">
        <v>37.01</v>
      </c>
      <c r="F18" s="19"/>
      <c r="G18" s="153">
        <v>353.812568332069</v>
      </c>
      <c r="H18" s="185">
        <v>415.0</v>
      </c>
      <c r="I18" s="19"/>
      <c r="J18" s="157">
        <v>57.48</v>
      </c>
      <c r="K18" s="157">
        <v>7.36</v>
      </c>
      <c r="L18" s="157">
        <v>5.28</v>
      </c>
      <c r="M18" s="157">
        <v>-3.16</v>
      </c>
      <c r="N18" s="157">
        <v>-8.0</v>
      </c>
      <c r="O18" s="157">
        <v>297.0</v>
      </c>
      <c r="P18" s="157">
        <v>227.5</v>
      </c>
      <c r="Q18" s="186">
        <v>125.5</v>
      </c>
      <c r="R18" s="19"/>
      <c r="S18" s="186">
        <v>16.0</v>
      </c>
      <c r="T18" s="19"/>
      <c r="U18" s="157">
        <v>9.0</v>
      </c>
      <c r="V18" s="153">
        <v>-24.13</v>
      </c>
      <c r="W18" s="156">
        <v>28.094563017479302</v>
      </c>
      <c r="X18" s="19"/>
      <c r="Y18" s="128"/>
    </row>
    <row r="19">
      <c r="A19" s="376" t="s">
        <v>2338</v>
      </c>
      <c r="B19" s="19"/>
      <c r="C19" s="156">
        <v>607.93</v>
      </c>
      <c r="D19" s="19"/>
      <c r="E19" s="156">
        <v>13.89</v>
      </c>
      <c r="F19" s="19"/>
      <c r="G19" s="153">
        <v>230.234996080399</v>
      </c>
      <c r="H19" s="185">
        <v>233.0</v>
      </c>
      <c r="I19" s="19"/>
      <c r="J19" s="157">
        <v>-32.88</v>
      </c>
      <c r="K19" s="157">
        <v>-4.81</v>
      </c>
      <c r="L19" s="157">
        <v>-17.91</v>
      </c>
      <c r="M19" s="157">
        <v>-18.43</v>
      </c>
      <c r="N19" s="157">
        <v>18.0</v>
      </c>
      <c r="O19" s="157">
        <v>337.0</v>
      </c>
      <c r="P19" s="157">
        <v>507.0</v>
      </c>
      <c r="Q19" s="186">
        <v>392.5</v>
      </c>
      <c r="R19" s="19"/>
      <c r="S19" s="186">
        <v>20.0</v>
      </c>
      <c r="T19" s="19"/>
      <c r="U19" s="157">
        <v>16.0</v>
      </c>
      <c r="V19" s="153">
        <v>58.52</v>
      </c>
      <c r="W19" s="156">
        <v>27.121769947347104</v>
      </c>
      <c r="X19" s="19"/>
      <c r="Y19" s="128"/>
    </row>
    <row r="20">
      <c r="A20" s="376" t="s">
        <v>2339</v>
      </c>
      <c r="B20" s="19"/>
      <c r="C20" s="156">
        <v>2809.78</v>
      </c>
      <c r="D20" s="19"/>
      <c r="E20" s="156">
        <v>0.0</v>
      </c>
      <c r="F20" s="19"/>
      <c r="G20" s="153">
        <v>30.8550009727478</v>
      </c>
      <c r="H20" s="185">
        <v>680.0</v>
      </c>
      <c r="I20" s="19"/>
      <c r="J20" s="157">
        <v>155.6</v>
      </c>
      <c r="K20" s="157">
        <v>0.21</v>
      </c>
      <c r="L20" s="157">
        <v>4.05</v>
      </c>
      <c r="M20" s="157">
        <v>1.18</v>
      </c>
      <c r="N20" s="157">
        <v>-26.0</v>
      </c>
      <c r="O20" s="157">
        <v>477.0</v>
      </c>
      <c r="P20" s="157">
        <v>525.0</v>
      </c>
      <c r="Q20" s="186">
        <v>489.0</v>
      </c>
      <c r="R20" s="19"/>
      <c r="S20" s="186">
        <v>22.0</v>
      </c>
      <c r="T20" s="19"/>
      <c r="U20" s="157">
        <v>16.0</v>
      </c>
      <c r="V20" s="153">
        <v>2.16</v>
      </c>
      <c r="W20" s="156">
        <v>26.027850584307178</v>
      </c>
      <c r="X20" s="19"/>
      <c r="Y20" s="128"/>
    </row>
    <row r="21">
      <c r="A21" s="376" t="s">
        <v>2340</v>
      </c>
      <c r="B21" s="19"/>
      <c r="C21" s="156">
        <v>614.09</v>
      </c>
      <c r="D21" s="19"/>
      <c r="E21" s="156">
        <v>0.0</v>
      </c>
      <c r="F21" s="19"/>
      <c r="G21" s="153">
        <v>38.7599995136261</v>
      </c>
      <c r="H21" s="185">
        <v>179.0</v>
      </c>
      <c r="I21" s="19"/>
      <c r="J21" s="157">
        <v>96.79</v>
      </c>
      <c r="K21" s="157">
        <v>14.73</v>
      </c>
      <c r="L21" s="157">
        <v>6.58</v>
      </c>
      <c r="M21" s="157">
        <v>6.89</v>
      </c>
      <c r="N21" s="157">
        <v>-7.0</v>
      </c>
      <c r="O21" s="157">
        <v>96.0</v>
      </c>
      <c r="P21" s="157">
        <v>228.0</v>
      </c>
      <c r="Q21" s="186">
        <v>200.0</v>
      </c>
      <c r="R21" s="19"/>
      <c r="S21" s="186">
        <v>12.0</v>
      </c>
      <c r="T21" s="19"/>
      <c r="U21" s="157">
        <v>15.0</v>
      </c>
      <c r="V21" s="153">
        <v>-13.73</v>
      </c>
      <c r="W21" s="156">
        <v>25.995244854506744</v>
      </c>
      <c r="X21" s="19"/>
      <c r="Y21" s="128"/>
    </row>
    <row r="22">
      <c r="A22" s="170" t="s">
        <v>43</v>
      </c>
      <c r="B22" s="19"/>
      <c r="C22" s="177">
        <v>11602.95</v>
      </c>
      <c r="D22" s="19"/>
      <c r="E22" s="177">
        <v>628.55</v>
      </c>
      <c r="F22" s="19"/>
      <c r="G22" s="174">
        <v>1072.612514938229</v>
      </c>
      <c r="H22" s="170">
        <v>2477.0</v>
      </c>
      <c r="I22" s="19"/>
      <c r="J22" s="178">
        <v>527.64</v>
      </c>
      <c r="K22" s="178">
        <v>84.33</v>
      </c>
      <c r="L22" s="178">
        <v>60.54</v>
      </c>
      <c r="M22" s="178">
        <v>-2.35</v>
      </c>
      <c r="N22" s="178">
        <v>-126.0</v>
      </c>
      <c r="O22" s="178">
        <v>2655.0</v>
      </c>
      <c r="P22" s="178">
        <v>3119.0</v>
      </c>
      <c r="Q22" s="193">
        <v>2255.0</v>
      </c>
      <c r="R22" s="19"/>
      <c r="S22" s="193">
        <v>125.0</v>
      </c>
      <c r="T22" s="19"/>
      <c r="U22" s="178">
        <v>100.0</v>
      </c>
      <c r="V22" s="174">
        <v>34.7</v>
      </c>
      <c r="W22" s="177">
        <v>26.9316931147541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7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69315.69142857143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2175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65403.76285714286</v>
      </c>
      <c r="E2" s="3"/>
      <c r="F2" s="136">
        <v>0.05981198023687322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2341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2342</v>
      </c>
      <c r="B5" s="19"/>
      <c r="C5" s="150">
        <v>93182.7</v>
      </c>
      <c r="D5" s="19"/>
      <c r="E5" s="150">
        <v>32613.945</v>
      </c>
      <c r="F5" s="19"/>
      <c r="G5" s="151">
        <v>0.0036252461196274134</v>
      </c>
      <c r="H5" s="152">
        <v>-0.025029103608847497</v>
      </c>
      <c r="I5" s="19"/>
      <c r="J5" s="151">
        <v>0.2886236393665348</v>
      </c>
      <c r="K5" s="151">
        <v>0.28667403284085996</v>
      </c>
      <c r="L5" s="151">
        <v>-0.0019496065256748303</v>
      </c>
      <c r="M5" s="151">
        <v>0.26183906562054976</v>
      </c>
      <c r="N5" s="151">
        <v>0.5485130984614097</v>
      </c>
      <c r="O5" s="153">
        <v>55.20302132701422</v>
      </c>
      <c r="P5" s="154">
        <v>30.8507330433382</v>
      </c>
      <c r="Q5" s="155">
        <v>6.30963120999695</v>
      </c>
      <c r="R5" s="19"/>
      <c r="S5" s="156">
        <v>7104.48</v>
      </c>
      <c r="T5" s="19"/>
      <c r="U5" s="157">
        <v>15965.02992671</v>
      </c>
      <c r="V5" s="153">
        <v>10268.83</v>
      </c>
      <c r="W5" s="156">
        <v>11518.5879</v>
      </c>
      <c r="X5" s="19"/>
      <c r="Y5" s="128"/>
    </row>
    <row r="6">
      <c r="A6" s="376" t="s">
        <v>2343</v>
      </c>
      <c r="B6" s="19"/>
      <c r="C6" s="150">
        <v>98314.3</v>
      </c>
      <c r="D6" s="19"/>
      <c r="E6" s="150">
        <v>34410.005</v>
      </c>
      <c r="F6" s="19"/>
      <c r="G6" s="151">
        <v>0.034569701071786696</v>
      </c>
      <c r="H6" s="152">
        <v>0.007573708412226129</v>
      </c>
      <c r="I6" s="19"/>
      <c r="J6" s="151">
        <v>0.3018999270706296</v>
      </c>
      <c r="K6" s="151">
        <v>0.30625770513546857</v>
      </c>
      <c r="L6" s="151">
        <v>0.004357778064838991</v>
      </c>
      <c r="M6" s="151">
        <v>0.24917460227047336</v>
      </c>
      <c r="N6" s="151">
        <v>0.555432307405942</v>
      </c>
      <c r="O6" s="153">
        <v>60.65040098704503</v>
      </c>
      <c r="P6" s="154">
        <v>28.3509814814815</v>
      </c>
      <c r="Q6" s="155">
        <v>4.97018599562363</v>
      </c>
      <c r="R6" s="19"/>
      <c r="S6" s="156">
        <v>4305.82</v>
      </c>
      <c r="T6" s="19"/>
      <c r="U6" s="157">
        <v>7864.57427259</v>
      </c>
      <c r="V6" s="153">
        <v>8522.55</v>
      </c>
      <c r="W6" s="156">
        <v>9051.4032</v>
      </c>
      <c r="X6" s="19"/>
      <c r="Y6" s="128"/>
    </row>
    <row r="7">
      <c r="A7" s="376" t="s">
        <v>2344</v>
      </c>
      <c r="B7" s="19"/>
      <c r="C7" s="150">
        <v>65222.43</v>
      </c>
      <c r="D7" s="19"/>
      <c r="E7" s="150">
        <v>22827.8505</v>
      </c>
      <c r="F7" s="19"/>
      <c r="G7" s="151">
        <v>-0.01265591114294823</v>
      </c>
      <c r="H7" s="152">
        <v>-0.028079371022089104</v>
      </c>
      <c r="I7" s="19"/>
      <c r="J7" s="151">
        <v>0.30172380881853067</v>
      </c>
      <c r="K7" s="151">
        <v>0.30232966787652654</v>
      </c>
      <c r="L7" s="151">
        <v>6.058590579958459E-4</v>
      </c>
      <c r="M7" s="151">
        <v>0.294830358206525</v>
      </c>
      <c r="N7" s="151">
        <v>0.5971600260830515</v>
      </c>
      <c r="O7" s="153">
        <v>48.205787139689576</v>
      </c>
      <c r="P7" s="154">
        <v>26.5967986314761</v>
      </c>
      <c r="Q7" s="155">
        <v>8.13731187017406</v>
      </c>
      <c r="R7" s="19"/>
      <c r="S7" s="156">
        <v>2335.77</v>
      </c>
      <c r="T7" s="19"/>
      <c r="U7" s="157">
        <v>5577.29656431</v>
      </c>
      <c r="V7" s="153">
        <v>6302.04</v>
      </c>
      <c r="W7" s="156">
        <v>7618.5417</v>
      </c>
      <c r="X7" s="19"/>
      <c r="Y7" s="128"/>
    </row>
    <row r="8">
      <c r="A8" s="376" t="s">
        <v>2345</v>
      </c>
      <c r="B8" s="19"/>
      <c r="C8" s="150">
        <v>37015.45</v>
      </c>
      <c r="D8" s="19"/>
      <c r="E8" s="150">
        <v>12955.4075</v>
      </c>
      <c r="F8" s="19"/>
      <c r="G8" s="151">
        <v>0.22916317303876724</v>
      </c>
      <c r="H8" s="152">
        <v>0.17517006802721088</v>
      </c>
      <c r="I8" s="19"/>
      <c r="J8" s="151">
        <v>0.2697216972912662</v>
      </c>
      <c r="K8" s="151">
        <v>0.2756245648776389</v>
      </c>
      <c r="L8" s="151">
        <v>0.005902867586372718</v>
      </c>
      <c r="M8" s="151">
        <v>0.4252805949947927</v>
      </c>
      <c r="N8" s="151">
        <v>0.7009051598724316</v>
      </c>
      <c r="O8" s="153">
        <v>40.190499457111834</v>
      </c>
      <c r="P8" s="154">
        <v>27.0739831697055</v>
      </c>
      <c r="Q8" s="155">
        <v>2.94091358024691</v>
      </c>
      <c r="R8" s="19"/>
      <c r="S8" s="156">
        <v>1825.73</v>
      </c>
      <c r="T8" s="19"/>
      <c r="U8" s="157">
        <v>4194.54637281</v>
      </c>
      <c r="V8" s="153">
        <v>3348.04</v>
      </c>
      <c r="W8" s="156">
        <v>5103.1082</v>
      </c>
      <c r="X8" s="19"/>
      <c r="Y8" s="128"/>
    </row>
    <row r="9">
      <c r="A9" s="376" t="s">
        <v>2346</v>
      </c>
      <c r="B9" s="19"/>
      <c r="C9" s="150">
        <v>77131.77</v>
      </c>
      <c r="D9" s="19"/>
      <c r="E9" s="150">
        <v>26996.1195</v>
      </c>
      <c r="F9" s="19"/>
      <c r="G9" s="151">
        <v>0.148719667899108</v>
      </c>
      <c r="H9" s="152">
        <v>0.12779673871824043</v>
      </c>
      <c r="I9" s="19"/>
      <c r="J9" s="151">
        <v>0.2855741544631998</v>
      </c>
      <c r="K9" s="151">
        <v>0.2842459054161469</v>
      </c>
      <c r="L9" s="151">
        <v>-0.0013282490470528552</v>
      </c>
      <c r="M9" s="151">
        <v>0.26207999375613966</v>
      </c>
      <c r="N9" s="151">
        <v>0.5463258991722866</v>
      </c>
      <c r="O9" s="153">
        <v>57.561022388059705</v>
      </c>
      <c r="P9" s="154">
        <v>30.525462962963</v>
      </c>
      <c r="Q9" s="155">
        <v>5.85279872058488</v>
      </c>
      <c r="R9" s="19"/>
      <c r="S9" s="156">
        <v>4779.37</v>
      </c>
      <c r="T9" s="19"/>
      <c r="U9" s="157">
        <v>8683.37573981</v>
      </c>
      <c r="V9" s="153">
        <v>9290.35</v>
      </c>
      <c r="W9" s="156">
        <v>9517.2945</v>
      </c>
      <c r="X9" s="19"/>
      <c r="Y9" s="128"/>
    </row>
    <row r="10">
      <c r="A10" s="376" t="s">
        <v>2347</v>
      </c>
      <c r="B10" s="19"/>
      <c r="C10" s="150">
        <v>71380.44</v>
      </c>
      <c r="D10" s="19"/>
      <c r="E10" s="150">
        <v>24983.154</v>
      </c>
      <c r="F10" s="19"/>
      <c r="G10" s="151">
        <v>0.04712979209658062</v>
      </c>
      <c r="H10" s="152">
        <v>0.04981684981684982</v>
      </c>
      <c r="I10" s="19"/>
      <c r="J10" s="151">
        <v>0.3004498151034093</v>
      </c>
      <c r="K10" s="151">
        <v>0.3007137907807797</v>
      </c>
      <c r="L10" s="151">
        <v>2.639756773704393E-4</v>
      </c>
      <c r="M10" s="151">
        <v>0.26832818906692085</v>
      </c>
      <c r="N10" s="151">
        <v>0.5690419798477006</v>
      </c>
      <c r="O10" s="153">
        <v>53.669503759398495</v>
      </c>
      <c r="P10" s="154">
        <v>27.914991239597</v>
      </c>
      <c r="Q10" s="155">
        <v>6.72473004694836</v>
      </c>
      <c r="R10" s="19"/>
      <c r="S10" s="156">
        <v>2574.39</v>
      </c>
      <c r="T10" s="19"/>
      <c r="U10" s="157">
        <v>5694.09230281</v>
      </c>
      <c r="V10" s="153">
        <v>6789.02</v>
      </c>
      <c r="W10" s="156">
        <v>9920.6461</v>
      </c>
      <c r="X10" s="19"/>
      <c r="Y10" s="128"/>
    </row>
    <row r="11">
      <c r="A11" s="376" t="s">
        <v>2348</v>
      </c>
      <c r="B11" s="19"/>
      <c r="C11" s="150">
        <v>42962.75</v>
      </c>
      <c r="D11" s="19"/>
      <c r="E11" s="150">
        <v>15036.9625</v>
      </c>
      <c r="F11" s="19"/>
      <c r="G11" s="151">
        <v>0.11694026831888371</v>
      </c>
      <c r="H11" s="152">
        <v>0.06755934266585514</v>
      </c>
      <c r="I11" s="19"/>
      <c r="J11" s="151">
        <v>0.30397704988623864</v>
      </c>
      <c r="K11" s="151">
        <v>0.3205488778069374</v>
      </c>
      <c r="L11" s="151">
        <v>0.016571827920698744</v>
      </c>
      <c r="M11" s="151">
        <v>0.3276013709550715</v>
      </c>
      <c r="N11" s="151">
        <v>0.648150248762009</v>
      </c>
      <c r="O11" s="153">
        <v>45.51138771186441</v>
      </c>
      <c r="P11" s="154">
        <v>28.0805868544601</v>
      </c>
      <c r="Q11" s="155">
        <v>6.5147406559878</v>
      </c>
      <c r="R11" s="19"/>
      <c r="S11" s="156">
        <v>1780.91</v>
      </c>
      <c r="T11" s="19"/>
      <c r="U11" s="157">
        <v>4027.68535114</v>
      </c>
      <c r="V11" s="153">
        <v>3457.97</v>
      </c>
      <c r="W11" s="156">
        <v>6076.5197</v>
      </c>
      <c r="X11" s="19"/>
      <c r="Y11" s="128"/>
    </row>
    <row r="12">
      <c r="A12" s="170" t="s">
        <v>43</v>
      </c>
      <c r="B12" s="19"/>
      <c r="C12" s="171">
        <v>485209.84</v>
      </c>
      <c r="D12" s="19"/>
      <c r="E12" s="171">
        <v>169823.444</v>
      </c>
      <c r="F12" s="19"/>
      <c r="G12" s="172">
        <v>0.05981198023687322</v>
      </c>
      <c r="H12" s="173">
        <v>0.03652028904947193</v>
      </c>
      <c r="I12" s="19"/>
      <c r="J12" s="172">
        <v>0.29424714469929136</v>
      </c>
      <c r="K12" s="172">
        <v>0.29658250335566155</v>
      </c>
      <c r="L12" s="172">
        <v>0.0023353586563702004</v>
      </c>
      <c r="M12" s="172">
        <v>0.2829920689572165</v>
      </c>
      <c r="N12" s="172">
        <v>0.5795745723128781</v>
      </c>
      <c r="O12" s="174">
        <v>52.7574035011417</v>
      </c>
      <c r="P12" s="175">
        <v>28.8387111915778</v>
      </c>
      <c r="Q12" s="176">
        <v>6.05961468556888</v>
      </c>
      <c r="R12" s="19"/>
      <c r="S12" s="177">
        <v>24706.47</v>
      </c>
      <c r="T12" s="19"/>
      <c r="U12" s="178">
        <v>52006.60053018</v>
      </c>
      <c r="V12" s="174">
        <v>47978.8</v>
      </c>
      <c r="W12" s="177">
        <v>58806.1013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2349</v>
      </c>
      <c r="B15" s="19"/>
      <c r="C15" s="156">
        <v>3373.7</v>
      </c>
      <c r="D15" s="19"/>
      <c r="E15" s="156">
        <v>219.78</v>
      </c>
      <c r="F15" s="19"/>
      <c r="G15" s="153">
        <v>41.3100761175156</v>
      </c>
      <c r="H15" s="185">
        <v>494.0</v>
      </c>
      <c r="I15" s="19"/>
      <c r="J15" s="157">
        <v>36.02</v>
      </c>
      <c r="K15" s="157">
        <v>21.36</v>
      </c>
      <c r="L15" s="157">
        <v>31.35</v>
      </c>
      <c r="M15" s="157">
        <v>2.64</v>
      </c>
      <c r="N15" s="157">
        <v>-77.0</v>
      </c>
      <c r="O15" s="157">
        <v>481.0</v>
      </c>
      <c r="P15" s="157">
        <v>555.0</v>
      </c>
      <c r="Q15" s="186">
        <v>369.0</v>
      </c>
      <c r="R15" s="19"/>
      <c r="S15" s="186">
        <v>20.0</v>
      </c>
      <c r="T15" s="19"/>
      <c r="U15" s="157">
        <v>16.0</v>
      </c>
      <c r="V15" s="153">
        <v>7.23</v>
      </c>
      <c r="W15" s="156">
        <v>28.58956494125119</v>
      </c>
      <c r="X15" s="19"/>
      <c r="Y15" s="128"/>
    </row>
    <row r="16">
      <c r="A16" s="376" t="s">
        <v>2350</v>
      </c>
      <c r="B16" s="19"/>
      <c r="C16" s="156">
        <v>2433.29</v>
      </c>
      <c r="D16" s="19"/>
      <c r="E16" s="156">
        <v>357.87</v>
      </c>
      <c r="F16" s="19"/>
      <c r="G16" s="153">
        <v>471.329951584339</v>
      </c>
      <c r="H16" s="185">
        <v>388.0</v>
      </c>
      <c r="I16" s="19"/>
      <c r="J16" s="157">
        <v>203.47</v>
      </c>
      <c r="K16" s="157">
        <v>23.61</v>
      </c>
      <c r="L16" s="157">
        <v>39.46</v>
      </c>
      <c r="M16" s="157">
        <v>6.23</v>
      </c>
      <c r="N16" s="157">
        <v>12.0</v>
      </c>
      <c r="O16" s="157">
        <v>460.0</v>
      </c>
      <c r="P16" s="157">
        <v>465.0</v>
      </c>
      <c r="Q16" s="186">
        <v>304.0</v>
      </c>
      <c r="R16" s="19"/>
      <c r="S16" s="186">
        <v>20.0</v>
      </c>
      <c r="T16" s="19"/>
      <c r="U16" s="157">
        <v>10.0</v>
      </c>
      <c r="V16" s="153">
        <v>3.48</v>
      </c>
      <c r="W16" s="156">
        <v>27.30674832962138</v>
      </c>
      <c r="X16" s="19"/>
      <c r="Y16" s="128"/>
    </row>
    <row r="17">
      <c r="A17" s="376" t="s">
        <v>2351</v>
      </c>
      <c r="B17" s="19"/>
      <c r="C17" s="156">
        <v>2206.88</v>
      </c>
      <c r="D17" s="19"/>
      <c r="E17" s="156">
        <v>0.0</v>
      </c>
      <c r="F17" s="19"/>
      <c r="G17" s="153">
        <v>0.0</v>
      </c>
      <c r="H17" s="185">
        <v>254.0</v>
      </c>
      <c r="I17" s="19"/>
      <c r="J17" s="157">
        <v>42.11</v>
      </c>
      <c r="K17" s="157">
        <v>11.28</v>
      </c>
      <c r="L17" s="157">
        <v>5.58</v>
      </c>
      <c r="M17" s="157">
        <v>-7.59</v>
      </c>
      <c r="N17" s="157">
        <v>-8.0</v>
      </c>
      <c r="O17" s="157">
        <v>371.0</v>
      </c>
      <c r="P17" s="157">
        <v>347.5</v>
      </c>
      <c r="Q17" s="186">
        <v>251.5</v>
      </c>
      <c r="R17" s="19"/>
      <c r="S17" s="186">
        <v>19.0</v>
      </c>
      <c r="T17" s="19"/>
      <c r="U17" s="157">
        <v>20.0</v>
      </c>
      <c r="V17" s="153">
        <v>39.01</v>
      </c>
      <c r="W17" s="156">
        <v>25.78728813559322</v>
      </c>
      <c r="X17" s="19"/>
      <c r="Y17" s="128"/>
    </row>
    <row r="18">
      <c r="A18" s="376" t="s">
        <v>2352</v>
      </c>
      <c r="B18" s="19"/>
      <c r="C18" s="156">
        <v>1519.64</v>
      </c>
      <c r="D18" s="19"/>
      <c r="E18" s="156">
        <v>55.35</v>
      </c>
      <c r="F18" s="19"/>
      <c r="G18" s="153">
        <v>353.812568332069</v>
      </c>
      <c r="H18" s="185">
        <v>492.0</v>
      </c>
      <c r="I18" s="19"/>
      <c r="J18" s="157">
        <v>54.47</v>
      </c>
      <c r="K18" s="157">
        <v>8.39</v>
      </c>
      <c r="L18" s="157">
        <v>8.08</v>
      </c>
      <c r="M18" s="157">
        <v>-2.49</v>
      </c>
      <c r="N18" s="157">
        <v>-3.0</v>
      </c>
      <c r="O18" s="157">
        <v>312.0</v>
      </c>
      <c r="P18" s="157">
        <v>162.0</v>
      </c>
      <c r="Q18" s="186">
        <v>80.0</v>
      </c>
      <c r="R18" s="19"/>
      <c r="S18" s="186">
        <v>5.0</v>
      </c>
      <c r="T18" s="19"/>
      <c r="U18" s="157">
        <v>4.0</v>
      </c>
      <c r="V18" s="153">
        <v>-22.02</v>
      </c>
      <c r="W18" s="156">
        <v>29.02596394984326</v>
      </c>
      <c r="X18" s="19"/>
      <c r="Y18" s="128"/>
    </row>
    <row r="19">
      <c r="A19" s="376" t="s">
        <v>2353</v>
      </c>
      <c r="B19" s="19"/>
      <c r="C19" s="156">
        <v>740.21</v>
      </c>
      <c r="D19" s="19"/>
      <c r="E19" s="156">
        <v>13.89</v>
      </c>
      <c r="F19" s="19"/>
      <c r="G19" s="153">
        <v>230.234996080399</v>
      </c>
      <c r="H19" s="185">
        <v>275.0</v>
      </c>
      <c r="I19" s="19"/>
      <c r="J19" s="157">
        <v>-33.34</v>
      </c>
      <c r="K19" s="157">
        <v>-5.63</v>
      </c>
      <c r="L19" s="157">
        <v>-17.91</v>
      </c>
      <c r="M19" s="157">
        <v>-26.71</v>
      </c>
      <c r="N19" s="157">
        <v>18.0</v>
      </c>
      <c r="O19" s="157">
        <v>277.0</v>
      </c>
      <c r="P19" s="157">
        <v>391.5</v>
      </c>
      <c r="Q19" s="186">
        <v>308.5</v>
      </c>
      <c r="R19" s="19"/>
      <c r="S19" s="186">
        <v>15.0</v>
      </c>
      <c r="T19" s="19"/>
      <c r="U19" s="157">
        <v>17.0</v>
      </c>
      <c r="V19" s="153">
        <v>58.52</v>
      </c>
      <c r="W19" s="156">
        <v>27.249554612937434</v>
      </c>
      <c r="X19" s="19"/>
      <c r="Y19" s="128"/>
    </row>
    <row r="20">
      <c r="A20" s="376" t="s">
        <v>2354</v>
      </c>
      <c r="B20" s="19"/>
      <c r="C20" s="156">
        <v>3160.59</v>
      </c>
      <c r="D20" s="19"/>
      <c r="E20" s="156">
        <v>0.0</v>
      </c>
      <c r="F20" s="19"/>
      <c r="G20" s="153">
        <v>30.8550009727478</v>
      </c>
      <c r="H20" s="185">
        <v>776.0</v>
      </c>
      <c r="I20" s="19"/>
      <c r="J20" s="157">
        <v>173.75</v>
      </c>
      <c r="K20" s="157">
        <v>0.21</v>
      </c>
      <c r="L20" s="157">
        <v>4.05</v>
      </c>
      <c r="M20" s="157">
        <v>1.18</v>
      </c>
      <c r="N20" s="157">
        <v>-26.0</v>
      </c>
      <c r="O20" s="157">
        <v>555.0</v>
      </c>
      <c r="P20" s="157">
        <v>499.5</v>
      </c>
      <c r="Q20" s="186">
        <v>494.5</v>
      </c>
      <c r="R20" s="19"/>
      <c r="S20" s="186">
        <v>18.0</v>
      </c>
      <c r="T20" s="19"/>
      <c r="U20" s="157">
        <v>12.0</v>
      </c>
      <c r="V20" s="153">
        <v>-7.42</v>
      </c>
      <c r="W20" s="156">
        <v>26.262252848217567</v>
      </c>
      <c r="X20" s="19"/>
      <c r="Y20" s="128"/>
    </row>
    <row r="21">
      <c r="A21" s="376" t="s">
        <v>2355</v>
      </c>
      <c r="B21" s="19"/>
      <c r="C21" s="156">
        <v>700.54</v>
      </c>
      <c r="D21" s="19"/>
      <c r="E21" s="156">
        <v>0.0</v>
      </c>
      <c r="F21" s="19"/>
      <c r="G21" s="153">
        <v>38.7599995136261</v>
      </c>
      <c r="H21" s="185">
        <v>203.0</v>
      </c>
      <c r="I21" s="19"/>
      <c r="J21" s="157">
        <v>111.04</v>
      </c>
      <c r="K21" s="157">
        <v>11.2</v>
      </c>
      <c r="L21" s="157">
        <v>6.58</v>
      </c>
      <c r="M21" s="157">
        <v>6.89</v>
      </c>
      <c r="N21" s="157">
        <v>-7.0</v>
      </c>
      <c r="O21" s="157">
        <v>185.0</v>
      </c>
      <c r="P21" s="157">
        <v>159.0</v>
      </c>
      <c r="Q21" s="186">
        <v>130.0</v>
      </c>
      <c r="R21" s="19"/>
      <c r="S21" s="186">
        <v>9.0</v>
      </c>
      <c r="T21" s="19"/>
      <c r="U21" s="157">
        <v>9.0</v>
      </c>
      <c r="V21" s="153">
        <v>-16.39</v>
      </c>
      <c r="W21" s="156">
        <v>26.127747584541062</v>
      </c>
      <c r="X21" s="19"/>
      <c r="Y21" s="128"/>
    </row>
    <row r="22">
      <c r="A22" s="170" t="s">
        <v>43</v>
      </c>
      <c r="B22" s="19"/>
      <c r="C22" s="177">
        <v>14134.85</v>
      </c>
      <c r="D22" s="19"/>
      <c r="E22" s="177">
        <v>646.89</v>
      </c>
      <c r="F22" s="19"/>
      <c r="G22" s="174">
        <v>1166.3025926006965</v>
      </c>
      <c r="H22" s="170">
        <v>2882.0</v>
      </c>
      <c r="I22" s="19"/>
      <c r="J22" s="178">
        <v>587.52</v>
      </c>
      <c r="K22" s="178">
        <v>70.42</v>
      </c>
      <c r="L22" s="178">
        <v>77.19</v>
      </c>
      <c r="M22" s="178">
        <v>-19.85</v>
      </c>
      <c r="N22" s="178">
        <v>-91.0</v>
      </c>
      <c r="O22" s="178">
        <v>2641.0</v>
      </c>
      <c r="P22" s="178">
        <v>2579.5</v>
      </c>
      <c r="Q22" s="193">
        <v>1937.5</v>
      </c>
      <c r="R22" s="19"/>
      <c r="S22" s="193">
        <v>106.0</v>
      </c>
      <c r="T22" s="19"/>
      <c r="U22" s="178">
        <v>88.0</v>
      </c>
      <c r="V22" s="174">
        <v>62.41</v>
      </c>
      <c r="W22" s="177">
        <v>27.170790726675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7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73085.27714285714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2175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69004.68142857144</v>
      </c>
      <c r="E2" s="3"/>
      <c r="F2" s="136">
        <v>0.059135056199189136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2356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2357</v>
      </c>
      <c r="B5" s="19"/>
      <c r="C5" s="150">
        <v>98613.47</v>
      </c>
      <c r="D5" s="19"/>
      <c r="E5" s="150">
        <v>32871.15666666667</v>
      </c>
      <c r="F5" s="19"/>
      <c r="G5" s="151">
        <v>0.006614986531473398</v>
      </c>
      <c r="H5" s="152">
        <v>-0.021871539313399777</v>
      </c>
      <c r="I5" s="19"/>
      <c r="J5" s="151">
        <v>0.28854384700183455</v>
      </c>
      <c r="K5" s="151">
        <v>0.2914255770535202</v>
      </c>
      <c r="L5" s="151">
        <v>0.002881730051685637</v>
      </c>
      <c r="M5" s="151">
        <v>0.25890569614881215</v>
      </c>
      <c r="N5" s="151">
        <v>0.5503312732023323</v>
      </c>
      <c r="O5" s="153">
        <v>55.30761076836792</v>
      </c>
      <c r="P5" s="154">
        <v>30.7910531931108</v>
      </c>
      <c r="Q5" s="155">
        <v>6.17564287778099</v>
      </c>
      <c r="R5" s="19"/>
      <c r="S5" s="156">
        <v>7552.2</v>
      </c>
      <c r="T5" s="19"/>
      <c r="U5" s="157">
        <v>16930.94840588</v>
      </c>
      <c r="V5" s="153">
        <v>10836.26</v>
      </c>
      <c r="W5" s="156">
        <v>9493.1609</v>
      </c>
      <c r="X5" s="19"/>
      <c r="Y5" s="128"/>
    </row>
    <row r="6">
      <c r="A6" s="376" t="s">
        <v>2358</v>
      </c>
      <c r="B6" s="19"/>
      <c r="C6" s="150">
        <v>103151.79</v>
      </c>
      <c r="D6" s="19"/>
      <c r="E6" s="150">
        <v>34383.93</v>
      </c>
      <c r="F6" s="19"/>
      <c r="G6" s="151">
        <v>0.030737837604500915</v>
      </c>
      <c r="H6" s="152">
        <v>0.0015408320493066256</v>
      </c>
      <c r="I6" s="19"/>
      <c r="J6" s="151">
        <v>0.3020625235878117</v>
      </c>
      <c r="K6" s="151">
        <v>0.30452590497944826</v>
      </c>
      <c r="L6" s="151">
        <v>0.002463381391636539</v>
      </c>
      <c r="M6" s="151">
        <v>0.24958478762220218</v>
      </c>
      <c r="N6" s="151">
        <v>0.5541106926016505</v>
      </c>
      <c r="O6" s="153">
        <v>60.535088028169014</v>
      </c>
      <c r="P6" s="154">
        <v>28.0227921734532</v>
      </c>
      <c r="Q6" s="155">
        <v>4.91089475518383</v>
      </c>
      <c r="R6" s="19"/>
      <c r="S6" s="156">
        <v>4497.7</v>
      </c>
      <c r="T6" s="19"/>
      <c r="U6" s="157">
        <v>8236.30895756</v>
      </c>
      <c r="V6" s="153">
        <v>8952.73</v>
      </c>
      <c r="W6" s="156">
        <v>7748.5232</v>
      </c>
      <c r="X6" s="19"/>
      <c r="Y6" s="128"/>
    </row>
    <row r="7">
      <c r="A7" s="376" t="s">
        <v>2359</v>
      </c>
      <c r="B7" s="19"/>
      <c r="C7" s="150">
        <v>68534.7</v>
      </c>
      <c r="D7" s="19"/>
      <c r="E7" s="150">
        <v>22844.9</v>
      </c>
      <c r="F7" s="19"/>
      <c r="G7" s="151">
        <v>-0.014026110043713355</v>
      </c>
      <c r="H7" s="152">
        <v>-0.029818956336528223</v>
      </c>
      <c r="I7" s="19"/>
      <c r="J7" s="151">
        <v>0.30189757889069335</v>
      </c>
      <c r="K7" s="151">
        <v>0.30380631417369597</v>
      </c>
      <c r="L7" s="151">
        <v>0.001908735283002625</v>
      </c>
      <c r="M7" s="151">
        <v>0.29605931593776585</v>
      </c>
      <c r="N7" s="151">
        <v>0.5998656301114618</v>
      </c>
      <c r="O7" s="153">
        <v>47.859427374301674</v>
      </c>
      <c r="P7" s="154">
        <v>26.7904447533009</v>
      </c>
      <c r="Q7" s="155">
        <v>8.15869673251336</v>
      </c>
      <c r="R7" s="19"/>
      <c r="S7" s="156">
        <v>2461.23</v>
      </c>
      <c r="T7" s="19"/>
      <c r="U7" s="157">
        <v>5875.52009918</v>
      </c>
      <c r="V7" s="153">
        <v>6637.87</v>
      </c>
      <c r="W7" s="156">
        <v>6515.9428</v>
      </c>
      <c r="X7" s="19"/>
      <c r="Y7" s="128"/>
    </row>
    <row r="8">
      <c r="A8" s="376" t="s">
        <v>2360</v>
      </c>
      <c r="B8" s="19"/>
      <c r="C8" s="150">
        <v>40042.39</v>
      </c>
      <c r="D8" s="19"/>
      <c r="E8" s="150">
        <v>13347.463333333333</v>
      </c>
      <c r="F8" s="19"/>
      <c r="G8" s="151">
        <v>0.24421439107202061</v>
      </c>
      <c r="H8" s="152">
        <v>0.18459069020866772</v>
      </c>
      <c r="I8" s="19"/>
      <c r="J8" s="151">
        <v>0.26905337069041085</v>
      </c>
      <c r="K8" s="151">
        <v>0.27517791270700875</v>
      </c>
      <c r="L8" s="151">
        <v>0.006124542016597911</v>
      </c>
      <c r="M8" s="151">
        <v>0.4121294982642145</v>
      </c>
      <c r="N8" s="151">
        <v>0.6873074109712233</v>
      </c>
      <c r="O8" s="153">
        <v>41.19587448559671</v>
      </c>
      <c r="P8" s="154">
        <v>27.2414490861619</v>
      </c>
      <c r="Q8" s="155">
        <v>3.02876474670368</v>
      </c>
      <c r="R8" s="19"/>
      <c r="S8" s="156">
        <v>1952.83</v>
      </c>
      <c r="T8" s="19"/>
      <c r="U8" s="157">
        <v>4498.83282489</v>
      </c>
      <c r="V8" s="153">
        <v>3586.6</v>
      </c>
      <c r="W8" s="156">
        <v>4286.6937</v>
      </c>
      <c r="X8" s="19"/>
      <c r="Y8" s="128"/>
    </row>
    <row r="9">
      <c r="A9" s="376" t="s">
        <v>2361</v>
      </c>
      <c r="B9" s="19"/>
      <c r="C9" s="150">
        <v>81194.06</v>
      </c>
      <c r="D9" s="19"/>
      <c r="E9" s="150">
        <v>27064.68666666667</v>
      </c>
      <c r="F9" s="19"/>
      <c r="G9" s="151">
        <v>0.1568114178231234</v>
      </c>
      <c r="H9" s="152">
        <v>0.13347841857091042</v>
      </c>
      <c r="I9" s="19"/>
      <c r="J9" s="151">
        <v>0.28531779295184895</v>
      </c>
      <c r="K9" s="151">
        <v>0.2818370038399361</v>
      </c>
      <c r="L9" s="151">
        <v>-0.0034807891119128663</v>
      </c>
      <c r="M9" s="151">
        <v>0.2630373083942347</v>
      </c>
      <c r="N9" s="151">
        <v>0.5448743122341708</v>
      </c>
      <c r="O9" s="153">
        <v>57.584439716312055</v>
      </c>
      <c r="P9" s="154">
        <v>30.1677161822748</v>
      </c>
      <c r="Q9" s="155">
        <v>5.74279426149332</v>
      </c>
      <c r="R9" s="19"/>
      <c r="S9" s="156">
        <v>5018.81</v>
      </c>
      <c r="T9" s="19"/>
      <c r="U9" s="157">
        <v>9104.51729299</v>
      </c>
      <c r="V9" s="153">
        <v>9779.43</v>
      </c>
      <c r="W9" s="156">
        <v>8558.1939</v>
      </c>
      <c r="X9" s="19"/>
      <c r="Y9" s="128"/>
    </row>
    <row r="10">
      <c r="A10" s="376" t="s">
        <v>2362</v>
      </c>
      <c r="B10" s="19"/>
      <c r="C10" s="150">
        <v>74860.68</v>
      </c>
      <c r="D10" s="19"/>
      <c r="E10" s="150">
        <v>24953.56</v>
      </c>
      <c r="F10" s="19"/>
      <c r="G10" s="151">
        <v>0.03913344331631304</v>
      </c>
      <c r="H10" s="152">
        <v>0.04371963913948647</v>
      </c>
      <c r="I10" s="19"/>
      <c r="J10" s="151">
        <v>0.3003431173748355</v>
      </c>
      <c r="K10" s="151">
        <v>0.29983800441032593</v>
      </c>
      <c r="L10" s="151">
        <v>-5.051129645095396E-4</v>
      </c>
      <c r="M10" s="151">
        <v>0.26900680170150737</v>
      </c>
      <c r="N10" s="151">
        <v>0.5688448061118333</v>
      </c>
      <c r="O10" s="153">
        <v>53.66356989247312</v>
      </c>
      <c r="P10" s="154">
        <v>27.8184456928839</v>
      </c>
      <c r="Q10" s="155">
        <v>6.57273438373003</v>
      </c>
      <c r="R10" s="19"/>
      <c r="S10" s="156">
        <v>2700.26</v>
      </c>
      <c r="T10" s="19"/>
      <c r="U10" s="157">
        <v>6012.31397263</v>
      </c>
      <c r="V10" s="153">
        <v>7114.89</v>
      </c>
      <c r="W10" s="156">
        <v>8789.9716</v>
      </c>
      <c r="X10" s="19"/>
      <c r="Y10" s="128"/>
    </row>
    <row r="11">
      <c r="A11" s="376" t="s">
        <v>2363</v>
      </c>
      <c r="B11" s="19"/>
      <c r="C11" s="150">
        <v>45199.85</v>
      </c>
      <c r="D11" s="19"/>
      <c r="E11" s="150">
        <v>15066.616666666667</v>
      </c>
      <c r="F11" s="19"/>
      <c r="G11" s="151">
        <v>0.10055958283783639</v>
      </c>
      <c r="H11" s="152">
        <v>0.05504587155963303</v>
      </c>
      <c r="I11" s="19"/>
      <c r="J11" s="151">
        <v>0.3032545461987153</v>
      </c>
      <c r="K11" s="151">
        <v>0.31912695506732874</v>
      </c>
      <c r="L11" s="151">
        <v>0.0158724088686135</v>
      </c>
      <c r="M11" s="151">
        <v>0.3278966655862796</v>
      </c>
      <c r="N11" s="151">
        <v>0.6470236206536084</v>
      </c>
      <c r="O11" s="153">
        <v>45.56436491935484</v>
      </c>
      <c r="P11" s="154">
        <v>28.1654362416107</v>
      </c>
      <c r="Q11" s="155">
        <v>6.54239367502726</v>
      </c>
      <c r="R11" s="19"/>
      <c r="S11" s="156">
        <v>1859.63</v>
      </c>
      <c r="T11" s="19"/>
      <c r="U11" s="157">
        <v>4215.57952889</v>
      </c>
      <c r="V11" s="153">
        <v>3629.65</v>
      </c>
      <c r="W11" s="156">
        <v>5423.6903</v>
      </c>
      <c r="X11" s="19"/>
      <c r="Y11" s="128"/>
    </row>
    <row r="12">
      <c r="A12" s="170" t="s">
        <v>43</v>
      </c>
      <c r="B12" s="19"/>
      <c r="C12" s="171">
        <v>511596.94</v>
      </c>
      <c r="D12" s="19"/>
      <c r="E12" s="171">
        <v>170532.31333333332</v>
      </c>
      <c r="F12" s="19"/>
      <c r="G12" s="172">
        <v>0.059135056199189136</v>
      </c>
      <c r="H12" s="173">
        <v>0.03498311523849726</v>
      </c>
      <c r="I12" s="19"/>
      <c r="J12" s="172">
        <v>0.29404722397284083</v>
      </c>
      <c r="K12" s="172">
        <v>0.29661044004680714</v>
      </c>
      <c r="L12" s="172">
        <v>0.002563216073966353</v>
      </c>
      <c r="M12" s="172">
        <v>0.28222544177062514</v>
      </c>
      <c r="N12" s="172">
        <v>0.5788358818174323</v>
      </c>
      <c r="O12" s="174">
        <v>52.8072811725846</v>
      </c>
      <c r="P12" s="175">
        <v>28.7327946224256</v>
      </c>
      <c r="Q12" s="176">
        <v>5.99303360110564</v>
      </c>
      <c r="R12" s="19"/>
      <c r="S12" s="177">
        <v>26042.66</v>
      </c>
      <c r="T12" s="19"/>
      <c r="U12" s="178">
        <v>54874.02108202</v>
      </c>
      <c r="V12" s="174">
        <v>50537.43</v>
      </c>
      <c r="W12" s="177">
        <v>50816.1764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2364</v>
      </c>
      <c r="B15" s="19"/>
      <c r="C15" s="156">
        <v>3488.49</v>
      </c>
      <c r="D15" s="19"/>
      <c r="E15" s="156">
        <v>219.78</v>
      </c>
      <c r="F15" s="19"/>
      <c r="G15" s="153">
        <v>41.3100761175156</v>
      </c>
      <c r="H15" s="185">
        <v>532.0</v>
      </c>
      <c r="I15" s="19"/>
      <c r="J15" s="157">
        <v>74.58</v>
      </c>
      <c r="K15" s="157">
        <v>27.32</v>
      </c>
      <c r="L15" s="157">
        <v>33.54</v>
      </c>
      <c r="M15" s="157">
        <v>10.66</v>
      </c>
      <c r="N15" s="157">
        <v>-77.0</v>
      </c>
      <c r="O15" s="157">
        <v>360.0</v>
      </c>
      <c r="P15" s="157">
        <v>384.0</v>
      </c>
      <c r="Q15" s="186">
        <v>224.0</v>
      </c>
      <c r="R15" s="19"/>
      <c r="S15" s="186">
        <v>11.0</v>
      </c>
      <c r="T15" s="19"/>
      <c r="U15" s="157">
        <v>9.0</v>
      </c>
      <c r="V15" s="153">
        <v>11.2</v>
      </c>
      <c r="W15" s="156">
        <v>28.649888688327316</v>
      </c>
      <c r="X15" s="19"/>
      <c r="Y15" s="128"/>
    </row>
    <row r="16">
      <c r="A16" s="376" t="s">
        <v>2365</v>
      </c>
      <c r="B16" s="19"/>
      <c r="C16" s="156">
        <v>2543.95</v>
      </c>
      <c r="D16" s="19"/>
      <c r="E16" s="156">
        <v>357.87</v>
      </c>
      <c r="F16" s="19"/>
      <c r="G16" s="153">
        <v>484.019922584295</v>
      </c>
      <c r="H16" s="185">
        <v>410.0</v>
      </c>
      <c r="I16" s="19"/>
      <c r="J16" s="157">
        <v>211.34</v>
      </c>
      <c r="K16" s="157">
        <v>22.18</v>
      </c>
      <c r="L16" s="157">
        <v>39.99</v>
      </c>
      <c r="M16" s="157">
        <v>1.22</v>
      </c>
      <c r="N16" s="157">
        <v>13.0</v>
      </c>
      <c r="O16" s="157">
        <v>296.0</v>
      </c>
      <c r="P16" s="157">
        <v>354.0</v>
      </c>
      <c r="Q16" s="186">
        <v>216.0</v>
      </c>
      <c r="R16" s="19"/>
      <c r="S16" s="186">
        <v>16.0</v>
      </c>
      <c r="T16" s="19"/>
      <c r="U16" s="157">
        <v>8.0</v>
      </c>
      <c r="V16" s="153">
        <v>-9.93</v>
      </c>
      <c r="W16" s="156">
        <v>27.414432907348242</v>
      </c>
      <c r="X16" s="19"/>
      <c r="Y16" s="128"/>
    </row>
    <row r="17">
      <c r="A17" s="376" t="s">
        <v>2366</v>
      </c>
      <c r="B17" s="19"/>
      <c r="C17" s="156">
        <v>2298.21</v>
      </c>
      <c r="D17" s="19"/>
      <c r="E17" s="156">
        <v>0.0</v>
      </c>
      <c r="F17" s="19"/>
      <c r="G17" s="153">
        <v>0.0</v>
      </c>
      <c r="H17" s="185">
        <v>261.0</v>
      </c>
      <c r="I17" s="19"/>
      <c r="J17" s="157">
        <v>47.43</v>
      </c>
      <c r="K17" s="157">
        <v>12.79</v>
      </c>
      <c r="L17" s="157">
        <v>6.22</v>
      </c>
      <c r="M17" s="157">
        <v>-7.69</v>
      </c>
      <c r="N17" s="157">
        <v>-7.0</v>
      </c>
      <c r="O17" s="157">
        <v>303.0</v>
      </c>
      <c r="P17" s="157">
        <v>277.0</v>
      </c>
      <c r="Q17" s="186">
        <v>186.0</v>
      </c>
      <c r="R17" s="19"/>
      <c r="S17" s="186">
        <v>19.0</v>
      </c>
      <c r="T17" s="19"/>
      <c r="U17" s="157">
        <v>16.0</v>
      </c>
      <c r="V17" s="153">
        <v>40.1</v>
      </c>
      <c r="W17" s="156">
        <v>25.72874117647059</v>
      </c>
      <c r="X17" s="19"/>
      <c r="Y17" s="128"/>
    </row>
    <row r="18">
      <c r="A18" s="376" t="s">
        <v>2367</v>
      </c>
      <c r="B18" s="19"/>
      <c r="C18" s="156">
        <v>1631.21</v>
      </c>
      <c r="D18" s="19"/>
      <c r="E18" s="156">
        <v>55.35</v>
      </c>
      <c r="F18" s="19"/>
      <c r="G18" s="153">
        <v>537.240072037093</v>
      </c>
      <c r="H18" s="185">
        <v>529.0</v>
      </c>
      <c r="I18" s="19"/>
      <c r="J18" s="157">
        <v>68.06</v>
      </c>
      <c r="K18" s="157">
        <v>7.94</v>
      </c>
      <c r="L18" s="157">
        <v>9.41</v>
      </c>
      <c r="M18" s="157">
        <v>-1.27</v>
      </c>
      <c r="N18" s="157">
        <v>-3.0</v>
      </c>
      <c r="O18" s="157">
        <v>253.0</v>
      </c>
      <c r="P18" s="157">
        <v>108.0</v>
      </c>
      <c r="Q18" s="186">
        <v>52.0</v>
      </c>
      <c r="R18" s="19"/>
      <c r="S18" s="186">
        <v>2.0</v>
      </c>
      <c r="T18" s="19"/>
      <c r="U18" s="157">
        <v>3.0</v>
      </c>
      <c r="V18" s="153">
        <v>-24.79</v>
      </c>
      <c r="W18" s="156">
        <v>29.32984626647145</v>
      </c>
      <c r="X18" s="19"/>
      <c r="Y18" s="128"/>
    </row>
    <row r="19">
      <c r="A19" s="376" t="s">
        <v>2368</v>
      </c>
      <c r="B19" s="19"/>
      <c r="C19" s="156">
        <v>764.65</v>
      </c>
      <c r="D19" s="19"/>
      <c r="E19" s="156">
        <v>13.89</v>
      </c>
      <c r="F19" s="19"/>
      <c r="G19" s="153">
        <v>235.064996168017</v>
      </c>
      <c r="H19" s="185">
        <v>282.0</v>
      </c>
      <c r="I19" s="19"/>
      <c r="J19" s="157">
        <v>-39.53</v>
      </c>
      <c r="K19" s="157">
        <v>-8.12</v>
      </c>
      <c r="L19" s="157">
        <v>-19.98</v>
      </c>
      <c r="M19" s="157">
        <v>-27.24</v>
      </c>
      <c r="N19" s="157">
        <v>18.0</v>
      </c>
      <c r="O19" s="157">
        <v>176.0</v>
      </c>
      <c r="P19" s="157">
        <v>316.0</v>
      </c>
      <c r="Q19" s="186">
        <v>245.0</v>
      </c>
      <c r="R19" s="19"/>
      <c r="S19" s="186">
        <v>12.0</v>
      </c>
      <c r="T19" s="19"/>
      <c r="U19" s="157">
        <v>12.0</v>
      </c>
      <c r="V19" s="153">
        <v>59.46</v>
      </c>
      <c r="W19" s="156">
        <v>27.26183406113537</v>
      </c>
      <c r="X19" s="19"/>
      <c r="Y19" s="128"/>
    </row>
    <row r="20">
      <c r="A20" s="376" t="s">
        <v>2369</v>
      </c>
      <c r="B20" s="19"/>
      <c r="C20" s="156">
        <v>3359.91</v>
      </c>
      <c r="D20" s="19"/>
      <c r="E20" s="156">
        <v>0.0</v>
      </c>
      <c r="F20" s="19"/>
      <c r="G20" s="153">
        <v>30.8550009727478</v>
      </c>
      <c r="H20" s="185">
        <v>826.0</v>
      </c>
      <c r="I20" s="19"/>
      <c r="J20" s="157">
        <v>194.18</v>
      </c>
      <c r="K20" s="157">
        <v>-2.51</v>
      </c>
      <c r="L20" s="157">
        <v>9.1</v>
      </c>
      <c r="M20" s="157">
        <v>5.8</v>
      </c>
      <c r="N20" s="157">
        <v>-21.0</v>
      </c>
      <c r="O20" s="157">
        <v>470.0</v>
      </c>
      <c r="P20" s="157">
        <v>410.0</v>
      </c>
      <c r="Q20" s="186">
        <v>400.0</v>
      </c>
      <c r="R20" s="19"/>
      <c r="S20" s="186">
        <v>18.0</v>
      </c>
      <c r="T20" s="19"/>
      <c r="U20" s="157">
        <v>12.0</v>
      </c>
      <c r="V20" s="153">
        <v>-8.6</v>
      </c>
      <c r="W20" s="156">
        <v>26.216666666666665</v>
      </c>
      <c r="X20" s="19"/>
      <c r="Y20" s="128"/>
    </row>
    <row r="21">
      <c r="A21" s="376" t="s">
        <v>2370</v>
      </c>
      <c r="B21" s="19"/>
      <c r="C21" s="156">
        <v>737.08</v>
      </c>
      <c r="D21" s="19"/>
      <c r="E21" s="156">
        <v>0.0</v>
      </c>
      <c r="F21" s="19"/>
      <c r="G21" s="153">
        <v>107.228401486874</v>
      </c>
      <c r="H21" s="185">
        <v>211.0</v>
      </c>
      <c r="I21" s="19"/>
      <c r="J21" s="157">
        <v>112.82</v>
      </c>
      <c r="K21" s="157">
        <v>12.39</v>
      </c>
      <c r="L21" s="157">
        <v>6.58</v>
      </c>
      <c r="M21" s="157">
        <v>6.89</v>
      </c>
      <c r="N21" s="157">
        <v>-7.0</v>
      </c>
      <c r="O21" s="157">
        <v>144.0</v>
      </c>
      <c r="P21" s="157">
        <v>114.0</v>
      </c>
      <c r="Q21" s="186">
        <v>98.5</v>
      </c>
      <c r="R21" s="19"/>
      <c r="S21" s="186">
        <v>8.0</v>
      </c>
      <c r="T21" s="19"/>
      <c r="U21" s="157">
        <v>9.0</v>
      </c>
      <c r="V21" s="153">
        <v>-16.8</v>
      </c>
      <c r="W21" s="156">
        <v>26.18489936745256</v>
      </c>
      <c r="X21" s="19"/>
      <c r="Y21" s="128"/>
    </row>
    <row r="22">
      <c r="A22" s="170" t="s">
        <v>43</v>
      </c>
      <c r="B22" s="19"/>
      <c r="C22" s="177">
        <v>14823.5</v>
      </c>
      <c r="D22" s="19"/>
      <c r="E22" s="177">
        <v>646.89</v>
      </c>
      <c r="F22" s="19"/>
      <c r="G22" s="174">
        <v>1435.7184693665424</v>
      </c>
      <c r="H22" s="170">
        <v>3051.0</v>
      </c>
      <c r="I22" s="19"/>
      <c r="J22" s="178">
        <v>668.88</v>
      </c>
      <c r="K22" s="178">
        <v>71.99</v>
      </c>
      <c r="L22" s="178">
        <v>84.86</v>
      </c>
      <c r="M22" s="178">
        <v>-11.63</v>
      </c>
      <c r="N22" s="178">
        <v>-84.0</v>
      </c>
      <c r="O22" s="178">
        <v>2002.0</v>
      </c>
      <c r="P22" s="178">
        <v>1963.0</v>
      </c>
      <c r="Q22" s="193">
        <v>1421.5</v>
      </c>
      <c r="R22" s="19"/>
      <c r="S22" s="193">
        <v>86.0</v>
      </c>
      <c r="T22" s="19"/>
      <c r="U22" s="178">
        <v>69.0</v>
      </c>
      <c r="V22" s="174">
        <v>50.64</v>
      </c>
      <c r="W22" s="177">
        <v>27.2209988692047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7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83644.79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2175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78235.99428571429</v>
      </c>
      <c r="E2" s="3"/>
      <c r="F2" s="136">
        <v>0.06913436409503583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2371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2372</v>
      </c>
      <c r="B5" s="19"/>
      <c r="C5" s="150">
        <v>112557.63</v>
      </c>
      <c r="D5" s="19"/>
      <c r="E5" s="150">
        <v>32829.30875</v>
      </c>
      <c r="F5" s="19"/>
      <c r="G5" s="151">
        <v>0.012907736344715526</v>
      </c>
      <c r="H5" s="152">
        <v>-0.012015693967631191</v>
      </c>
      <c r="I5" s="19"/>
      <c r="J5" s="151">
        <v>0.2889370538452169</v>
      </c>
      <c r="K5" s="151">
        <v>0.2875127292570037</v>
      </c>
      <c r="L5" s="151">
        <v>-0.0014243245882131668</v>
      </c>
      <c r="M5" s="151">
        <v>0.26035185797710914</v>
      </c>
      <c r="N5" s="151">
        <v>0.5478645872341129</v>
      </c>
      <c r="O5" s="153">
        <v>55.202368808239335</v>
      </c>
      <c r="P5" s="154">
        <v>30.3751972188795</v>
      </c>
      <c r="Q5" s="155">
        <v>6.01306420315532</v>
      </c>
      <c r="R5" s="19"/>
      <c r="S5" s="156">
        <v>8561.62</v>
      </c>
      <c r="T5" s="19"/>
      <c r="U5" s="157">
        <v>19190.40505354</v>
      </c>
      <c r="V5" s="153">
        <v>12299.56</v>
      </c>
      <c r="W5" s="156">
        <v>11945.6072</v>
      </c>
      <c r="X5" s="19"/>
      <c r="Y5" s="128"/>
    </row>
    <row r="6">
      <c r="A6" s="376" t="s">
        <v>2373</v>
      </c>
      <c r="B6" s="19"/>
      <c r="C6" s="150">
        <v>118618.72</v>
      </c>
      <c r="D6" s="19"/>
      <c r="E6" s="150">
        <v>34597.12666666666</v>
      </c>
      <c r="F6" s="19"/>
      <c r="G6" s="151">
        <v>0.04530800832483751</v>
      </c>
      <c r="H6" s="152">
        <v>0.01296043656207367</v>
      </c>
      <c r="I6" s="19"/>
      <c r="J6" s="151">
        <v>0.30109033380228684</v>
      </c>
      <c r="K6" s="151">
        <v>0.30363889021901436</v>
      </c>
      <c r="L6" s="151">
        <v>0.0025485564167274776</v>
      </c>
      <c r="M6" s="151">
        <v>0.24497321670643554</v>
      </c>
      <c r="N6" s="151">
        <v>0.5486121069254499</v>
      </c>
      <c r="O6" s="153">
        <v>60.55064828994385</v>
      </c>
      <c r="P6" s="154">
        <v>27.8175981524249</v>
      </c>
      <c r="Q6" s="155">
        <v>4.93666819291819</v>
      </c>
      <c r="R6" s="19"/>
      <c r="S6" s="156">
        <v>5130.74</v>
      </c>
      <c r="T6" s="19"/>
      <c r="U6" s="157">
        <v>9449.19982822</v>
      </c>
      <c r="V6" s="153">
        <v>10248.29</v>
      </c>
      <c r="W6" s="156">
        <v>9073.2794</v>
      </c>
      <c r="X6" s="19"/>
      <c r="Y6" s="128"/>
    </row>
    <row r="7">
      <c r="A7" s="376" t="s">
        <v>2374</v>
      </c>
      <c r="B7" s="19"/>
      <c r="C7" s="150">
        <v>78032.73</v>
      </c>
      <c r="D7" s="19"/>
      <c r="E7" s="150">
        <v>22759.54625</v>
      </c>
      <c r="F7" s="19"/>
      <c r="G7" s="151">
        <v>4.6194262064933517E-4</v>
      </c>
      <c r="H7" s="152">
        <v>-0.018360240582462804</v>
      </c>
      <c r="I7" s="19"/>
      <c r="J7" s="151">
        <v>0.3034187064838049</v>
      </c>
      <c r="K7" s="151">
        <v>0.3047073478013649</v>
      </c>
      <c r="L7" s="151">
        <v>0.0012886413175599522</v>
      </c>
      <c r="M7" s="151">
        <v>0.2990819852131279</v>
      </c>
      <c r="N7" s="151">
        <v>0.6037893330144928</v>
      </c>
      <c r="O7" s="153">
        <v>47.29256363636364</v>
      </c>
      <c r="P7" s="154">
        <v>26.4676776960784</v>
      </c>
      <c r="Q7" s="155">
        <v>7.94251176020129</v>
      </c>
      <c r="R7" s="19"/>
      <c r="S7" s="156">
        <v>2805.63</v>
      </c>
      <c r="T7" s="19"/>
      <c r="U7" s="157">
        <v>6681.75928557</v>
      </c>
      <c r="V7" s="153">
        <v>7543.12</v>
      </c>
      <c r="W7" s="156">
        <v>8328.7311</v>
      </c>
      <c r="X7" s="19"/>
      <c r="Y7" s="128"/>
    </row>
    <row r="8">
      <c r="A8" s="376" t="s">
        <v>2375</v>
      </c>
      <c r="B8" s="19"/>
      <c r="C8" s="150">
        <v>47768.35</v>
      </c>
      <c r="D8" s="19"/>
      <c r="E8" s="150">
        <v>13932.435416666667</v>
      </c>
      <c r="F8" s="19"/>
      <c r="G8" s="151">
        <v>0.2380980891627296</v>
      </c>
      <c r="H8" s="152">
        <v>0.17420661715057395</v>
      </c>
      <c r="I8" s="19"/>
      <c r="J8" s="151">
        <v>0.2700878301218275</v>
      </c>
      <c r="K8" s="151">
        <v>0.27334857913241717</v>
      </c>
      <c r="L8" s="151">
        <v>0.003260749010589648</v>
      </c>
      <c r="M8" s="151">
        <v>0.40459582757202206</v>
      </c>
      <c r="N8" s="151">
        <v>0.6779444067044392</v>
      </c>
      <c r="O8" s="153">
        <v>42.049603873239434</v>
      </c>
      <c r="P8" s="154">
        <v>27.1299887892377</v>
      </c>
      <c r="Q8" s="155">
        <v>2.99162749706228</v>
      </c>
      <c r="R8" s="19"/>
      <c r="S8" s="156">
        <v>2265.25</v>
      </c>
      <c r="T8" s="19"/>
      <c r="U8" s="157">
        <v>5252.28224814</v>
      </c>
      <c r="V8" s="153">
        <v>4129.12</v>
      </c>
      <c r="W8" s="156">
        <v>5715.4447</v>
      </c>
      <c r="X8" s="19"/>
      <c r="Y8" s="128"/>
    </row>
    <row r="9">
      <c r="A9" s="376" t="s">
        <v>2376</v>
      </c>
      <c r="B9" s="19"/>
      <c r="C9" s="150">
        <v>91143.19</v>
      </c>
      <c r="D9" s="19"/>
      <c r="E9" s="150">
        <v>26583.430416666666</v>
      </c>
      <c r="F9" s="19"/>
      <c r="G9" s="151">
        <v>0.15021141998561843</v>
      </c>
      <c r="H9" s="152">
        <v>0.132946111648919</v>
      </c>
      <c r="I9" s="19"/>
      <c r="J9" s="151">
        <v>0.28538632452956714</v>
      </c>
      <c r="K9" s="151">
        <v>0.28248908996931094</v>
      </c>
      <c r="L9" s="151">
        <v>-0.0028972345602562297</v>
      </c>
      <c r="M9" s="151">
        <v>0.26817724286367417</v>
      </c>
      <c r="N9" s="151">
        <v>0.5506663328329852</v>
      </c>
      <c r="O9" s="153">
        <v>56.71635967641568</v>
      </c>
      <c r="P9" s="154">
        <v>29.4723602484472</v>
      </c>
      <c r="Q9" s="155">
        <v>5.48979493132134</v>
      </c>
      <c r="R9" s="19"/>
      <c r="S9" s="156">
        <v>5898.67</v>
      </c>
      <c r="T9" s="19"/>
      <c r="U9" s="157">
        <v>10310.85569232</v>
      </c>
      <c r="V9" s="153">
        <v>11001.17</v>
      </c>
      <c r="W9" s="156">
        <v>9675.9778</v>
      </c>
      <c r="X9" s="19"/>
      <c r="Y9" s="128"/>
    </row>
    <row r="10">
      <c r="A10" s="376" t="s">
        <v>2377</v>
      </c>
      <c r="B10" s="19"/>
      <c r="C10" s="150">
        <v>85966.32</v>
      </c>
      <c r="D10" s="19"/>
      <c r="E10" s="150">
        <v>25073.51</v>
      </c>
      <c r="F10" s="19"/>
      <c r="G10" s="151">
        <v>0.05913000025133392</v>
      </c>
      <c r="H10" s="152">
        <v>0.06518381217176399</v>
      </c>
      <c r="I10" s="19"/>
      <c r="J10" s="151">
        <v>0.29994048832147285</v>
      </c>
      <c r="K10" s="151">
        <v>0.29976268613103363</v>
      </c>
      <c r="L10" s="151">
        <v>-1.778021904392325E-4</v>
      </c>
      <c r="M10" s="151">
        <v>0.26898397884194647</v>
      </c>
      <c r="N10" s="151">
        <v>0.5687466649729801</v>
      </c>
      <c r="O10" s="153">
        <v>53.26289962825279</v>
      </c>
      <c r="P10" s="154">
        <v>27.9332332058984</v>
      </c>
      <c r="Q10" s="155">
        <v>6.73741834844496</v>
      </c>
      <c r="R10" s="19"/>
      <c r="S10" s="156">
        <v>3086.48</v>
      </c>
      <c r="T10" s="19"/>
      <c r="U10" s="157">
        <v>6866.06844539</v>
      </c>
      <c r="V10" s="153">
        <v>8098.97</v>
      </c>
      <c r="W10" s="156">
        <v>9607.7136</v>
      </c>
      <c r="X10" s="19"/>
      <c r="Y10" s="128"/>
    </row>
    <row r="11">
      <c r="A11" s="376" t="s">
        <v>2378</v>
      </c>
      <c r="B11" s="19"/>
      <c r="C11" s="150">
        <v>51426.59</v>
      </c>
      <c r="D11" s="19"/>
      <c r="E11" s="150">
        <v>14999.422083333333</v>
      </c>
      <c r="F11" s="19"/>
      <c r="G11" s="151">
        <v>0.11638335538533844</v>
      </c>
      <c r="H11" s="152">
        <v>0.06051282051282051</v>
      </c>
      <c r="I11" s="19"/>
      <c r="J11" s="151">
        <v>0.3020810829572795</v>
      </c>
      <c r="K11" s="151">
        <v>0.3205071734291541</v>
      </c>
      <c r="L11" s="151">
        <v>0.01842609047187457</v>
      </c>
      <c r="M11" s="151">
        <v>0.327266970257993</v>
      </c>
      <c r="N11" s="151">
        <v>0.647774143687147</v>
      </c>
      <c r="O11" s="153">
        <v>46.20538185085355</v>
      </c>
      <c r="P11" s="154">
        <v>28.8609228971963</v>
      </c>
      <c r="Q11" s="155">
        <v>6.7870415252868</v>
      </c>
      <c r="R11" s="19"/>
      <c r="S11" s="156">
        <v>2090.87</v>
      </c>
      <c r="T11" s="19"/>
      <c r="U11" s="157">
        <v>4787.22998697</v>
      </c>
      <c r="V11" s="153">
        <v>4179.12</v>
      </c>
      <c r="W11" s="156">
        <v>7608.3797</v>
      </c>
      <c r="X11" s="19"/>
      <c r="Y11" s="128"/>
    </row>
    <row r="12">
      <c r="A12" s="170" t="s">
        <v>43</v>
      </c>
      <c r="B12" s="19"/>
      <c r="C12" s="171">
        <v>585513.53</v>
      </c>
      <c r="D12" s="19"/>
      <c r="E12" s="171">
        <v>170774.77958333332</v>
      </c>
      <c r="F12" s="19"/>
      <c r="G12" s="172">
        <v>0.06913436409503583</v>
      </c>
      <c r="H12" s="173">
        <v>0.044341650313054856</v>
      </c>
      <c r="I12" s="19"/>
      <c r="J12" s="172">
        <v>0.2940086798677394</v>
      </c>
      <c r="K12" s="172">
        <v>0.2958302389698834</v>
      </c>
      <c r="L12" s="172">
        <v>0.0018215591021440614</v>
      </c>
      <c r="M12" s="172">
        <v>0.28252869391421237</v>
      </c>
      <c r="N12" s="172">
        <v>0.5783589328840958</v>
      </c>
      <c r="O12" s="174">
        <v>52.6635662889009</v>
      </c>
      <c r="P12" s="175">
        <v>28.4970754611826</v>
      </c>
      <c r="Q12" s="176">
        <v>5.9360020003637</v>
      </c>
      <c r="R12" s="19"/>
      <c r="S12" s="177">
        <v>29839.26</v>
      </c>
      <c r="T12" s="19"/>
      <c r="U12" s="178">
        <v>62537.80054015</v>
      </c>
      <c r="V12" s="174">
        <v>57499.35</v>
      </c>
      <c r="W12" s="177">
        <v>61955.1335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2379</v>
      </c>
      <c r="B15" s="19"/>
      <c r="C15" s="156">
        <v>3924.72</v>
      </c>
      <c r="D15" s="19"/>
      <c r="E15" s="156">
        <v>219.78</v>
      </c>
      <c r="F15" s="19"/>
      <c r="G15" s="153">
        <v>41.3100761175156</v>
      </c>
      <c r="H15" s="185">
        <v>626.0</v>
      </c>
      <c r="I15" s="19"/>
      <c r="J15" s="157">
        <v>33.52</v>
      </c>
      <c r="K15" s="157">
        <v>20.93</v>
      </c>
      <c r="L15" s="157">
        <v>26.48</v>
      </c>
      <c r="M15" s="157">
        <v>11.55</v>
      </c>
      <c r="N15" s="157">
        <v>-84.0</v>
      </c>
      <c r="O15" s="157">
        <v>554.0</v>
      </c>
      <c r="P15" s="157">
        <v>568.0</v>
      </c>
      <c r="Q15" s="186">
        <v>339.0</v>
      </c>
      <c r="R15" s="19"/>
      <c r="S15" s="186">
        <v>21.0</v>
      </c>
      <c r="T15" s="19"/>
      <c r="U15" s="157">
        <v>14.0</v>
      </c>
      <c r="V15" s="153">
        <v>12.4</v>
      </c>
      <c r="W15" s="156">
        <v>28.768217586480063</v>
      </c>
      <c r="X15" s="19"/>
      <c r="Y15" s="128"/>
    </row>
    <row r="16">
      <c r="A16" s="376" t="s">
        <v>2380</v>
      </c>
      <c r="B16" s="19"/>
      <c r="C16" s="156">
        <v>2915.19</v>
      </c>
      <c r="D16" s="19"/>
      <c r="E16" s="156">
        <v>357.87</v>
      </c>
      <c r="F16" s="19"/>
      <c r="G16" s="153">
        <v>484.019922584295</v>
      </c>
      <c r="H16" s="185">
        <v>475.0</v>
      </c>
      <c r="I16" s="19"/>
      <c r="J16" s="157">
        <v>209.35</v>
      </c>
      <c r="K16" s="157">
        <v>28.62</v>
      </c>
      <c r="L16" s="157">
        <v>40.49</v>
      </c>
      <c r="M16" s="157">
        <v>6.1</v>
      </c>
      <c r="N16" s="157">
        <v>13.0</v>
      </c>
      <c r="O16" s="157">
        <v>488.0</v>
      </c>
      <c r="P16" s="157">
        <v>466.5</v>
      </c>
      <c r="Q16" s="186">
        <v>374.5</v>
      </c>
      <c r="R16" s="19"/>
      <c r="S16" s="186">
        <v>18.0</v>
      </c>
      <c r="T16" s="19"/>
      <c r="U16" s="157">
        <v>17.0</v>
      </c>
      <c r="V16" s="153">
        <v>-3.36</v>
      </c>
      <c r="W16" s="156">
        <v>27.58805355064028</v>
      </c>
      <c r="X16" s="19"/>
      <c r="Y16" s="128"/>
    </row>
    <row r="17">
      <c r="A17" s="376" t="s">
        <v>2381</v>
      </c>
      <c r="B17" s="19"/>
      <c r="C17" s="156">
        <v>2568.14</v>
      </c>
      <c r="D17" s="19"/>
      <c r="E17" s="156">
        <v>0.0</v>
      </c>
      <c r="F17" s="19"/>
      <c r="G17" s="153">
        <v>0.0</v>
      </c>
      <c r="H17" s="185">
        <v>306.0</v>
      </c>
      <c r="I17" s="19"/>
      <c r="J17" s="157">
        <v>51.12</v>
      </c>
      <c r="K17" s="157">
        <v>15.36</v>
      </c>
      <c r="L17" s="157">
        <v>8.86</v>
      </c>
      <c r="M17" s="157">
        <v>-7.99</v>
      </c>
      <c r="N17" s="157">
        <v>-7.0</v>
      </c>
      <c r="O17" s="157">
        <v>318.0</v>
      </c>
      <c r="P17" s="157">
        <v>427.0</v>
      </c>
      <c r="Q17" s="186">
        <v>200.5</v>
      </c>
      <c r="R17" s="19"/>
      <c r="S17" s="186">
        <v>12.0</v>
      </c>
      <c r="T17" s="19"/>
      <c r="U17" s="157">
        <v>1.0</v>
      </c>
      <c r="V17" s="153">
        <v>31.01</v>
      </c>
      <c r="W17" s="156">
        <v>25.88123482483524</v>
      </c>
      <c r="X17" s="19"/>
      <c r="Y17" s="128"/>
    </row>
    <row r="18">
      <c r="A18" s="376" t="s">
        <v>2382</v>
      </c>
      <c r="B18" s="19"/>
      <c r="C18" s="156">
        <v>2004.97</v>
      </c>
      <c r="D18" s="19"/>
      <c r="E18" s="156">
        <v>55.35</v>
      </c>
      <c r="F18" s="19"/>
      <c r="G18" s="153">
        <v>537.240072037093</v>
      </c>
      <c r="H18" s="185">
        <v>645.0</v>
      </c>
      <c r="I18" s="19"/>
      <c r="J18" s="157">
        <v>75.63</v>
      </c>
      <c r="K18" s="157">
        <v>6.18</v>
      </c>
      <c r="L18" s="157">
        <v>9.37</v>
      </c>
      <c r="M18" s="157">
        <v>-2.35</v>
      </c>
      <c r="N18" s="157">
        <v>-6.0</v>
      </c>
      <c r="O18" s="157">
        <v>189.0</v>
      </c>
      <c r="P18" s="157">
        <v>198.0</v>
      </c>
      <c r="Q18" s="186">
        <v>140.0</v>
      </c>
      <c r="R18" s="19"/>
      <c r="S18" s="186">
        <v>12.0</v>
      </c>
      <c r="T18" s="19"/>
      <c r="U18" s="157">
        <v>5.0</v>
      </c>
      <c r="V18" s="153">
        <v>-23.76</v>
      </c>
      <c r="W18" s="156">
        <v>29.703076444996892</v>
      </c>
      <c r="X18" s="19"/>
      <c r="Y18" s="128"/>
    </row>
    <row r="19">
      <c r="A19" s="376" t="s">
        <v>2383</v>
      </c>
      <c r="B19" s="19"/>
      <c r="C19" s="156">
        <v>910.65</v>
      </c>
      <c r="D19" s="19"/>
      <c r="E19" s="156">
        <v>13.89</v>
      </c>
      <c r="F19" s="19"/>
      <c r="G19" s="153">
        <v>235.064996168017</v>
      </c>
      <c r="H19" s="185">
        <v>332.0</v>
      </c>
      <c r="I19" s="19"/>
      <c r="J19" s="157">
        <v>-31.77</v>
      </c>
      <c r="K19" s="157">
        <v>-6.96</v>
      </c>
      <c r="L19" s="157">
        <v>-19.21</v>
      </c>
      <c r="M19" s="157">
        <v>-25.18</v>
      </c>
      <c r="N19" s="157">
        <v>18.0</v>
      </c>
      <c r="O19" s="157">
        <v>339.0</v>
      </c>
      <c r="P19" s="157">
        <v>444.0</v>
      </c>
      <c r="Q19" s="186">
        <v>368.5</v>
      </c>
      <c r="R19" s="19"/>
      <c r="S19" s="186">
        <v>17.0</v>
      </c>
      <c r="T19" s="19"/>
      <c r="U19" s="157">
        <v>20.0</v>
      </c>
      <c r="V19" s="153">
        <v>59.8</v>
      </c>
      <c r="W19" s="156">
        <v>27.210489844683394</v>
      </c>
      <c r="X19" s="19"/>
      <c r="Y19" s="128"/>
    </row>
    <row r="20">
      <c r="A20" s="376" t="s">
        <v>2384</v>
      </c>
      <c r="B20" s="19"/>
      <c r="C20" s="156">
        <v>4130.84</v>
      </c>
      <c r="D20" s="19"/>
      <c r="E20" s="156">
        <v>0.0</v>
      </c>
      <c r="F20" s="19"/>
      <c r="G20" s="153">
        <v>30.8550009727478</v>
      </c>
      <c r="H20" s="185">
        <v>965.0</v>
      </c>
      <c r="I20" s="19"/>
      <c r="J20" s="157">
        <v>208.65</v>
      </c>
      <c r="K20" s="157">
        <v>-2.51</v>
      </c>
      <c r="L20" s="157">
        <v>9.1</v>
      </c>
      <c r="M20" s="157">
        <v>5.8</v>
      </c>
      <c r="N20" s="157">
        <v>-21.0</v>
      </c>
      <c r="O20" s="157">
        <v>597.0</v>
      </c>
      <c r="P20" s="157">
        <v>532.5</v>
      </c>
      <c r="Q20" s="186">
        <v>487.0</v>
      </c>
      <c r="R20" s="19"/>
      <c r="S20" s="186">
        <v>21.0</v>
      </c>
      <c r="T20" s="19"/>
      <c r="U20" s="157">
        <v>14.0</v>
      </c>
      <c r="V20" s="153">
        <v>-14.39</v>
      </c>
      <c r="W20" s="156">
        <v>26.22680987202925</v>
      </c>
      <c r="X20" s="19"/>
      <c r="Y20" s="128"/>
    </row>
    <row r="21">
      <c r="A21" s="376" t="s">
        <v>2385</v>
      </c>
      <c r="B21" s="19"/>
      <c r="C21" s="156">
        <v>846.95</v>
      </c>
      <c r="D21" s="19"/>
      <c r="E21" s="156">
        <v>0.0</v>
      </c>
      <c r="F21" s="19"/>
      <c r="G21" s="153">
        <v>107.228401486874</v>
      </c>
      <c r="H21" s="185">
        <v>249.0</v>
      </c>
      <c r="I21" s="19"/>
      <c r="J21" s="157">
        <v>145.03</v>
      </c>
      <c r="K21" s="157">
        <v>20.45</v>
      </c>
      <c r="L21" s="157">
        <v>18.6</v>
      </c>
      <c r="M21" s="157">
        <v>12.23</v>
      </c>
      <c r="N21" s="157">
        <v>-7.0</v>
      </c>
      <c r="O21" s="157">
        <v>199.0</v>
      </c>
      <c r="P21" s="157">
        <v>202.5</v>
      </c>
      <c r="Q21" s="186">
        <v>202.0</v>
      </c>
      <c r="R21" s="19"/>
      <c r="S21" s="186">
        <v>12.0</v>
      </c>
      <c r="T21" s="19"/>
      <c r="U21" s="157">
        <v>7.0</v>
      </c>
      <c r="V21" s="153">
        <v>-15.51</v>
      </c>
      <c r="W21" s="156">
        <v>26.417598164201937</v>
      </c>
      <c r="X21" s="19"/>
      <c r="Y21" s="128"/>
    </row>
    <row r="22">
      <c r="A22" s="170" t="s">
        <v>43</v>
      </c>
      <c r="B22" s="19"/>
      <c r="C22" s="177">
        <v>17301.46</v>
      </c>
      <c r="D22" s="19"/>
      <c r="E22" s="177">
        <v>646.89</v>
      </c>
      <c r="F22" s="19"/>
      <c r="G22" s="174">
        <v>1435.7184693665424</v>
      </c>
      <c r="H22" s="170">
        <v>3598.0</v>
      </c>
      <c r="I22" s="19"/>
      <c r="J22" s="178">
        <v>691.53</v>
      </c>
      <c r="K22" s="178">
        <v>82.07</v>
      </c>
      <c r="L22" s="178">
        <v>93.69</v>
      </c>
      <c r="M22" s="178">
        <v>0.16</v>
      </c>
      <c r="N22" s="178">
        <v>-94.0</v>
      </c>
      <c r="O22" s="178">
        <v>2684.0</v>
      </c>
      <c r="P22" s="178">
        <v>2838.5</v>
      </c>
      <c r="Q22" s="193">
        <v>2111.5</v>
      </c>
      <c r="R22" s="19"/>
      <c r="S22" s="193">
        <v>113.0</v>
      </c>
      <c r="T22" s="19"/>
      <c r="U22" s="178">
        <v>78.0</v>
      </c>
      <c r="V22" s="174">
        <v>46.19</v>
      </c>
      <c r="W22" s="177">
        <v>27.3482541932436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7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97451.03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2175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89876.27714285714</v>
      </c>
      <c r="E2" s="3"/>
      <c r="F2" s="136">
        <v>0.08427977991459179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2386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2387</v>
      </c>
      <c r="B5" s="19"/>
      <c r="C5" s="150">
        <v>131079.26</v>
      </c>
      <c r="D5" s="19"/>
      <c r="E5" s="150">
        <v>32769.815</v>
      </c>
      <c r="F5" s="19"/>
      <c r="G5" s="151">
        <v>0.028932815284558284</v>
      </c>
      <c r="H5" s="152">
        <v>0.013350559862187769</v>
      </c>
      <c r="I5" s="19"/>
      <c r="J5" s="151">
        <v>0.29209693432813094</v>
      </c>
      <c r="K5" s="151">
        <v>0.29601618745787855</v>
      </c>
      <c r="L5" s="151">
        <v>0.003919253129747604</v>
      </c>
      <c r="M5" s="151">
        <v>0.2575223387742653</v>
      </c>
      <c r="N5" s="151">
        <v>0.5535385262321438</v>
      </c>
      <c r="O5" s="153">
        <v>55.754683113568696</v>
      </c>
      <c r="P5" s="154">
        <v>29.9390832190215</v>
      </c>
      <c r="Q5" s="155">
        <v>5.76055784080248</v>
      </c>
      <c r="R5" s="19"/>
      <c r="S5" s="156">
        <v>9994.98</v>
      </c>
      <c r="T5" s="19"/>
      <c r="U5" s="157">
        <v>22349.10836997</v>
      </c>
      <c r="V5" s="153">
        <v>14362.71</v>
      </c>
      <c r="W5" s="156">
        <v>8121.3363</v>
      </c>
      <c r="X5" s="19"/>
      <c r="Y5" s="128"/>
    </row>
    <row r="6">
      <c r="A6" s="376" t="s">
        <v>2388</v>
      </c>
      <c r="B6" s="19"/>
      <c r="C6" s="150">
        <v>138029.5</v>
      </c>
      <c r="D6" s="19"/>
      <c r="E6" s="150">
        <v>34507.375</v>
      </c>
      <c r="F6" s="19"/>
      <c r="G6" s="151">
        <v>0.07170736653767</v>
      </c>
      <c r="H6" s="152">
        <v>0.04338220526210082</v>
      </c>
      <c r="I6" s="19"/>
      <c r="J6" s="151">
        <v>0.30435348965257425</v>
      </c>
      <c r="K6" s="151">
        <v>0.30394979551472695</v>
      </c>
      <c r="L6" s="151">
        <v>-4.0369413784734423E-4</v>
      </c>
      <c r="M6" s="151">
        <v>0.2431491384088184</v>
      </c>
      <c r="N6" s="151">
        <v>0.5470989339235454</v>
      </c>
      <c r="O6" s="153">
        <v>61.1832890070922</v>
      </c>
      <c r="P6" s="154">
        <v>27.9326637783904</v>
      </c>
      <c r="Q6" s="155">
        <v>5.2861906630051</v>
      </c>
      <c r="R6" s="19"/>
      <c r="S6" s="156">
        <v>5962.22</v>
      </c>
      <c r="T6" s="19"/>
      <c r="U6" s="157">
        <v>11103.76648721</v>
      </c>
      <c r="V6" s="153">
        <v>12062.4</v>
      </c>
      <c r="W6" s="156">
        <v>6798.7007</v>
      </c>
      <c r="X6" s="19"/>
      <c r="Y6" s="128"/>
    </row>
    <row r="7">
      <c r="A7" s="376" t="s">
        <v>2389</v>
      </c>
      <c r="B7" s="19"/>
      <c r="C7" s="150">
        <v>91014.34</v>
      </c>
      <c r="D7" s="19"/>
      <c r="E7" s="150">
        <v>22753.585</v>
      </c>
      <c r="F7" s="19"/>
      <c r="G7" s="151">
        <v>0.019078967183997292</v>
      </c>
      <c r="H7" s="152">
        <v>0.008051082731815658</v>
      </c>
      <c r="I7" s="19"/>
      <c r="J7" s="151">
        <v>0.3043657735693079</v>
      </c>
      <c r="K7" s="151">
        <v>0.3017543938680432</v>
      </c>
      <c r="L7" s="151">
        <v>-0.002611379701264658</v>
      </c>
      <c r="M7" s="151">
        <v>0.2995532780878266</v>
      </c>
      <c r="N7" s="151">
        <v>0.6013076719558698</v>
      </c>
      <c r="O7" s="153">
        <v>47.30475051975052</v>
      </c>
      <c r="P7" s="154">
        <v>26.8069709472237</v>
      </c>
      <c r="Q7" s="155">
        <v>8.45132623517325</v>
      </c>
      <c r="R7" s="19"/>
      <c r="S7" s="156">
        <v>3346.42</v>
      </c>
      <c r="T7" s="19"/>
      <c r="U7" s="157">
        <v>7903.53983417</v>
      </c>
      <c r="V7" s="153">
        <v>8997.87</v>
      </c>
      <c r="W7" s="156">
        <v>6950.6116</v>
      </c>
      <c r="X7" s="19"/>
      <c r="Y7" s="128"/>
    </row>
    <row r="8">
      <c r="A8" s="376" t="s">
        <v>2390</v>
      </c>
      <c r="B8" s="19"/>
      <c r="C8" s="150">
        <v>57072.99</v>
      </c>
      <c r="D8" s="19"/>
      <c r="E8" s="150">
        <v>14268.2475</v>
      </c>
      <c r="F8" s="19"/>
      <c r="G8" s="151">
        <v>0.2471770085665449</v>
      </c>
      <c r="H8" s="152">
        <v>0.1879310344827586</v>
      </c>
      <c r="I8" s="19"/>
      <c r="J8" s="151">
        <v>0.270963199930475</v>
      </c>
      <c r="K8" s="151">
        <v>0.27411100942845296</v>
      </c>
      <c r="L8" s="151">
        <v>0.0031478094979779402</v>
      </c>
      <c r="M8" s="151">
        <v>0.3925641989319291</v>
      </c>
      <c r="N8" s="151">
        <v>0.6666752083603821</v>
      </c>
      <c r="O8" s="153">
        <v>43.33560364464692</v>
      </c>
      <c r="P8" s="154">
        <v>27.1156446540881</v>
      </c>
      <c r="Q8" s="155">
        <v>3.1218487394958</v>
      </c>
      <c r="R8" s="19"/>
      <c r="S8" s="156">
        <v>2699.85</v>
      </c>
      <c r="T8" s="19"/>
      <c r="U8" s="157">
        <v>6216.74759576</v>
      </c>
      <c r="V8" s="153">
        <v>4945.69</v>
      </c>
      <c r="W8" s="156">
        <v>4522.9581</v>
      </c>
      <c r="X8" s="19"/>
      <c r="Y8" s="128"/>
    </row>
    <row r="9">
      <c r="A9" s="376" t="s">
        <v>2391</v>
      </c>
      <c r="B9" s="19"/>
      <c r="C9" s="150">
        <v>104055.88</v>
      </c>
      <c r="D9" s="19"/>
      <c r="E9" s="150">
        <v>26013.97</v>
      </c>
      <c r="F9" s="19"/>
      <c r="G9" s="151">
        <v>0.1364170560172258</v>
      </c>
      <c r="H9" s="152">
        <v>0.1274564851207187</v>
      </c>
      <c r="I9" s="19"/>
      <c r="J9" s="151">
        <v>0.2864039975443963</v>
      </c>
      <c r="K9" s="151">
        <v>0.28129769889025014</v>
      </c>
      <c r="L9" s="151">
        <v>-0.005106298654146214</v>
      </c>
      <c r="M9" s="151">
        <v>0.2682772275819492</v>
      </c>
      <c r="N9" s="151">
        <v>0.5495749264721994</v>
      </c>
      <c r="O9" s="153">
        <v>56.67531590413943</v>
      </c>
      <c r="P9" s="154">
        <v>29.4405425720924</v>
      </c>
      <c r="Q9" s="155">
        <v>5.43438133874239</v>
      </c>
      <c r="R9" s="19"/>
      <c r="S9" s="156">
        <v>6726.46</v>
      </c>
      <c r="T9" s="19"/>
      <c r="U9" s="157">
        <v>11984.23707994</v>
      </c>
      <c r="V9" s="153">
        <v>12791.8</v>
      </c>
      <c r="W9" s="156">
        <v>8614.5858</v>
      </c>
      <c r="X9" s="19"/>
      <c r="Y9" s="128"/>
    </row>
    <row r="10">
      <c r="A10" s="376" t="s">
        <v>2392</v>
      </c>
      <c r="B10" s="19"/>
      <c r="C10" s="150">
        <v>101038.75</v>
      </c>
      <c r="D10" s="19"/>
      <c r="E10" s="150">
        <v>25259.6875</v>
      </c>
      <c r="F10" s="19"/>
      <c r="G10" s="151">
        <v>0.08300980551887359</v>
      </c>
      <c r="H10" s="152">
        <v>0.08441208198489752</v>
      </c>
      <c r="I10" s="19"/>
      <c r="J10" s="151">
        <v>0.3042241714193812</v>
      </c>
      <c r="K10" s="151">
        <v>0.3039325140107137</v>
      </c>
      <c r="L10" s="151">
        <v>-2.916574086674667E-4</v>
      </c>
      <c r="M10" s="151">
        <v>0.26682289121747843</v>
      </c>
      <c r="N10" s="151">
        <v>0.5707554052281921</v>
      </c>
      <c r="O10" s="153">
        <v>54.20533798283262</v>
      </c>
      <c r="P10" s="154">
        <v>28.3947661644696</v>
      </c>
      <c r="Q10" s="155">
        <v>7.06467486818981</v>
      </c>
      <c r="R10" s="19"/>
      <c r="S10" s="156">
        <v>3555.93</v>
      </c>
      <c r="T10" s="19"/>
      <c r="U10" s="157">
        <v>7945.5490338</v>
      </c>
      <c r="V10" s="153">
        <v>9451.89</v>
      </c>
      <c r="W10" s="156">
        <v>7504.3521</v>
      </c>
      <c r="X10" s="19"/>
      <c r="Y10" s="128"/>
    </row>
    <row r="11">
      <c r="A11" s="376" t="s">
        <v>2393</v>
      </c>
      <c r="B11" s="19"/>
      <c r="C11" s="150">
        <v>59866.49</v>
      </c>
      <c r="D11" s="19"/>
      <c r="E11" s="150">
        <v>14966.6225</v>
      </c>
      <c r="F11" s="19"/>
      <c r="G11" s="151">
        <v>0.12923447673691518</v>
      </c>
      <c r="H11" s="152">
        <v>0.08240035826242723</v>
      </c>
      <c r="I11" s="19"/>
      <c r="J11" s="151">
        <v>0.30724717617485175</v>
      </c>
      <c r="K11" s="151">
        <v>0.3248741708424863</v>
      </c>
      <c r="L11" s="151">
        <v>0.017626994667634597</v>
      </c>
      <c r="M11" s="151">
        <v>0.3189967108477547</v>
      </c>
      <c r="N11" s="151">
        <v>0.6438708816902411</v>
      </c>
      <c r="O11" s="153">
        <v>46.917311912225706</v>
      </c>
      <c r="P11" s="154">
        <v>29.4881169709263</v>
      </c>
      <c r="Q11" s="155">
        <v>7.25844739388912</v>
      </c>
      <c r="R11" s="19"/>
      <c r="S11" s="156">
        <v>2403.7</v>
      </c>
      <c r="T11" s="19"/>
      <c r="U11" s="157">
        <v>5524.15185826</v>
      </c>
      <c r="V11" s="153">
        <v>4779.99</v>
      </c>
      <c r="W11" s="156">
        <v>5311.0654</v>
      </c>
      <c r="X11" s="19"/>
      <c r="Y11" s="128"/>
    </row>
    <row r="12">
      <c r="A12" s="170" t="s">
        <v>43</v>
      </c>
      <c r="B12" s="19"/>
      <c r="C12" s="171">
        <v>682157.21</v>
      </c>
      <c r="D12" s="19"/>
      <c r="E12" s="171">
        <v>170539.3025</v>
      </c>
      <c r="F12" s="19"/>
      <c r="G12" s="172">
        <v>0.08427977991459179</v>
      </c>
      <c r="H12" s="173">
        <v>0.0647784861860389</v>
      </c>
      <c r="I12" s="19"/>
      <c r="J12" s="172">
        <v>0.2967031602583223</v>
      </c>
      <c r="K12" s="172">
        <v>0.29801436856468905</v>
      </c>
      <c r="L12" s="172">
        <v>0.0013112083063667977</v>
      </c>
      <c r="M12" s="172">
        <v>0.27993332490028217</v>
      </c>
      <c r="N12" s="172">
        <v>0.5779476934649712</v>
      </c>
      <c r="O12" s="174">
        <v>53.1937936681223</v>
      </c>
      <c r="P12" s="175">
        <v>28.5750160679854</v>
      </c>
      <c r="Q12" s="176">
        <v>6.12575414928322</v>
      </c>
      <c r="R12" s="19"/>
      <c r="S12" s="177">
        <v>34689.56</v>
      </c>
      <c r="T12" s="19"/>
      <c r="U12" s="178">
        <v>73027.10025911</v>
      </c>
      <c r="V12" s="174">
        <v>67392.35</v>
      </c>
      <c r="W12" s="177">
        <v>47823.61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2394</v>
      </c>
      <c r="B15" s="19"/>
      <c r="C15" s="156">
        <v>4480.02</v>
      </c>
      <c r="D15" s="19"/>
      <c r="E15" s="156">
        <v>549.41</v>
      </c>
      <c r="F15" s="19"/>
      <c r="G15" s="153">
        <v>41.3100761175156</v>
      </c>
      <c r="H15" s="185">
        <v>777.0</v>
      </c>
      <c r="I15" s="19"/>
      <c r="J15" s="157">
        <v>128.62</v>
      </c>
      <c r="K15" s="157">
        <v>16.3</v>
      </c>
      <c r="L15" s="157">
        <v>46.51</v>
      </c>
      <c r="M15" s="157">
        <v>7.72</v>
      </c>
      <c r="N15" s="157">
        <v>6.0</v>
      </c>
      <c r="O15" s="157">
        <v>440.0</v>
      </c>
      <c r="P15" s="157">
        <v>132.0</v>
      </c>
      <c r="Q15" s="186">
        <v>312.0</v>
      </c>
      <c r="R15" s="19"/>
      <c r="S15" s="186">
        <v>12.0</v>
      </c>
      <c r="T15" s="19"/>
      <c r="U15" s="157">
        <v>18.0</v>
      </c>
      <c r="V15" s="153">
        <v>-3.55</v>
      </c>
      <c r="W15" s="156">
        <v>28.559799459215863</v>
      </c>
      <c r="X15" s="19"/>
      <c r="Y15" s="128"/>
    </row>
    <row r="16">
      <c r="A16" s="376" t="s">
        <v>2395</v>
      </c>
      <c r="B16" s="19"/>
      <c r="C16" s="156">
        <v>3427.25</v>
      </c>
      <c r="D16" s="19"/>
      <c r="E16" s="156">
        <v>357.87</v>
      </c>
      <c r="F16" s="19"/>
      <c r="G16" s="153">
        <v>535.226324256062</v>
      </c>
      <c r="H16" s="185">
        <v>560.0</v>
      </c>
      <c r="I16" s="19"/>
      <c r="J16" s="157">
        <v>230.34</v>
      </c>
      <c r="K16" s="157">
        <v>21.64</v>
      </c>
      <c r="L16" s="157">
        <v>40.8</v>
      </c>
      <c r="M16" s="157">
        <v>-0.1</v>
      </c>
      <c r="N16" s="157">
        <v>12.0</v>
      </c>
      <c r="O16" s="157">
        <v>328.0</v>
      </c>
      <c r="P16" s="157">
        <v>126.0</v>
      </c>
      <c r="Q16" s="186">
        <v>248.0</v>
      </c>
      <c r="R16" s="19"/>
      <c r="S16" s="186">
        <v>15.0</v>
      </c>
      <c r="T16" s="19"/>
      <c r="U16" s="157">
        <v>8.0</v>
      </c>
      <c r="V16" s="153">
        <v>-63.06</v>
      </c>
      <c r="W16" s="156">
        <v>27.52958499600958</v>
      </c>
      <c r="X16" s="19"/>
      <c r="Y16" s="128"/>
    </row>
    <row r="17">
      <c r="A17" s="376" t="s">
        <v>2396</v>
      </c>
      <c r="B17" s="19"/>
      <c r="C17" s="156">
        <v>2923.21</v>
      </c>
      <c r="D17" s="19"/>
      <c r="E17" s="156">
        <v>0.0</v>
      </c>
      <c r="F17" s="19"/>
      <c r="G17" s="153">
        <v>0.0</v>
      </c>
      <c r="H17" s="185">
        <v>382.0</v>
      </c>
      <c r="I17" s="19"/>
      <c r="J17" s="157">
        <v>59.04</v>
      </c>
      <c r="K17" s="157">
        <v>15.65</v>
      </c>
      <c r="L17" s="157">
        <v>11.03</v>
      </c>
      <c r="M17" s="157">
        <v>-9.27</v>
      </c>
      <c r="N17" s="157">
        <v>-8.0</v>
      </c>
      <c r="O17" s="157">
        <v>245.0</v>
      </c>
      <c r="P17" s="157">
        <v>282.0</v>
      </c>
      <c r="Q17" s="186">
        <v>182.0</v>
      </c>
      <c r="R17" s="19"/>
      <c r="S17" s="186">
        <v>14.0</v>
      </c>
      <c r="T17" s="19"/>
      <c r="U17" s="157">
        <v>6.0</v>
      </c>
      <c r="V17" s="153">
        <v>31.1</v>
      </c>
      <c r="W17" s="156">
        <v>25.809082595870205</v>
      </c>
      <c r="X17" s="19"/>
      <c r="Y17" s="128"/>
    </row>
    <row r="18">
      <c r="A18" s="376" t="s">
        <v>2397</v>
      </c>
      <c r="B18" s="19"/>
      <c r="C18" s="156">
        <v>2338.22</v>
      </c>
      <c r="D18" s="19"/>
      <c r="E18" s="156">
        <v>424.84</v>
      </c>
      <c r="F18" s="19"/>
      <c r="G18" s="153">
        <v>586.477573315613</v>
      </c>
      <c r="H18" s="185">
        <v>803.0</v>
      </c>
      <c r="I18" s="19"/>
      <c r="J18" s="157">
        <v>94.11</v>
      </c>
      <c r="K18" s="157">
        <v>5.59</v>
      </c>
      <c r="L18" s="157">
        <v>11.42</v>
      </c>
      <c r="M18" s="157">
        <v>-1.22</v>
      </c>
      <c r="N18" s="157">
        <v>-8.0</v>
      </c>
      <c r="O18" s="157">
        <v>103.0</v>
      </c>
      <c r="P18" s="157">
        <v>88.0</v>
      </c>
      <c r="Q18" s="186">
        <v>56.0</v>
      </c>
      <c r="R18" s="19"/>
      <c r="S18" s="186">
        <v>17.0</v>
      </c>
      <c r="T18" s="19"/>
      <c r="U18" s="157">
        <v>9.0</v>
      </c>
      <c r="V18" s="153">
        <v>-27.1</v>
      </c>
      <c r="W18" s="156">
        <v>29.75736321000521</v>
      </c>
      <c r="X18" s="19"/>
      <c r="Y18" s="128"/>
    </row>
    <row r="19">
      <c r="A19" s="376" t="s">
        <v>2398</v>
      </c>
      <c r="B19" s="19"/>
      <c r="C19" s="156">
        <v>1140.83</v>
      </c>
      <c r="D19" s="19"/>
      <c r="E19" s="156">
        <v>13.89</v>
      </c>
      <c r="F19" s="19"/>
      <c r="G19" s="153">
        <v>278.954994365573</v>
      </c>
      <c r="H19" s="185">
        <v>391.0</v>
      </c>
      <c r="I19" s="19"/>
      <c r="J19" s="157">
        <v>-44.81</v>
      </c>
      <c r="K19" s="157">
        <v>-10.03</v>
      </c>
      <c r="L19" s="157">
        <v>-19.71</v>
      </c>
      <c r="M19" s="157">
        <v>-32.79</v>
      </c>
      <c r="N19" s="157">
        <v>18.0</v>
      </c>
      <c r="O19" s="157">
        <v>290.0</v>
      </c>
      <c r="P19" s="157">
        <v>300.0</v>
      </c>
      <c r="Q19" s="186">
        <v>272.0</v>
      </c>
      <c r="R19" s="19"/>
      <c r="S19" s="186">
        <v>18.0</v>
      </c>
      <c r="T19" s="19"/>
      <c r="U19" s="157">
        <v>24.0</v>
      </c>
      <c r="V19" s="153">
        <v>60.16</v>
      </c>
      <c r="W19" s="156">
        <v>27.112241334375813</v>
      </c>
      <c r="X19" s="19"/>
      <c r="Y19" s="128"/>
    </row>
    <row r="20">
      <c r="A20" s="376" t="s">
        <v>2399</v>
      </c>
      <c r="B20" s="19"/>
      <c r="C20" s="156">
        <v>4730.87</v>
      </c>
      <c r="D20" s="19"/>
      <c r="E20" s="156">
        <v>0.0</v>
      </c>
      <c r="F20" s="19"/>
      <c r="G20" s="153">
        <v>43.8600007295608</v>
      </c>
      <c r="H20" s="185">
        <v>1150.0</v>
      </c>
      <c r="I20" s="19"/>
      <c r="J20" s="157">
        <v>280.66</v>
      </c>
      <c r="K20" s="157">
        <v>-8.97</v>
      </c>
      <c r="L20" s="157">
        <v>9.21</v>
      </c>
      <c r="M20" s="157">
        <v>-0.68</v>
      </c>
      <c r="N20" s="157">
        <v>-13.0</v>
      </c>
      <c r="O20" s="157">
        <v>448.0</v>
      </c>
      <c r="P20" s="157">
        <v>306.0</v>
      </c>
      <c r="Q20" s="186">
        <v>320.0</v>
      </c>
      <c r="R20" s="19"/>
      <c r="S20" s="186">
        <v>16.0</v>
      </c>
      <c r="T20" s="19"/>
      <c r="U20" s="157">
        <v>11.0</v>
      </c>
      <c r="V20" s="153">
        <v>-6.67</v>
      </c>
      <c r="W20" s="156">
        <v>26.221844508218105</v>
      </c>
      <c r="X20" s="19"/>
      <c r="Y20" s="128"/>
    </row>
    <row r="21">
      <c r="A21" s="376" t="s">
        <v>2400</v>
      </c>
      <c r="B21" s="19"/>
      <c r="C21" s="156">
        <v>1019.42</v>
      </c>
      <c r="D21" s="19"/>
      <c r="E21" s="156">
        <v>82.14</v>
      </c>
      <c r="F21" s="19"/>
      <c r="G21" s="153">
        <v>107.228401486874</v>
      </c>
      <c r="H21" s="185">
        <v>304.0</v>
      </c>
      <c r="I21" s="19"/>
      <c r="J21" s="157">
        <v>173.51</v>
      </c>
      <c r="K21" s="157">
        <v>24.23</v>
      </c>
      <c r="L21" s="157">
        <v>23.05</v>
      </c>
      <c r="M21" s="157">
        <v>12.04</v>
      </c>
      <c r="N21" s="157">
        <v>-11.0</v>
      </c>
      <c r="O21" s="157">
        <v>111.0</v>
      </c>
      <c r="P21" s="157">
        <v>81.5</v>
      </c>
      <c r="Q21" s="186">
        <v>96.0</v>
      </c>
      <c r="R21" s="19"/>
      <c r="S21" s="186">
        <v>9.0</v>
      </c>
      <c r="T21" s="19"/>
      <c r="U21" s="157">
        <v>0.0</v>
      </c>
      <c r="V21" s="153">
        <v>22.92</v>
      </c>
      <c r="W21" s="156">
        <v>26.29172699520279</v>
      </c>
      <c r="X21" s="19"/>
      <c r="Y21" s="128"/>
    </row>
    <row r="22">
      <c r="A22" s="170" t="s">
        <v>43</v>
      </c>
      <c r="B22" s="19"/>
      <c r="C22" s="177">
        <v>20059.82</v>
      </c>
      <c r="D22" s="19"/>
      <c r="E22" s="177">
        <v>1428.15</v>
      </c>
      <c r="F22" s="19"/>
      <c r="G22" s="174">
        <v>1593.0573702711984</v>
      </c>
      <c r="H22" s="170">
        <v>4367.0</v>
      </c>
      <c r="I22" s="19"/>
      <c r="J22" s="178">
        <v>921.47</v>
      </c>
      <c r="K22" s="178">
        <v>64.41</v>
      </c>
      <c r="L22" s="178">
        <v>122.31</v>
      </c>
      <c r="M22" s="178">
        <v>-24.3</v>
      </c>
      <c r="N22" s="178">
        <v>-4.0</v>
      </c>
      <c r="O22" s="178">
        <v>1965.0</v>
      </c>
      <c r="P22" s="178">
        <v>1315.5</v>
      </c>
      <c r="Q22" s="193">
        <v>1486.0</v>
      </c>
      <c r="R22" s="19"/>
      <c r="S22" s="193">
        <v>101.0</v>
      </c>
      <c r="T22" s="19"/>
      <c r="U22" s="178">
        <v>76.0</v>
      </c>
      <c r="V22" s="174">
        <v>13.8</v>
      </c>
      <c r="W22" s="177">
        <v>27.2691841274978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7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8867.227142857142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2401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7372.624285714286</v>
      </c>
      <c r="E2" s="3"/>
      <c r="F2" s="136">
        <v>0.20272331794241902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2402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2403</v>
      </c>
      <c r="B5" s="19"/>
      <c r="C5" s="150">
        <v>10841.28</v>
      </c>
      <c r="D5" s="19"/>
      <c r="E5" s="150">
        <v>25296.32</v>
      </c>
      <c r="F5" s="19"/>
      <c r="G5" s="151">
        <v>0.08947842856267128</v>
      </c>
      <c r="H5" s="152">
        <v>0.13424657534246576</v>
      </c>
      <c r="I5" s="19"/>
      <c r="J5" s="151">
        <v>0.3080973833348092</v>
      </c>
      <c r="K5" s="151">
        <v>0.3161188623483574</v>
      </c>
      <c r="L5" s="151">
        <v>0.008021479013548216</v>
      </c>
      <c r="M5" s="151">
        <v>0.26002907405767584</v>
      </c>
      <c r="N5" s="151">
        <v>0.5761479364060332</v>
      </c>
      <c r="O5" s="153">
        <v>53.936716417910446</v>
      </c>
      <c r="P5" s="154">
        <v>31.7412990196078</v>
      </c>
      <c r="Q5" s="155">
        <v>5.57705254515599</v>
      </c>
      <c r="R5" s="19"/>
      <c r="S5" s="156">
        <v>838.45</v>
      </c>
      <c r="T5" s="19"/>
      <c r="U5" s="157">
        <v>1937.79329102</v>
      </c>
      <c r="V5" s="153">
        <v>1286.07</v>
      </c>
      <c r="W5" s="156">
        <v>9765.1545</v>
      </c>
      <c r="X5" s="19"/>
      <c r="Y5" s="128"/>
    </row>
    <row r="6">
      <c r="A6" s="376" t="s">
        <v>2404</v>
      </c>
      <c r="B6" s="19"/>
      <c r="C6" s="150">
        <v>13219.35</v>
      </c>
      <c r="D6" s="19"/>
      <c r="E6" s="150">
        <v>30845.15</v>
      </c>
      <c r="F6" s="19"/>
      <c r="G6" s="151">
        <v>0.17196351663082043</v>
      </c>
      <c r="H6" s="152">
        <v>0.14437367303609341</v>
      </c>
      <c r="I6" s="19"/>
      <c r="J6" s="151">
        <v>0.3240295475950028</v>
      </c>
      <c r="K6" s="151">
        <v>0.32196592873325847</v>
      </c>
      <c r="L6" s="151">
        <v>-0.002063618861744337</v>
      </c>
      <c r="M6" s="151">
        <v>0.20386993309050747</v>
      </c>
      <c r="N6" s="151">
        <v>0.525835861823766</v>
      </c>
      <c r="O6" s="153">
        <v>63.25047846889952</v>
      </c>
      <c r="P6" s="154">
        <v>30.24687100894</v>
      </c>
      <c r="Q6" s="155">
        <v>8.71961707470182</v>
      </c>
      <c r="R6" s="19"/>
      <c r="S6" s="156">
        <v>553.91</v>
      </c>
      <c r="T6" s="19"/>
      <c r="U6" s="157">
        <v>1067.1956409</v>
      </c>
      <c r="V6" s="153">
        <v>1228.22</v>
      </c>
      <c r="W6" s="156">
        <v>6971.2254</v>
      </c>
      <c r="X6" s="19"/>
      <c r="Y6" s="128"/>
    </row>
    <row r="7">
      <c r="A7" s="376" t="s">
        <v>2405</v>
      </c>
      <c r="B7" s="19"/>
      <c r="C7" s="150">
        <v>9520.65</v>
      </c>
      <c r="D7" s="19"/>
      <c r="E7" s="150">
        <v>22214.85</v>
      </c>
      <c r="F7" s="19"/>
      <c r="G7" s="151">
        <v>0.3218021375080177</v>
      </c>
      <c r="H7" s="152">
        <v>0.34098360655737703</v>
      </c>
      <c r="I7" s="19"/>
      <c r="J7" s="151">
        <v>0.3154269929048962</v>
      </c>
      <c r="K7" s="151">
        <v>0.3105933733516094</v>
      </c>
      <c r="L7" s="151">
        <v>-0.004833619553286803</v>
      </c>
      <c r="M7" s="151">
        <v>0.30607441718790207</v>
      </c>
      <c r="N7" s="151">
        <v>0.6166677905395115</v>
      </c>
      <c r="O7" s="153">
        <v>51.46297297297297</v>
      </c>
      <c r="P7" s="154">
        <v>29.281641285956</v>
      </c>
      <c r="Q7" s="155">
        <v>8.37100909842845</v>
      </c>
      <c r="R7" s="19"/>
      <c r="S7" s="156">
        <v>341.94</v>
      </c>
      <c r="T7" s="19"/>
      <c r="U7" s="157">
        <v>788.76320728</v>
      </c>
      <c r="V7" s="153">
        <v>902.27</v>
      </c>
      <c r="W7" s="156">
        <v>7312.6008</v>
      </c>
      <c r="X7" s="19"/>
      <c r="Y7" s="128"/>
    </row>
    <row r="8">
      <c r="A8" s="376" t="s">
        <v>2406</v>
      </c>
      <c r="B8" s="19"/>
      <c r="C8" s="150">
        <v>4483.0</v>
      </c>
      <c r="D8" s="19"/>
      <c r="E8" s="150">
        <v>10460.333333333334</v>
      </c>
      <c r="F8" s="19"/>
      <c r="G8" s="151">
        <v>0.2824767277533342</v>
      </c>
      <c r="H8" s="152">
        <v>0.23026315789473684</v>
      </c>
      <c r="I8" s="19"/>
      <c r="J8" s="151">
        <v>0.28408654918581305</v>
      </c>
      <c r="K8" s="151">
        <v>0.2880661833593576</v>
      </c>
      <c r="L8" s="151">
        <v>0.003979634173544502</v>
      </c>
      <c r="M8" s="151">
        <v>0.57052420254294</v>
      </c>
      <c r="N8" s="151">
        <v>0.8585903859022975</v>
      </c>
      <c r="O8" s="153">
        <v>37.67226890756302</v>
      </c>
      <c r="P8" s="154">
        <v>28.1285</v>
      </c>
      <c r="Q8" s="155">
        <v>2.71054964539007</v>
      </c>
      <c r="R8" s="19"/>
      <c r="S8" s="156">
        <v>241.49</v>
      </c>
      <c r="T8" s="19"/>
      <c r="U8" s="157">
        <v>597.01581973</v>
      </c>
      <c r="V8" s="153">
        <v>467.7</v>
      </c>
      <c r="W8" s="156">
        <v>5255.1131</v>
      </c>
      <c r="X8" s="19"/>
      <c r="Y8" s="128"/>
    </row>
    <row r="9">
      <c r="A9" s="376" t="s">
        <v>2407</v>
      </c>
      <c r="B9" s="19"/>
      <c r="C9" s="150">
        <v>9202.08</v>
      </c>
      <c r="D9" s="19"/>
      <c r="E9" s="150">
        <v>21471.52</v>
      </c>
      <c r="F9" s="19"/>
      <c r="G9" s="151">
        <v>0.29258127725922334</v>
      </c>
      <c r="H9" s="152">
        <v>0.3563636363636364</v>
      </c>
      <c r="I9" s="19"/>
      <c r="J9" s="151">
        <v>0.31376058456349</v>
      </c>
      <c r="K9" s="151">
        <v>0.31348825482934295</v>
      </c>
      <c r="L9" s="151">
        <v>-2.723297341470624E-4</v>
      </c>
      <c r="M9" s="151">
        <v>0.29770930050597255</v>
      </c>
      <c r="N9" s="151">
        <v>0.6111975553353155</v>
      </c>
      <c r="O9" s="153">
        <v>51.12266666666667</v>
      </c>
      <c r="P9" s="154">
        <v>29.794777265745</v>
      </c>
      <c r="Q9" s="155">
        <v>3.98779015784587</v>
      </c>
      <c r="R9" s="19"/>
      <c r="S9" s="156">
        <v>740.87</v>
      </c>
      <c r="T9" s="19"/>
      <c r="U9" s="157">
        <v>1014.92730709</v>
      </c>
      <c r="V9" s="153">
        <v>1139.88</v>
      </c>
      <c r="W9" s="156">
        <v>8105.8114</v>
      </c>
      <c r="X9" s="19"/>
      <c r="Y9" s="128"/>
    </row>
    <row r="10">
      <c r="A10" s="376" t="s">
        <v>2408</v>
      </c>
      <c r="B10" s="19"/>
      <c r="C10" s="150">
        <v>9478.25</v>
      </c>
      <c r="D10" s="19"/>
      <c r="E10" s="150">
        <v>22115.916666666668</v>
      </c>
      <c r="F10" s="19"/>
      <c r="G10" s="151">
        <v>0.09169513507038587</v>
      </c>
      <c r="H10" s="152">
        <v>0.24397590361445784</v>
      </c>
      <c r="I10" s="19"/>
      <c r="J10" s="151">
        <v>0.3240650964049271</v>
      </c>
      <c r="K10" s="151">
        <v>0.3266500989106639</v>
      </c>
      <c r="L10" s="151">
        <v>0.0025850025057368186</v>
      </c>
      <c r="M10" s="151">
        <v>0.28450773085748954</v>
      </c>
      <c r="N10" s="151">
        <v>0.6111578297681534</v>
      </c>
      <c r="O10" s="153">
        <v>48.60641025641026</v>
      </c>
      <c r="P10" s="154">
        <v>29.8746855345912</v>
      </c>
      <c r="Q10" s="155">
        <v>8.36559670781893</v>
      </c>
      <c r="R10" s="19"/>
      <c r="S10" s="156">
        <v>359.57</v>
      </c>
      <c r="T10" s="19"/>
      <c r="U10" s="157">
        <v>782.01206976</v>
      </c>
      <c r="V10" s="153">
        <v>1016.07</v>
      </c>
      <c r="W10" s="156">
        <v>7973.9361</v>
      </c>
      <c r="X10" s="19"/>
      <c r="Y10" s="128"/>
    </row>
    <row r="11">
      <c r="A11" s="376" t="s">
        <v>2409</v>
      </c>
      <c r="B11" s="19"/>
      <c r="C11" s="150">
        <v>5325.98</v>
      </c>
      <c r="D11" s="19"/>
      <c r="E11" s="150">
        <v>12427.286666666667</v>
      </c>
      <c r="F11" s="19"/>
      <c r="G11" s="151">
        <v>0.3733229848098459</v>
      </c>
      <c r="H11" s="152">
        <v>0.2692307692307692</v>
      </c>
      <c r="I11" s="19"/>
      <c r="J11" s="151">
        <v>0.3263662274360775</v>
      </c>
      <c r="K11" s="151">
        <v>0.34547264540985884</v>
      </c>
      <c r="L11" s="151">
        <v>0.01910641797378135</v>
      </c>
      <c r="M11" s="151">
        <v>0.37545935208168263</v>
      </c>
      <c r="N11" s="151">
        <v>0.7209319974915415</v>
      </c>
      <c r="O11" s="153">
        <v>45.13542372881356</v>
      </c>
      <c r="P11" s="154">
        <v>29.7431666666667</v>
      </c>
      <c r="Q11" s="155">
        <v>5.86339155749636</v>
      </c>
      <c r="R11" s="19"/>
      <c r="S11" s="156">
        <v>260.65</v>
      </c>
      <c r="T11" s="19"/>
      <c r="U11" s="157">
        <v>564.72556795</v>
      </c>
      <c r="V11" s="153">
        <v>474.1</v>
      </c>
      <c r="W11" s="156">
        <v>6650.0005</v>
      </c>
      <c r="X11" s="19"/>
      <c r="Y11" s="128"/>
    </row>
    <row r="12">
      <c r="A12" s="170" t="s">
        <v>43</v>
      </c>
      <c r="B12" s="19"/>
      <c r="C12" s="171">
        <v>62070.59</v>
      </c>
      <c r="D12" s="19"/>
      <c r="E12" s="171">
        <v>144831.37666666668</v>
      </c>
      <c r="F12" s="19"/>
      <c r="G12" s="172">
        <v>0.20272331794241902</v>
      </c>
      <c r="H12" s="173">
        <v>0.23246878001921228</v>
      </c>
      <c r="I12" s="19"/>
      <c r="J12" s="172">
        <v>0.3157260145263643</v>
      </c>
      <c r="K12" s="172">
        <v>0.31822736983811495</v>
      </c>
      <c r="L12" s="172">
        <v>0.002501355311750702</v>
      </c>
      <c r="M12" s="172">
        <v>0.29678520213840404</v>
      </c>
      <c r="N12" s="172">
        <v>0.615012571976519</v>
      </c>
      <c r="O12" s="174">
        <v>51.4255095277548</v>
      </c>
      <c r="P12" s="175">
        <v>30.0828673043905</v>
      </c>
      <c r="Q12" s="176">
        <v>6.71951606505355</v>
      </c>
      <c r="R12" s="19"/>
      <c r="S12" s="177">
        <v>3336.88</v>
      </c>
      <c r="T12" s="19"/>
      <c r="U12" s="178">
        <v>6752.43290373</v>
      </c>
      <c r="V12" s="174">
        <v>6514.31</v>
      </c>
      <c r="W12" s="177">
        <v>52033.8418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2410</v>
      </c>
      <c r="B15" s="19"/>
      <c r="C15" s="156">
        <v>433.83</v>
      </c>
      <c r="D15" s="19"/>
      <c r="E15" s="156">
        <v>0.0</v>
      </c>
      <c r="F15" s="19"/>
      <c r="G15" s="153">
        <v>0.0</v>
      </c>
      <c r="H15" s="185">
        <v>75.0</v>
      </c>
      <c r="I15" s="19"/>
      <c r="J15" s="157">
        <v>-112.82</v>
      </c>
      <c r="K15" s="157">
        <v>13.2</v>
      </c>
      <c r="L15" s="157">
        <v>-2.27</v>
      </c>
      <c r="M15" s="157">
        <v>2.86</v>
      </c>
      <c r="N15" s="157">
        <v>50.0</v>
      </c>
      <c r="O15" s="157">
        <v>294.0</v>
      </c>
      <c r="P15" s="157">
        <v>272.0</v>
      </c>
      <c r="Q15" s="186">
        <v>302.0</v>
      </c>
      <c r="R15" s="19"/>
      <c r="S15" s="186">
        <v>16.0</v>
      </c>
      <c r="T15" s="19"/>
      <c r="U15" s="157">
        <v>19.0</v>
      </c>
      <c r="V15" s="153">
        <v>2.38</v>
      </c>
      <c r="W15" s="156">
        <v>27.0855223880597</v>
      </c>
      <c r="X15" s="19"/>
      <c r="Y15" s="128"/>
    </row>
    <row r="16">
      <c r="A16" s="376" t="s">
        <v>2411</v>
      </c>
      <c r="B16" s="19"/>
      <c r="C16" s="156">
        <v>339.57</v>
      </c>
      <c r="D16" s="19"/>
      <c r="E16" s="156">
        <v>34.33</v>
      </c>
      <c r="F16" s="19"/>
      <c r="G16" s="153">
        <v>0.0</v>
      </c>
      <c r="H16" s="185">
        <v>65.0</v>
      </c>
      <c r="I16" s="19"/>
      <c r="J16" s="157">
        <v>-18.75</v>
      </c>
      <c r="K16" s="157">
        <v>4.76</v>
      </c>
      <c r="L16" s="157">
        <v>-0.16</v>
      </c>
      <c r="M16" s="157">
        <v>0.29</v>
      </c>
      <c r="N16" s="157">
        <v>0.0</v>
      </c>
      <c r="O16" s="157">
        <v>407.0</v>
      </c>
      <c r="P16" s="157">
        <v>303.5</v>
      </c>
      <c r="Q16" s="186">
        <v>213.5</v>
      </c>
      <c r="R16" s="19"/>
      <c r="S16" s="186">
        <v>18.0</v>
      </c>
      <c r="T16" s="19"/>
      <c r="U16" s="157">
        <v>12.0</v>
      </c>
      <c r="V16" s="153">
        <v>9.18</v>
      </c>
      <c r="W16" s="156">
        <v>25.517063339731287</v>
      </c>
      <c r="X16" s="19"/>
      <c r="Y16" s="128"/>
    </row>
    <row r="17">
      <c r="A17" s="376" t="s">
        <v>2412</v>
      </c>
      <c r="B17" s="19"/>
      <c r="C17" s="156">
        <v>326.22</v>
      </c>
      <c r="D17" s="19"/>
      <c r="E17" s="156">
        <v>5.95</v>
      </c>
      <c r="F17" s="19"/>
      <c r="G17" s="153">
        <v>0.0</v>
      </c>
      <c r="H17" s="185">
        <v>40.0</v>
      </c>
      <c r="I17" s="19"/>
      <c r="J17" s="157">
        <v>-7.33</v>
      </c>
      <c r="K17" s="157">
        <v>6.63</v>
      </c>
      <c r="L17" s="157">
        <v>1.84</v>
      </c>
      <c r="M17" s="157">
        <v>1.5</v>
      </c>
      <c r="N17" s="157">
        <v>0.0</v>
      </c>
      <c r="O17" s="157">
        <v>274.0</v>
      </c>
      <c r="P17" s="157">
        <v>238.5</v>
      </c>
      <c r="Q17" s="186">
        <v>151.5</v>
      </c>
      <c r="R17" s="19"/>
      <c r="S17" s="186">
        <v>19.0</v>
      </c>
      <c r="T17" s="19"/>
      <c r="U17" s="157">
        <v>6.0</v>
      </c>
      <c r="V17" s="153">
        <v>0.9</v>
      </c>
      <c r="W17" s="156">
        <v>23.952997416020672</v>
      </c>
      <c r="X17" s="19"/>
      <c r="Y17" s="128"/>
    </row>
    <row r="18">
      <c r="A18" s="376" t="s">
        <v>2413</v>
      </c>
      <c r="B18" s="19"/>
      <c r="C18" s="156">
        <v>221.49</v>
      </c>
      <c r="D18" s="19"/>
      <c r="E18" s="156">
        <v>0.0</v>
      </c>
      <c r="F18" s="19"/>
      <c r="G18" s="153">
        <v>0.0</v>
      </c>
      <c r="H18" s="185">
        <v>58.0</v>
      </c>
      <c r="I18" s="19"/>
      <c r="J18" s="157">
        <v>15.04</v>
      </c>
      <c r="K18" s="157">
        <v>-0.08</v>
      </c>
      <c r="L18" s="157">
        <v>3.16</v>
      </c>
      <c r="M18" s="157">
        <v>-0.62</v>
      </c>
      <c r="N18" s="157">
        <v>-2.0</v>
      </c>
      <c r="O18" s="157">
        <v>126.0</v>
      </c>
      <c r="P18" s="157">
        <v>200.0</v>
      </c>
      <c r="Q18" s="186">
        <v>25.0</v>
      </c>
      <c r="R18" s="19"/>
      <c r="S18" s="186">
        <v>16.0</v>
      </c>
      <c r="T18" s="19"/>
      <c r="U18" s="157">
        <v>11.0</v>
      </c>
      <c r="V18" s="153">
        <v>1.23</v>
      </c>
      <c r="W18" s="156">
        <v>25.8416091954023</v>
      </c>
      <c r="X18" s="19"/>
      <c r="Y18" s="128"/>
    </row>
    <row r="19">
      <c r="A19" s="376" t="s">
        <v>2414</v>
      </c>
      <c r="B19" s="19"/>
      <c r="C19" s="156">
        <v>98.05</v>
      </c>
      <c r="D19" s="19"/>
      <c r="E19" s="156">
        <v>0.0</v>
      </c>
      <c r="F19" s="19"/>
      <c r="G19" s="153">
        <v>0.0</v>
      </c>
      <c r="H19" s="185">
        <v>39.0</v>
      </c>
      <c r="I19" s="19"/>
      <c r="J19" s="157">
        <v>-1.63</v>
      </c>
      <c r="K19" s="157">
        <v>1.42</v>
      </c>
      <c r="L19" s="157">
        <v>-0.53</v>
      </c>
      <c r="M19" s="157">
        <v>-1.24</v>
      </c>
      <c r="N19" s="157">
        <v>0.0</v>
      </c>
      <c r="O19" s="157">
        <v>329.0</v>
      </c>
      <c r="P19" s="157">
        <v>330.0</v>
      </c>
      <c r="Q19" s="186">
        <v>316.0</v>
      </c>
      <c r="R19" s="19"/>
      <c r="S19" s="186">
        <v>7.0</v>
      </c>
      <c r="T19" s="19"/>
      <c r="U19" s="157">
        <v>7.0</v>
      </c>
      <c r="V19" s="153">
        <v>0.79</v>
      </c>
      <c r="W19" s="156">
        <v>25.995099150141645</v>
      </c>
      <c r="X19" s="19"/>
      <c r="Y19" s="128"/>
    </row>
    <row r="20">
      <c r="A20" s="376" t="s">
        <v>2415</v>
      </c>
      <c r="B20" s="19"/>
      <c r="C20" s="156">
        <v>358.84</v>
      </c>
      <c r="D20" s="19"/>
      <c r="E20" s="156">
        <v>0.0</v>
      </c>
      <c r="F20" s="19"/>
      <c r="G20" s="153">
        <v>0.0</v>
      </c>
      <c r="H20" s="185">
        <v>124.0</v>
      </c>
      <c r="I20" s="19"/>
      <c r="J20" s="157">
        <v>13.86</v>
      </c>
      <c r="K20" s="157">
        <v>-0.02</v>
      </c>
      <c r="L20" s="157">
        <v>1.5</v>
      </c>
      <c r="M20" s="157">
        <v>1.67</v>
      </c>
      <c r="N20" s="157">
        <v>1.0</v>
      </c>
      <c r="O20" s="157">
        <v>448.0</v>
      </c>
      <c r="P20" s="157">
        <v>318.0</v>
      </c>
      <c r="Q20" s="186">
        <v>288.0</v>
      </c>
      <c r="R20" s="19"/>
      <c r="S20" s="186">
        <v>19.0</v>
      </c>
      <c r="T20" s="19"/>
      <c r="U20" s="157">
        <v>7.0</v>
      </c>
      <c r="V20" s="153">
        <v>-13.98</v>
      </c>
      <c r="W20" s="156">
        <v>24.02146835443038</v>
      </c>
      <c r="X20" s="19"/>
      <c r="Y20" s="128"/>
    </row>
    <row r="21">
      <c r="A21" s="376" t="s">
        <v>2416</v>
      </c>
      <c r="B21" s="19"/>
      <c r="C21" s="156">
        <v>140.42</v>
      </c>
      <c r="D21" s="19"/>
      <c r="E21" s="156">
        <v>35.32</v>
      </c>
      <c r="F21" s="19"/>
      <c r="G21" s="153">
        <v>0.0</v>
      </c>
      <c r="H21" s="185">
        <v>21.0</v>
      </c>
      <c r="I21" s="19"/>
      <c r="J21" s="157">
        <v>8.03</v>
      </c>
      <c r="K21" s="157">
        <v>1.61</v>
      </c>
      <c r="L21" s="157">
        <v>5.36</v>
      </c>
      <c r="M21" s="157">
        <v>1.78</v>
      </c>
      <c r="N21" s="157">
        <v>5.0</v>
      </c>
      <c r="O21" s="157">
        <v>230.0</v>
      </c>
      <c r="P21" s="157">
        <v>217.0</v>
      </c>
      <c r="Q21" s="186">
        <v>133.0</v>
      </c>
      <c r="R21" s="19"/>
      <c r="S21" s="186">
        <v>8.0</v>
      </c>
      <c r="T21" s="19"/>
      <c r="U21" s="157">
        <v>4.0</v>
      </c>
      <c r="V21" s="153">
        <v>-11.77</v>
      </c>
      <c r="W21" s="156">
        <v>24.350045454545455</v>
      </c>
      <c r="X21" s="19"/>
      <c r="Y21" s="128"/>
    </row>
    <row r="22">
      <c r="A22" s="170" t="s">
        <v>43</v>
      </c>
      <c r="B22" s="19"/>
      <c r="C22" s="177">
        <v>1918.42</v>
      </c>
      <c r="D22" s="19"/>
      <c r="E22" s="177">
        <v>75.6</v>
      </c>
      <c r="F22" s="19"/>
      <c r="G22" s="174">
        <v>0.0</v>
      </c>
      <c r="H22" s="170">
        <v>422.0</v>
      </c>
      <c r="I22" s="19"/>
      <c r="J22" s="178">
        <v>-103.6</v>
      </c>
      <c r="K22" s="178">
        <v>27.52</v>
      </c>
      <c r="L22" s="178">
        <v>8.9</v>
      </c>
      <c r="M22" s="178">
        <v>6.24</v>
      </c>
      <c r="N22" s="178">
        <v>54.0</v>
      </c>
      <c r="O22" s="178">
        <v>2108.0</v>
      </c>
      <c r="P22" s="178">
        <v>1879.0</v>
      </c>
      <c r="Q22" s="193">
        <v>1429.0</v>
      </c>
      <c r="R22" s="19"/>
      <c r="S22" s="193">
        <v>103.0</v>
      </c>
      <c r="T22" s="19"/>
      <c r="U22" s="178">
        <v>66.0</v>
      </c>
      <c r="V22" s="174">
        <v>-11.27</v>
      </c>
      <c r="W22" s="177">
        <v>25.2735644371941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7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12345.43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2401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10389.19</v>
      </c>
      <c r="E2" s="3"/>
      <c r="F2" s="136">
        <v>0.18829571891552663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2417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2418</v>
      </c>
      <c r="B5" s="19"/>
      <c r="C5" s="150">
        <v>14884.29</v>
      </c>
      <c r="D5" s="19"/>
      <c r="E5" s="150">
        <v>26047.5075</v>
      </c>
      <c r="F5" s="19"/>
      <c r="G5" s="151">
        <v>0.06715243477942912</v>
      </c>
      <c r="H5" s="152">
        <v>0.11992263056092843</v>
      </c>
      <c r="I5" s="19"/>
      <c r="J5" s="151">
        <v>0.30881956747684974</v>
      </c>
      <c r="K5" s="151">
        <v>0.3145583632138315</v>
      </c>
      <c r="L5" s="151">
        <v>0.0057387957369817435</v>
      </c>
      <c r="M5" s="151">
        <v>0.2600112937869391</v>
      </c>
      <c r="N5" s="151">
        <v>0.5745696570007706</v>
      </c>
      <c r="O5" s="153">
        <v>53.73389891696751</v>
      </c>
      <c r="P5" s="154">
        <v>31.6563172043011</v>
      </c>
      <c r="Q5" s="155">
        <v>5.55331572769953</v>
      </c>
      <c r="R5" s="19"/>
      <c r="S5" s="156">
        <v>1136.93</v>
      </c>
      <c r="T5" s="19"/>
      <c r="U5" s="157">
        <v>2628.19017072</v>
      </c>
      <c r="V5" s="153">
        <v>1787.15</v>
      </c>
      <c r="W5" s="156">
        <v>13304.7994</v>
      </c>
      <c r="X5" s="19"/>
      <c r="Y5" s="128"/>
    </row>
    <row r="6">
      <c r="A6" s="376" t="s">
        <v>2419</v>
      </c>
      <c r="B6" s="19"/>
      <c r="C6" s="150">
        <v>18612.18</v>
      </c>
      <c r="D6" s="19"/>
      <c r="E6" s="150">
        <v>32571.315</v>
      </c>
      <c r="F6" s="19"/>
      <c r="G6" s="151">
        <v>0.1499697558160585</v>
      </c>
      <c r="H6" s="152">
        <v>0.17956656346749225</v>
      </c>
      <c r="I6" s="19"/>
      <c r="J6" s="151">
        <v>0.3251757719944681</v>
      </c>
      <c r="K6" s="151">
        <v>0.3275141708279202</v>
      </c>
      <c r="L6" s="151">
        <v>0.0023383988334520728</v>
      </c>
      <c r="M6" s="151">
        <v>0.22063872152536673</v>
      </c>
      <c r="N6" s="151">
        <v>0.5481528923532869</v>
      </c>
      <c r="O6" s="153">
        <v>63.09213559322034</v>
      </c>
      <c r="P6" s="154">
        <v>31.4398123324397</v>
      </c>
      <c r="Q6" s="155">
        <v>9.10363475177305</v>
      </c>
      <c r="R6" s="19"/>
      <c r="S6" s="156">
        <v>804.42</v>
      </c>
      <c r="T6" s="19"/>
      <c r="U6" s="157">
        <v>1548.89768443</v>
      </c>
      <c r="V6" s="153">
        <v>1756.23</v>
      </c>
      <c r="W6" s="156">
        <v>9898.1931</v>
      </c>
      <c r="X6" s="19"/>
      <c r="Y6" s="128"/>
    </row>
    <row r="7">
      <c r="A7" s="376" t="s">
        <v>2420</v>
      </c>
      <c r="B7" s="19"/>
      <c r="C7" s="150">
        <v>13306.26</v>
      </c>
      <c r="D7" s="19"/>
      <c r="E7" s="150">
        <v>23285.955</v>
      </c>
      <c r="F7" s="19"/>
      <c r="G7" s="151">
        <v>0.23369461416505188</v>
      </c>
      <c r="H7" s="152">
        <v>0.25165562913907286</v>
      </c>
      <c r="I7" s="19"/>
      <c r="J7" s="151">
        <v>0.315766413703024</v>
      </c>
      <c r="K7" s="151">
        <v>0.3119683216771655</v>
      </c>
      <c r="L7" s="151">
        <v>-0.0037980920258585057</v>
      </c>
      <c r="M7" s="151">
        <v>0.2940439011412673</v>
      </c>
      <c r="N7" s="151">
        <v>0.6060122228184328</v>
      </c>
      <c r="O7" s="153">
        <v>50.78725190839695</v>
      </c>
      <c r="P7" s="154">
        <v>30.7931844215349</v>
      </c>
      <c r="Q7" s="155">
        <v>9.82300595238095</v>
      </c>
      <c r="R7" s="19"/>
      <c r="S7" s="156">
        <v>496.92</v>
      </c>
      <c r="T7" s="19"/>
      <c r="U7" s="157">
        <v>1151.76209543</v>
      </c>
      <c r="V7" s="153">
        <v>1343.43</v>
      </c>
      <c r="W7" s="156">
        <v>9145.9899</v>
      </c>
      <c r="X7" s="19"/>
      <c r="Y7" s="128"/>
    </row>
    <row r="8">
      <c r="A8" s="376" t="s">
        <v>2421</v>
      </c>
      <c r="B8" s="19"/>
      <c r="C8" s="150">
        <v>6321.11</v>
      </c>
      <c r="D8" s="19"/>
      <c r="E8" s="150">
        <v>11061.9425</v>
      </c>
      <c r="F8" s="19"/>
      <c r="G8" s="151">
        <v>0.2584983495064447</v>
      </c>
      <c r="H8" s="152">
        <v>0.22580645161290322</v>
      </c>
      <c r="I8" s="19"/>
      <c r="J8" s="151">
        <v>0.2815850380708452</v>
      </c>
      <c r="K8" s="151">
        <v>0.27886304778749305</v>
      </c>
      <c r="L8" s="151">
        <v>-0.0027219902833521326</v>
      </c>
      <c r="M8" s="151">
        <v>0.5210200423659769</v>
      </c>
      <c r="N8" s="151">
        <v>0.7998830901534699</v>
      </c>
      <c r="O8" s="153">
        <v>39.0191975308642</v>
      </c>
      <c r="P8" s="154">
        <v>27.5222972972973</v>
      </c>
      <c r="Q8" s="155">
        <v>2.36284987277354</v>
      </c>
      <c r="R8" s="19"/>
      <c r="S8" s="156">
        <v>353.42</v>
      </c>
      <c r="T8" s="19"/>
      <c r="U8" s="157">
        <v>883.36794067</v>
      </c>
      <c r="V8" s="153">
        <v>678.84</v>
      </c>
      <c r="W8" s="156">
        <v>5863.1196</v>
      </c>
      <c r="X8" s="19"/>
      <c r="Y8" s="128"/>
    </row>
    <row r="9">
      <c r="A9" s="376" t="s">
        <v>2422</v>
      </c>
      <c r="B9" s="19"/>
      <c r="C9" s="150">
        <v>12474.71</v>
      </c>
      <c r="D9" s="19"/>
      <c r="E9" s="150">
        <v>21830.7425</v>
      </c>
      <c r="F9" s="19"/>
      <c r="G9" s="151">
        <v>0.26285765770143427</v>
      </c>
      <c r="H9" s="152">
        <v>0.2926208651399491</v>
      </c>
      <c r="I9" s="19"/>
      <c r="J9" s="151">
        <v>0.3123816104743116</v>
      </c>
      <c r="K9" s="151">
        <v>0.3138508470337186</v>
      </c>
      <c r="L9" s="151">
        <v>0.0014692365594069921</v>
      </c>
      <c r="M9" s="151">
        <v>0.3131512957014632</v>
      </c>
      <c r="N9" s="151">
        <v>0.6270021427351818</v>
      </c>
      <c r="O9" s="153">
        <v>50.91718367346939</v>
      </c>
      <c r="P9" s="154">
        <v>28.8655211912944</v>
      </c>
      <c r="Q9" s="155">
        <v>4.26905737704918</v>
      </c>
      <c r="R9" s="19"/>
      <c r="S9" s="156">
        <v>965.14</v>
      </c>
      <c r="T9" s="19"/>
      <c r="U9" s="157">
        <v>1376.84594244</v>
      </c>
      <c r="V9" s="153">
        <v>1513.67</v>
      </c>
      <c r="W9" s="156">
        <v>10764.2572</v>
      </c>
      <c r="X9" s="19"/>
      <c r="Y9" s="128"/>
    </row>
    <row r="10">
      <c r="A10" s="376" t="s">
        <v>2423</v>
      </c>
      <c r="B10" s="19"/>
      <c r="C10" s="150">
        <v>13134.17</v>
      </c>
      <c r="D10" s="19"/>
      <c r="E10" s="150">
        <v>22984.7975</v>
      </c>
      <c r="F10" s="19"/>
      <c r="G10" s="151">
        <v>0.13454860511239955</v>
      </c>
      <c r="H10" s="152">
        <v>0.25109170305676853</v>
      </c>
      <c r="I10" s="19"/>
      <c r="J10" s="151">
        <v>0.3222426693121834</v>
      </c>
      <c r="K10" s="151">
        <v>0.325996480934844</v>
      </c>
      <c r="L10" s="151">
        <v>0.003753811622660587</v>
      </c>
      <c r="M10" s="151">
        <v>0.28336873970719123</v>
      </c>
      <c r="N10" s="151">
        <v>0.6093652206420352</v>
      </c>
      <c r="O10" s="153">
        <v>49.93980988593156</v>
      </c>
      <c r="P10" s="154">
        <v>28.7042763157895</v>
      </c>
      <c r="Q10" s="155">
        <v>7.91322143698469</v>
      </c>
      <c r="R10" s="19"/>
      <c r="S10" s="156">
        <v>507.99</v>
      </c>
      <c r="T10" s="19"/>
      <c r="U10" s="157">
        <v>1114.15823597</v>
      </c>
      <c r="V10" s="153">
        <v>1413.31</v>
      </c>
      <c r="W10" s="156">
        <v>10794.3243</v>
      </c>
      <c r="X10" s="19"/>
      <c r="Y10" s="128"/>
    </row>
    <row r="11">
      <c r="A11" s="376" t="s">
        <v>2424</v>
      </c>
      <c r="B11" s="19"/>
      <c r="C11" s="150">
        <v>7685.29</v>
      </c>
      <c r="D11" s="19"/>
      <c r="E11" s="150">
        <v>13449.2575</v>
      </c>
      <c r="F11" s="19"/>
      <c r="G11" s="151">
        <v>0.4422800113351237</v>
      </c>
      <c r="H11" s="152">
        <v>0.3253012048192771</v>
      </c>
      <c r="I11" s="19"/>
      <c r="J11" s="151">
        <v>0.32037047398341506</v>
      </c>
      <c r="K11" s="151">
        <v>0.32006159819603425</v>
      </c>
      <c r="L11" s="151">
        <v>-3.0887578738082754E-4</v>
      </c>
      <c r="M11" s="151">
        <v>0.34777659658906823</v>
      </c>
      <c r="N11" s="151">
        <v>0.6678381947851024</v>
      </c>
      <c r="O11" s="153">
        <v>47.14901840490798</v>
      </c>
      <c r="P11" s="154">
        <v>30.5182033096927</v>
      </c>
      <c r="Q11" s="155">
        <v>6.83542303771662</v>
      </c>
      <c r="R11" s="19"/>
      <c r="S11" s="156">
        <v>359.46</v>
      </c>
      <c r="T11" s="19"/>
      <c r="U11" s="157">
        <v>769.92880782</v>
      </c>
      <c r="V11" s="153">
        <v>688.21</v>
      </c>
      <c r="W11" s="156">
        <v>7947.4648</v>
      </c>
      <c r="X11" s="19"/>
      <c r="Y11" s="128"/>
    </row>
    <row r="12">
      <c r="A12" s="170" t="s">
        <v>43</v>
      </c>
      <c r="B12" s="19"/>
      <c r="C12" s="171">
        <v>86418.01</v>
      </c>
      <c r="D12" s="19"/>
      <c r="E12" s="171">
        <v>151231.5175</v>
      </c>
      <c r="F12" s="19"/>
      <c r="G12" s="172">
        <v>0.18829571891552663</v>
      </c>
      <c r="H12" s="173">
        <v>0.22229798840777362</v>
      </c>
      <c r="I12" s="19"/>
      <c r="J12" s="172">
        <v>0.3150013521487014</v>
      </c>
      <c r="K12" s="172">
        <v>0.3164646339345236</v>
      </c>
      <c r="L12" s="172">
        <v>0.0014632817858221915</v>
      </c>
      <c r="M12" s="172">
        <v>0.2948893349893153</v>
      </c>
      <c r="N12" s="172">
        <v>0.6113539689238389</v>
      </c>
      <c r="O12" s="174">
        <v>51.8404379124175</v>
      </c>
      <c r="P12" s="175">
        <v>30.1908072916667</v>
      </c>
      <c r="Q12" s="176">
        <v>7.07281672816728</v>
      </c>
      <c r="R12" s="19"/>
      <c r="S12" s="177">
        <v>4624.28</v>
      </c>
      <c r="T12" s="19"/>
      <c r="U12" s="178">
        <v>9473.15087748</v>
      </c>
      <c r="V12" s="174">
        <v>9180.84</v>
      </c>
      <c r="W12" s="177">
        <v>67718.1483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2425</v>
      </c>
      <c r="B15" s="19"/>
      <c r="C15" s="156">
        <v>578.05</v>
      </c>
      <c r="D15" s="19"/>
      <c r="E15" s="156">
        <v>0.0</v>
      </c>
      <c r="F15" s="19"/>
      <c r="G15" s="153">
        <v>0.0</v>
      </c>
      <c r="H15" s="185">
        <v>95.0</v>
      </c>
      <c r="I15" s="19"/>
      <c r="J15" s="157">
        <v>-112.82</v>
      </c>
      <c r="K15" s="157">
        <v>13.2</v>
      </c>
      <c r="L15" s="157">
        <v>-2.27</v>
      </c>
      <c r="M15" s="157">
        <v>2.86</v>
      </c>
      <c r="N15" s="157">
        <v>50.0</v>
      </c>
      <c r="O15" s="157">
        <v>505.0</v>
      </c>
      <c r="P15" s="157">
        <v>607.0</v>
      </c>
      <c r="Q15" s="186">
        <v>444.0</v>
      </c>
      <c r="R15" s="19"/>
      <c r="S15" s="186">
        <v>19.0</v>
      </c>
      <c r="T15" s="19"/>
      <c r="U15" s="157">
        <v>25.0</v>
      </c>
      <c r="V15" s="153">
        <v>-10.03</v>
      </c>
      <c r="W15" s="156">
        <v>26.354014209591476</v>
      </c>
      <c r="X15" s="19"/>
      <c r="Y15" s="128"/>
    </row>
    <row r="16">
      <c r="A16" s="376" t="s">
        <v>2426</v>
      </c>
      <c r="B16" s="19"/>
      <c r="C16" s="156">
        <v>478.5</v>
      </c>
      <c r="D16" s="19"/>
      <c r="E16" s="156">
        <v>34.33</v>
      </c>
      <c r="F16" s="19"/>
      <c r="G16" s="153">
        <v>0.0</v>
      </c>
      <c r="H16" s="185">
        <v>88.0</v>
      </c>
      <c r="I16" s="19"/>
      <c r="J16" s="157">
        <v>-8.24</v>
      </c>
      <c r="K16" s="157">
        <v>14.02</v>
      </c>
      <c r="L16" s="157">
        <v>-0.16</v>
      </c>
      <c r="M16" s="157">
        <v>1.49</v>
      </c>
      <c r="N16" s="157">
        <v>0.0</v>
      </c>
      <c r="O16" s="157">
        <v>515.0</v>
      </c>
      <c r="P16" s="157">
        <v>605.0</v>
      </c>
      <c r="Q16" s="186">
        <v>399.0</v>
      </c>
      <c r="R16" s="19"/>
      <c r="S16" s="186">
        <v>21.0</v>
      </c>
      <c r="T16" s="19"/>
      <c r="U16" s="157">
        <v>8.0</v>
      </c>
      <c r="V16" s="153">
        <v>-4.36</v>
      </c>
      <c r="W16" s="156">
        <v>25.38810298102981</v>
      </c>
      <c r="X16" s="19"/>
      <c r="Y16" s="128"/>
    </row>
    <row r="17">
      <c r="A17" s="376" t="s">
        <v>2427</v>
      </c>
      <c r="B17" s="19"/>
      <c r="C17" s="156">
        <v>429.85</v>
      </c>
      <c r="D17" s="19"/>
      <c r="E17" s="156">
        <v>5.95</v>
      </c>
      <c r="F17" s="19"/>
      <c r="G17" s="153">
        <v>0.0</v>
      </c>
      <c r="H17" s="185">
        <v>57.0</v>
      </c>
      <c r="I17" s="19"/>
      <c r="J17" s="157">
        <v>-4.26</v>
      </c>
      <c r="K17" s="157">
        <v>3.23</v>
      </c>
      <c r="L17" s="157">
        <v>1.64</v>
      </c>
      <c r="M17" s="157">
        <v>0.23</v>
      </c>
      <c r="N17" s="157">
        <v>0.0</v>
      </c>
      <c r="O17" s="157">
        <v>376.0</v>
      </c>
      <c r="P17" s="157">
        <v>375.0</v>
      </c>
      <c r="Q17" s="186">
        <v>260.0</v>
      </c>
      <c r="R17" s="19"/>
      <c r="S17" s="186">
        <v>24.0</v>
      </c>
      <c r="T17" s="19"/>
      <c r="U17" s="157">
        <v>12.0</v>
      </c>
      <c r="V17" s="153">
        <v>6.69</v>
      </c>
      <c r="W17" s="156">
        <v>24.144674115456237</v>
      </c>
      <c r="X17" s="19"/>
      <c r="Y17" s="128"/>
    </row>
    <row r="18">
      <c r="A18" s="376" t="s">
        <v>2428</v>
      </c>
      <c r="B18" s="19"/>
      <c r="C18" s="156">
        <v>334.98</v>
      </c>
      <c r="D18" s="19"/>
      <c r="E18" s="156">
        <v>0.0</v>
      </c>
      <c r="F18" s="19"/>
      <c r="G18" s="153">
        <v>0.0</v>
      </c>
      <c r="H18" s="185">
        <v>90.0</v>
      </c>
      <c r="I18" s="19"/>
      <c r="J18" s="157">
        <v>11.72</v>
      </c>
      <c r="K18" s="157">
        <v>-0.18</v>
      </c>
      <c r="L18" s="157">
        <v>1.13</v>
      </c>
      <c r="M18" s="157">
        <v>-0.77</v>
      </c>
      <c r="N18" s="157">
        <v>-2.0</v>
      </c>
      <c r="O18" s="157">
        <v>141.0</v>
      </c>
      <c r="P18" s="157">
        <v>243.0</v>
      </c>
      <c r="Q18" s="186">
        <v>100.0</v>
      </c>
      <c r="R18" s="19"/>
      <c r="S18" s="186">
        <v>21.0</v>
      </c>
      <c r="T18" s="19"/>
      <c r="U18" s="157">
        <v>17.0</v>
      </c>
      <c r="V18" s="153">
        <v>1.65</v>
      </c>
      <c r="W18" s="156">
        <v>25.84469387755102</v>
      </c>
      <c r="X18" s="19"/>
      <c r="Y18" s="128"/>
    </row>
    <row r="19">
      <c r="A19" s="376" t="s">
        <v>2429</v>
      </c>
      <c r="B19" s="19"/>
      <c r="C19" s="156">
        <v>160.01</v>
      </c>
      <c r="D19" s="19"/>
      <c r="E19" s="156">
        <v>0.0</v>
      </c>
      <c r="F19" s="19"/>
      <c r="G19" s="153">
        <v>0.0</v>
      </c>
      <c r="H19" s="185">
        <v>54.0</v>
      </c>
      <c r="I19" s="19"/>
      <c r="J19" s="157">
        <v>-1.81</v>
      </c>
      <c r="K19" s="157">
        <v>0.18</v>
      </c>
      <c r="L19" s="157">
        <v>-0.53</v>
      </c>
      <c r="M19" s="157">
        <v>-2.17</v>
      </c>
      <c r="N19" s="157">
        <v>-21.0</v>
      </c>
      <c r="O19" s="157">
        <v>356.0</v>
      </c>
      <c r="P19" s="157">
        <v>389.5</v>
      </c>
      <c r="Q19" s="186">
        <v>385.0</v>
      </c>
      <c r="R19" s="19"/>
      <c r="S19" s="186">
        <v>11.0</v>
      </c>
      <c r="T19" s="19"/>
      <c r="U19" s="157">
        <v>13.0</v>
      </c>
      <c r="V19" s="153">
        <v>0.79</v>
      </c>
      <c r="W19" s="156">
        <v>25.875696465696464</v>
      </c>
      <c r="X19" s="19"/>
      <c r="Y19" s="128"/>
    </row>
    <row r="20">
      <c r="A20" s="376" t="s">
        <v>2430</v>
      </c>
      <c r="B20" s="19"/>
      <c r="C20" s="156">
        <v>603.16</v>
      </c>
      <c r="D20" s="19"/>
      <c r="E20" s="156">
        <v>0.0</v>
      </c>
      <c r="F20" s="19"/>
      <c r="G20" s="153">
        <v>33.1499987840652</v>
      </c>
      <c r="H20" s="185">
        <v>173.0</v>
      </c>
      <c r="I20" s="19"/>
      <c r="J20" s="157">
        <v>19.93</v>
      </c>
      <c r="K20" s="157">
        <v>-0.17</v>
      </c>
      <c r="L20" s="157">
        <v>1.33</v>
      </c>
      <c r="M20" s="157">
        <v>2.51</v>
      </c>
      <c r="N20" s="157">
        <v>2.0</v>
      </c>
      <c r="O20" s="157">
        <v>590.0</v>
      </c>
      <c r="P20" s="157">
        <v>500.0</v>
      </c>
      <c r="Q20" s="186">
        <v>380.0</v>
      </c>
      <c r="R20" s="19"/>
      <c r="S20" s="186">
        <v>16.0</v>
      </c>
      <c r="T20" s="19"/>
      <c r="U20" s="157">
        <v>12.0</v>
      </c>
      <c r="V20" s="153">
        <v>-12.68</v>
      </c>
      <c r="W20" s="156">
        <v>23.918872727272728</v>
      </c>
      <c r="X20" s="19"/>
      <c r="Y20" s="128"/>
    </row>
    <row r="21">
      <c r="A21" s="376" t="s">
        <v>2431</v>
      </c>
      <c r="B21" s="19"/>
      <c r="C21" s="156">
        <v>164.74</v>
      </c>
      <c r="D21" s="19"/>
      <c r="E21" s="156">
        <v>35.32</v>
      </c>
      <c r="F21" s="19"/>
      <c r="G21" s="153">
        <v>0.0</v>
      </c>
      <c r="H21" s="185">
        <v>27.0</v>
      </c>
      <c r="I21" s="19"/>
      <c r="J21" s="157">
        <v>15.8</v>
      </c>
      <c r="K21" s="157">
        <v>1.4</v>
      </c>
      <c r="L21" s="157">
        <v>5.01</v>
      </c>
      <c r="M21" s="157">
        <v>1.78</v>
      </c>
      <c r="N21" s="157">
        <v>5.0</v>
      </c>
      <c r="O21" s="157">
        <v>323.0</v>
      </c>
      <c r="P21" s="157">
        <v>271.5</v>
      </c>
      <c r="Q21" s="186">
        <v>172.0</v>
      </c>
      <c r="R21" s="19"/>
      <c r="S21" s="186">
        <v>13.0</v>
      </c>
      <c r="T21" s="19"/>
      <c r="U21" s="157">
        <v>9.0</v>
      </c>
      <c r="V21" s="153">
        <v>-9.18</v>
      </c>
      <c r="W21" s="156">
        <v>24.401009463722396</v>
      </c>
      <c r="X21" s="19"/>
      <c r="Y21" s="128"/>
    </row>
    <row r="22">
      <c r="A22" s="170" t="s">
        <v>43</v>
      </c>
      <c r="B22" s="19"/>
      <c r="C22" s="177">
        <v>2749.29</v>
      </c>
      <c r="D22" s="19"/>
      <c r="E22" s="177">
        <v>75.6</v>
      </c>
      <c r="F22" s="19"/>
      <c r="G22" s="174">
        <v>33.1499987840652</v>
      </c>
      <c r="H22" s="170">
        <v>584.0</v>
      </c>
      <c r="I22" s="19"/>
      <c r="J22" s="178">
        <v>-79.68</v>
      </c>
      <c r="K22" s="178">
        <v>31.68</v>
      </c>
      <c r="L22" s="178">
        <v>6.15</v>
      </c>
      <c r="M22" s="178">
        <v>5.93</v>
      </c>
      <c r="N22" s="178">
        <v>34.0</v>
      </c>
      <c r="O22" s="178">
        <v>2806.0</v>
      </c>
      <c r="P22" s="178">
        <v>2991.0</v>
      </c>
      <c r="Q22" s="193">
        <v>2140.0</v>
      </c>
      <c r="R22" s="19"/>
      <c r="S22" s="193">
        <v>125.0</v>
      </c>
      <c r="T22" s="19"/>
      <c r="U22" s="178">
        <v>96.0</v>
      </c>
      <c r="V22" s="174">
        <v>-27.12</v>
      </c>
      <c r="W22" s="177">
        <v>25.1262255902069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7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27843.775714285715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2401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23813.33</v>
      </c>
      <c r="E2" s="3"/>
      <c r="F2" s="136">
        <v>0.16925166342908424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2432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2433</v>
      </c>
      <c r="B5" s="19"/>
      <c r="C5" s="150">
        <v>36864.61</v>
      </c>
      <c r="D5" s="19"/>
      <c r="E5" s="150">
        <v>36864.61</v>
      </c>
      <c r="F5" s="19"/>
      <c r="G5" s="151">
        <v>0.06826105313427024</v>
      </c>
      <c r="H5" s="152">
        <v>0.1234866828087167</v>
      </c>
      <c r="I5" s="19"/>
      <c r="J5" s="151">
        <v>0.31473898679519463</v>
      </c>
      <c r="K5" s="151">
        <v>0.3143793491915417</v>
      </c>
      <c r="L5" s="151">
        <v>-3.5963760365293433E-4</v>
      </c>
      <c r="M5" s="151">
        <v>0.2425413207952017</v>
      </c>
      <c r="N5" s="151">
        <v>0.5569206699867434</v>
      </c>
      <c r="O5" s="153">
        <v>57.42151090342679</v>
      </c>
      <c r="P5" s="154">
        <v>34.3361591695502</v>
      </c>
      <c r="Q5" s="155">
        <v>7.93036279522766</v>
      </c>
      <c r="R5" s="19"/>
      <c r="S5" s="156">
        <v>2728.96</v>
      </c>
      <c r="T5" s="19"/>
      <c r="U5" s="157">
        <v>6186.5811446</v>
      </c>
      <c r="V5" s="153">
        <v>4282.49</v>
      </c>
      <c r="W5" s="156">
        <v>11621.1156</v>
      </c>
      <c r="X5" s="19"/>
      <c r="Y5" s="128"/>
    </row>
    <row r="6">
      <c r="A6" s="376" t="s">
        <v>2434</v>
      </c>
      <c r="B6" s="19"/>
      <c r="C6" s="150">
        <v>42340.54</v>
      </c>
      <c r="D6" s="19"/>
      <c r="E6" s="150">
        <v>42340.54</v>
      </c>
      <c r="F6" s="19"/>
      <c r="G6" s="151">
        <v>0.22089497322946536</v>
      </c>
      <c r="H6" s="152">
        <v>0.2524271844660194</v>
      </c>
      <c r="I6" s="19"/>
      <c r="J6" s="151">
        <v>0.3278141941505706</v>
      </c>
      <c r="K6" s="151">
        <v>0.3145535673375918</v>
      </c>
      <c r="L6" s="151">
        <v>-0.013260626812978767</v>
      </c>
      <c r="M6" s="151">
        <v>0.21248564142072823</v>
      </c>
      <c r="N6" s="151">
        <v>0.52703920875832</v>
      </c>
      <c r="O6" s="153">
        <v>67.63664536741214</v>
      </c>
      <c r="P6" s="154">
        <v>31.7499189955448</v>
      </c>
      <c r="Q6" s="155">
        <v>9.09022222222222</v>
      </c>
      <c r="R6" s="19"/>
      <c r="S6" s="156">
        <v>1767.51</v>
      </c>
      <c r="T6" s="19"/>
      <c r="U6" s="157">
        <v>3477.91546825</v>
      </c>
      <c r="V6" s="153">
        <v>3930.64</v>
      </c>
      <c r="W6" s="156">
        <v>7108.833</v>
      </c>
      <c r="X6" s="19"/>
      <c r="Y6" s="128"/>
    </row>
    <row r="7">
      <c r="A7" s="376" t="s">
        <v>2435</v>
      </c>
      <c r="B7" s="19"/>
      <c r="C7" s="150">
        <v>27733.22</v>
      </c>
      <c r="D7" s="19"/>
      <c r="E7" s="150">
        <v>27733.22</v>
      </c>
      <c r="F7" s="19"/>
      <c r="G7" s="151">
        <v>0.2215012105684364</v>
      </c>
      <c r="H7" s="152">
        <v>0.23891891891891892</v>
      </c>
      <c r="I7" s="19"/>
      <c r="J7" s="151">
        <v>0.3166231688927575</v>
      </c>
      <c r="K7" s="151">
        <v>0.3210222469659131</v>
      </c>
      <c r="L7" s="151">
        <v>0.004399078073155587</v>
      </c>
      <c r="M7" s="151">
        <v>0.27685043063877907</v>
      </c>
      <c r="N7" s="151">
        <v>0.5978726776046921</v>
      </c>
      <c r="O7" s="153">
        <v>52.326830188679246</v>
      </c>
      <c r="P7" s="154">
        <v>33.1280844155844</v>
      </c>
      <c r="Q7" s="155">
        <v>11.985214579659</v>
      </c>
      <c r="R7" s="19"/>
      <c r="S7" s="156">
        <v>1031.97</v>
      </c>
      <c r="T7" s="19"/>
      <c r="U7" s="157">
        <v>2443.96083057</v>
      </c>
      <c r="V7" s="153">
        <v>2912.98</v>
      </c>
      <c r="W7" s="156">
        <v>6539.431</v>
      </c>
      <c r="X7" s="19"/>
      <c r="Y7" s="128"/>
    </row>
    <row r="8">
      <c r="A8" s="376" t="s">
        <v>2436</v>
      </c>
      <c r="B8" s="19"/>
      <c r="C8" s="150">
        <v>13779.69</v>
      </c>
      <c r="D8" s="19"/>
      <c r="E8" s="150">
        <v>13779.69</v>
      </c>
      <c r="F8" s="19"/>
      <c r="G8" s="151">
        <v>0.33809250525101453</v>
      </c>
      <c r="H8" s="152">
        <v>0.328537170263789</v>
      </c>
      <c r="I8" s="19"/>
      <c r="J8" s="151">
        <v>0.28364498765937407</v>
      </c>
      <c r="K8" s="151">
        <v>0.26238924823417653</v>
      </c>
      <c r="L8" s="151">
        <v>-0.02125573942519752</v>
      </c>
      <c r="M8" s="151">
        <v>0.441124945481357</v>
      </c>
      <c r="N8" s="151">
        <v>0.7035141937155335</v>
      </c>
      <c r="O8" s="153">
        <v>40.40964809384164</v>
      </c>
      <c r="P8" s="154">
        <v>28.786875</v>
      </c>
      <c r="Q8" s="155">
        <v>3.13455657492355</v>
      </c>
      <c r="R8" s="19"/>
      <c r="S8" s="156">
        <v>782.69</v>
      </c>
      <c r="T8" s="19"/>
      <c r="U8" s="157">
        <v>1893.67158419</v>
      </c>
      <c r="V8" s="153">
        <v>1494.4</v>
      </c>
      <c r="W8" s="156">
        <v>4775.3013</v>
      </c>
      <c r="X8" s="19"/>
      <c r="Y8" s="128"/>
    </row>
    <row r="9">
      <c r="A9" s="376" t="s">
        <v>2437</v>
      </c>
      <c r="B9" s="19"/>
      <c r="C9" s="150">
        <v>27503.47</v>
      </c>
      <c r="D9" s="19"/>
      <c r="E9" s="150">
        <v>27503.47</v>
      </c>
      <c r="F9" s="19"/>
      <c r="G9" s="151">
        <v>0.16314398328667248</v>
      </c>
      <c r="H9" s="152">
        <v>0.27740492170022374</v>
      </c>
      <c r="I9" s="19"/>
      <c r="J9" s="151">
        <v>0.3073972120608781</v>
      </c>
      <c r="K9" s="151">
        <v>0.29789016440470967</v>
      </c>
      <c r="L9" s="151">
        <v>-0.009507047656168477</v>
      </c>
      <c r="M9" s="151">
        <v>0.30376656472801433</v>
      </c>
      <c r="N9" s="151">
        <v>0.6016567291327239</v>
      </c>
      <c r="O9" s="153">
        <v>54.14068897637795</v>
      </c>
      <c r="P9" s="154">
        <v>29.6725387306347</v>
      </c>
      <c r="Q9" s="155">
        <v>4.62783273381295</v>
      </c>
      <c r="R9" s="19"/>
      <c r="S9" s="156">
        <v>1979.07</v>
      </c>
      <c r="T9" s="19"/>
      <c r="U9" s="157">
        <v>3200.25972883</v>
      </c>
      <c r="V9" s="153">
        <v>3491.01</v>
      </c>
      <c r="W9" s="156">
        <v>9495.2969</v>
      </c>
      <c r="X9" s="19"/>
      <c r="Y9" s="128"/>
    </row>
    <row r="10">
      <c r="A10" s="376" t="s">
        <v>2438</v>
      </c>
      <c r="B10" s="19"/>
      <c r="C10" s="150">
        <v>29054.78</v>
      </c>
      <c r="D10" s="19"/>
      <c r="E10" s="150">
        <v>29054.78</v>
      </c>
      <c r="F10" s="19"/>
      <c r="G10" s="151">
        <v>0.07999735341959005</v>
      </c>
      <c r="H10" s="152">
        <v>0.2011605415860735</v>
      </c>
      <c r="I10" s="19"/>
      <c r="J10" s="151">
        <v>0.31956531765169105</v>
      </c>
      <c r="K10" s="151">
        <v>0.31812969156882276</v>
      </c>
      <c r="L10" s="151">
        <v>-0.0014356260828682923</v>
      </c>
      <c r="M10" s="151">
        <v>0.2579116964575192</v>
      </c>
      <c r="N10" s="151">
        <v>0.576041388026342</v>
      </c>
      <c r="O10" s="153">
        <v>54.51178236397749</v>
      </c>
      <c r="P10" s="154">
        <v>30.1294985250737</v>
      </c>
      <c r="Q10" s="155">
        <v>9.56201676128683</v>
      </c>
      <c r="R10" s="19"/>
      <c r="S10" s="156">
        <v>1102.49</v>
      </c>
      <c r="T10" s="19"/>
      <c r="U10" s="157">
        <v>2461.55912866</v>
      </c>
      <c r="V10" s="153">
        <v>3199.49</v>
      </c>
      <c r="W10" s="156">
        <v>9291.1797</v>
      </c>
      <c r="X10" s="19"/>
      <c r="Y10" s="128"/>
    </row>
    <row r="11">
      <c r="A11" s="376" t="s">
        <v>2439</v>
      </c>
      <c r="B11" s="19"/>
      <c r="C11" s="150">
        <v>17630.12</v>
      </c>
      <c r="D11" s="19"/>
      <c r="E11" s="150">
        <v>17630.12</v>
      </c>
      <c r="F11" s="19"/>
      <c r="G11" s="151">
        <v>0.26346914877301714</v>
      </c>
      <c r="H11" s="152">
        <v>0.27526132404181186</v>
      </c>
      <c r="I11" s="19"/>
      <c r="J11" s="151">
        <v>0.32238294464246414</v>
      </c>
      <c r="K11" s="151">
        <v>0.32862319144736396</v>
      </c>
      <c r="L11" s="151">
        <v>0.006240246804899797</v>
      </c>
      <c r="M11" s="151">
        <v>0.2919777914160539</v>
      </c>
      <c r="N11" s="151">
        <v>0.6206009828634178</v>
      </c>
      <c r="O11" s="153">
        <v>51.55005847953216</v>
      </c>
      <c r="P11" s="154">
        <v>30.1589869281046</v>
      </c>
      <c r="Q11" s="155">
        <v>8.09314128943759</v>
      </c>
      <c r="R11" s="19"/>
      <c r="S11" s="156">
        <v>762.14</v>
      </c>
      <c r="T11" s="19"/>
      <c r="U11" s="157">
        <v>1679.93638625</v>
      </c>
      <c r="V11" s="153">
        <v>1521.15</v>
      </c>
      <c r="W11" s="156">
        <v>6538.3049</v>
      </c>
      <c r="X11" s="19"/>
      <c r="Y11" s="128"/>
    </row>
    <row r="12">
      <c r="A12" s="170" t="s">
        <v>43</v>
      </c>
      <c r="B12" s="19"/>
      <c r="C12" s="171">
        <v>194906.43</v>
      </c>
      <c r="D12" s="19"/>
      <c r="E12" s="171">
        <v>194906.43</v>
      </c>
      <c r="F12" s="19"/>
      <c r="G12" s="172">
        <v>0.16925166342908424</v>
      </c>
      <c r="H12" s="173">
        <v>0.22781065088757396</v>
      </c>
      <c r="I12" s="19"/>
      <c r="J12" s="172">
        <v>0.3160240531828529</v>
      </c>
      <c r="K12" s="172">
        <v>0.31120743835901155</v>
      </c>
      <c r="L12" s="172">
        <v>-0.004816614823841369</v>
      </c>
      <c r="M12" s="172">
        <v>0.27033624596171607</v>
      </c>
      <c r="N12" s="172">
        <v>0.5815436843207277</v>
      </c>
      <c r="O12" s="174">
        <v>55.3397018739353</v>
      </c>
      <c r="P12" s="175">
        <v>31.5563167329125</v>
      </c>
      <c r="Q12" s="176">
        <v>8.23354563389947</v>
      </c>
      <c r="R12" s="19"/>
      <c r="S12" s="177">
        <v>10154.83</v>
      </c>
      <c r="T12" s="19"/>
      <c r="U12" s="178">
        <v>21343.88427135</v>
      </c>
      <c r="V12" s="174">
        <v>20832.16</v>
      </c>
      <c r="W12" s="177">
        <v>55369.4624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2440</v>
      </c>
      <c r="B15" s="19"/>
      <c r="C15" s="156">
        <v>1397.71</v>
      </c>
      <c r="D15" s="19"/>
      <c r="E15" s="156">
        <v>0.0</v>
      </c>
      <c r="F15" s="19"/>
      <c r="G15" s="153">
        <v>9.77625021189451</v>
      </c>
      <c r="H15" s="185">
        <v>241.0</v>
      </c>
      <c r="I15" s="19"/>
      <c r="J15" s="157">
        <v>-44.54</v>
      </c>
      <c r="K15" s="157">
        <v>1.24</v>
      </c>
      <c r="L15" s="157">
        <v>1.92</v>
      </c>
      <c r="M15" s="157">
        <v>5.79</v>
      </c>
      <c r="N15" s="157">
        <v>45.0</v>
      </c>
      <c r="O15" s="157">
        <v>313.0</v>
      </c>
      <c r="P15" s="157">
        <v>491.0</v>
      </c>
      <c r="Q15" s="186">
        <v>337.0</v>
      </c>
      <c r="R15" s="19"/>
      <c r="S15" s="186">
        <v>17.0</v>
      </c>
      <c r="T15" s="19"/>
      <c r="U15" s="157">
        <v>18.0</v>
      </c>
      <c r="V15" s="153">
        <v>-20.33</v>
      </c>
      <c r="W15" s="156">
        <v>26.98487256371814</v>
      </c>
      <c r="X15" s="19"/>
      <c r="Y15" s="128"/>
    </row>
    <row r="16">
      <c r="A16" s="376" t="s">
        <v>2441</v>
      </c>
      <c r="B16" s="19"/>
      <c r="C16" s="156">
        <v>1056.77</v>
      </c>
      <c r="D16" s="19"/>
      <c r="E16" s="156">
        <v>232.18</v>
      </c>
      <c r="F16" s="19"/>
      <c r="G16" s="153">
        <v>248.550112277269</v>
      </c>
      <c r="H16" s="185">
        <v>197.0</v>
      </c>
      <c r="I16" s="19"/>
      <c r="J16" s="157">
        <v>8.44</v>
      </c>
      <c r="K16" s="157">
        <v>12.26</v>
      </c>
      <c r="L16" s="157">
        <v>6.3</v>
      </c>
      <c r="M16" s="157">
        <v>-2.91</v>
      </c>
      <c r="N16" s="157">
        <v>0.0</v>
      </c>
      <c r="O16" s="157">
        <v>363.0</v>
      </c>
      <c r="P16" s="157">
        <v>350.0</v>
      </c>
      <c r="Q16" s="186">
        <v>296.0</v>
      </c>
      <c r="R16" s="19"/>
      <c r="S16" s="186">
        <v>19.0</v>
      </c>
      <c r="T16" s="19"/>
      <c r="U16" s="157">
        <v>9.0</v>
      </c>
      <c r="V16" s="153">
        <v>12.35</v>
      </c>
      <c r="W16" s="156">
        <v>26.23777572396796</v>
      </c>
      <c r="X16" s="19"/>
      <c r="Y16" s="128"/>
    </row>
    <row r="17">
      <c r="A17" s="376" t="s">
        <v>2442</v>
      </c>
      <c r="B17" s="19"/>
      <c r="C17" s="156">
        <v>821.21</v>
      </c>
      <c r="D17" s="19"/>
      <c r="E17" s="156">
        <v>32.81</v>
      </c>
      <c r="F17" s="19"/>
      <c r="G17" s="153">
        <v>238.018532717228</v>
      </c>
      <c r="H17" s="185">
        <v>120.0</v>
      </c>
      <c r="I17" s="19"/>
      <c r="J17" s="157">
        <v>-10.39</v>
      </c>
      <c r="K17" s="157">
        <v>6.07</v>
      </c>
      <c r="L17" s="157">
        <v>4.85</v>
      </c>
      <c r="M17" s="157">
        <v>-0.92</v>
      </c>
      <c r="N17" s="157">
        <v>0.0</v>
      </c>
      <c r="O17" s="157">
        <v>327.0</v>
      </c>
      <c r="P17" s="157">
        <v>183.5</v>
      </c>
      <c r="Q17" s="186">
        <v>180.0</v>
      </c>
      <c r="R17" s="19"/>
      <c r="S17" s="186">
        <v>29.0</v>
      </c>
      <c r="T17" s="19"/>
      <c r="U17" s="157">
        <v>17.0</v>
      </c>
      <c r="V17" s="153">
        <v>-10.88</v>
      </c>
      <c r="W17" s="156">
        <v>24.834132231404958</v>
      </c>
      <c r="X17" s="19"/>
      <c r="Y17" s="128"/>
    </row>
    <row r="18">
      <c r="A18" s="376" t="s">
        <v>2443</v>
      </c>
      <c r="B18" s="19"/>
      <c r="C18" s="156">
        <v>705.76</v>
      </c>
      <c r="D18" s="19"/>
      <c r="E18" s="156">
        <v>0.0</v>
      </c>
      <c r="F18" s="19"/>
      <c r="G18" s="153">
        <v>69.015011921525</v>
      </c>
      <c r="H18" s="185">
        <v>196.0</v>
      </c>
      <c r="I18" s="19"/>
      <c r="J18" s="157">
        <v>26.0</v>
      </c>
      <c r="K18" s="157">
        <v>-10.52</v>
      </c>
      <c r="L18" s="157">
        <v>-15.94</v>
      </c>
      <c r="M18" s="157">
        <v>-16.65</v>
      </c>
      <c r="N18" s="157">
        <v>-11.0</v>
      </c>
      <c r="O18" s="157">
        <v>32.0</v>
      </c>
      <c r="P18" s="157">
        <v>147.0</v>
      </c>
      <c r="Q18" s="186">
        <v>51.0</v>
      </c>
      <c r="R18" s="19"/>
      <c r="S18" s="186">
        <v>6.0</v>
      </c>
      <c r="T18" s="19"/>
      <c r="U18" s="157">
        <v>8.0</v>
      </c>
      <c r="V18" s="153">
        <v>-6.7</v>
      </c>
      <c r="W18" s="156">
        <v>26.91206627680312</v>
      </c>
      <c r="X18" s="19"/>
      <c r="Y18" s="128"/>
    </row>
    <row r="19">
      <c r="A19" s="376" t="s">
        <v>2444</v>
      </c>
      <c r="B19" s="19"/>
      <c r="C19" s="156">
        <v>296.07</v>
      </c>
      <c r="D19" s="19"/>
      <c r="E19" s="156">
        <v>0.0</v>
      </c>
      <c r="F19" s="19"/>
      <c r="G19" s="153">
        <v>487.755078434944</v>
      </c>
      <c r="H19" s="185">
        <v>119.0</v>
      </c>
      <c r="I19" s="19"/>
      <c r="J19" s="157">
        <v>30.7</v>
      </c>
      <c r="K19" s="157">
        <v>-10.49</v>
      </c>
      <c r="L19" s="157">
        <v>-3.07</v>
      </c>
      <c r="M19" s="157">
        <v>-6.55</v>
      </c>
      <c r="N19" s="157">
        <v>-21.0</v>
      </c>
      <c r="O19" s="157">
        <v>264.0</v>
      </c>
      <c r="P19" s="157">
        <v>198.0</v>
      </c>
      <c r="Q19" s="186">
        <v>240.0</v>
      </c>
      <c r="R19" s="19"/>
      <c r="S19" s="186">
        <v>3.0</v>
      </c>
      <c r="T19" s="19"/>
      <c r="U19" s="157">
        <v>11.0</v>
      </c>
      <c r="V19" s="153">
        <v>1.2</v>
      </c>
      <c r="W19" s="156">
        <v>25.321705069124423</v>
      </c>
      <c r="X19" s="19"/>
      <c r="Y19" s="128"/>
    </row>
    <row r="20">
      <c r="A20" s="376" t="s">
        <v>2445</v>
      </c>
      <c r="B20" s="19"/>
      <c r="C20" s="156">
        <v>1320.74</v>
      </c>
      <c r="D20" s="19"/>
      <c r="E20" s="156">
        <v>0.0</v>
      </c>
      <c r="F20" s="19"/>
      <c r="G20" s="153">
        <v>33.1499744653702</v>
      </c>
      <c r="H20" s="185">
        <v>390.0</v>
      </c>
      <c r="I20" s="19"/>
      <c r="J20" s="157">
        <v>39.95</v>
      </c>
      <c r="K20" s="157">
        <v>8.89</v>
      </c>
      <c r="L20" s="157">
        <v>3.95</v>
      </c>
      <c r="M20" s="157">
        <v>-0.18</v>
      </c>
      <c r="N20" s="157">
        <v>12.0</v>
      </c>
      <c r="O20" s="157">
        <v>424.0</v>
      </c>
      <c r="P20" s="157">
        <v>528.0</v>
      </c>
      <c r="Q20" s="186">
        <v>216.0</v>
      </c>
      <c r="R20" s="19"/>
      <c r="S20" s="186">
        <v>3.0</v>
      </c>
      <c r="T20" s="19"/>
      <c r="U20" s="157">
        <v>8.0</v>
      </c>
      <c r="V20" s="153">
        <v>-3.86</v>
      </c>
      <c r="W20" s="156">
        <v>24.238069883527455</v>
      </c>
      <c r="X20" s="19"/>
      <c r="Y20" s="128"/>
    </row>
    <row r="21">
      <c r="A21" s="376" t="s">
        <v>2446</v>
      </c>
      <c r="B21" s="19"/>
      <c r="C21" s="156">
        <v>307.51</v>
      </c>
      <c r="D21" s="19"/>
      <c r="E21" s="156">
        <v>35.32</v>
      </c>
      <c r="F21" s="19"/>
      <c r="G21" s="153">
        <v>2.29500009119511</v>
      </c>
      <c r="H21" s="185">
        <v>76.0</v>
      </c>
      <c r="I21" s="19"/>
      <c r="J21" s="157">
        <v>29.62</v>
      </c>
      <c r="K21" s="157">
        <v>6.76</v>
      </c>
      <c r="L21" s="157">
        <v>12.43</v>
      </c>
      <c r="M21" s="157">
        <v>2.68</v>
      </c>
      <c r="N21" s="157">
        <v>11.0</v>
      </c>
      <c r="O21" s="157">
        <v>208.0</v>
      </c>
      <c r="P21" s="157">
        <v>176.0</v>
      </c>
      <c r="Q21" s="186">
        <v>108.0</v>
      </c>
      <c r="R21" s="19"/>
      <c r="S21" s="186">
        <v>12.0</v>
      </c>
      <c r="T21" s="19"/>
      <c r="U21" s="157">
        <v>10.0</v>
      </c>
      <c r="V21" s="153">
        <v>-21.54</v>
      </c>
      <c r="W21" s="156">
        <v>25.063474576271187</v>
      </c>
      <c r="X21" s="19"/>
      <c r="Y21" s="128"/>
    </row>
    <row r="22">
      <c r="A22" s="170" t="s">
        <v>43</v>
      </c>
      <c r="B22" s="19"/>
      <c r="C22" s="177">
        <v>5905.77</v>
      </c>
      <c r="D22" s="19"/>
      <c r="E22" s="177">
        <v>300.31</v>
      </c>
      <c r="F22" s="19"/>
      <c r="G22" s="174">
        <v>1088.5599601194258</v>
      </c>
      <c r="H22" s="170">
        <v>1339.0</v>
      </c>
      <c r="I22" s="19"/>
      <c r="J22" s="178">
        <v>79.78</v>
      </c>
      <c r="K22" s="178">
        <v>14.21</v>
      </c>
      <c r="L22" s="178">
        <v>10.44</v>
      </c>
      <c r="M22" s="178">
        <v>-18.74</v>
      </c>
      <c r="N22" s="178">
        <v>36.0</v>
      </c>
      <c r="O22" s="178">
        <v>1931.0</v>
      </c>
      <c r="P22" s="178">
        <v>2073.5</v>
      </c>
      <c r="Q22" s="193">
        <v>1428.0</v>
      </c>
      <c r="R22" s="19"/>
      <c r="S22" s="193">
        <v>89.0</v>
      </c>
      <c r="T22" s="19"/>
      <c r="U22" s="178">
        <v>81.0</v>
      </c>
      <c r="V22" s="174">
        <v>-49.76</v>
      </c>
      <c r="W22" s="177">
        <v>25.6533148001059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8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43622.467142857146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2401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38906.90142857143</v>
      </c>
      <c r="E2" s="3"/>
      <c r="F2" s="136">
        <v>0.12120126612865709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2447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2448</v>
      </c>
      <c r="B5" s="19"/>
      <c r="C5" s="150">
        <v>58123.01</v>
      </c>
      <c r="D5" s="19"/>
      <c r="E5" s="150">
        <v>33905.089166666665</v>
      </c>
      <c r="F5" s="19"/>
      <c r="G5" s="151">
        <v>0.02853688118890724</v>
      </c>
      <c r="H5" s="152">
        <v>0.07323107372587828</v>
      </c>
      <c r="I5" s="19"/>
      <c r="J5" s="151">
        <v>0.30528030120945215</v>
      </c>
      <c r="K5" s="151">
        <v>0.31991053285093113</v>
      </c>
      <c r="L5" s="151">
        <v>0.014630231641478994</v>
      </c>
      <c r="M5" s="151">
        <v>0.2609799578514602</v>
      </c>
      <c r="N5" s="151">
        <v>0.5808904907023914</v>
      </c>
      <c r="O5" s="153">
        <v>55.56693116634799</v>
      </c>
      <c r="P5" s="154">
        <v>33.2237759643917</v>
      </c>
      <c r="Q5" s="155">
        <v>7.10210674157303</v>
      </c>
      <c r="R5" s="19"/>
      <c r="S5" s="156">
        <v>4364.45</v>
      </c>
      <c r="T5" s="19"/>
      <c r="U5" s="157">
        <v>9792.56351153</v>
      </c>
      <c r="V5" s="153">
        <v>6667.07</v>
      </c>
      <c r="W5" s="156">
        <v>10551.5142</v>
      </c>
      <c r="X5" s="19"/>
      <c r="Y5" s="128"/>
    </row>
    <row r="6">
      <c r="A6" s="376" t="s">
        <v>2449</v>
      </c>
      <c r="B6" s="19"/>
      <c r="C6" s="150">
        <v>66585.57</v>
      </c>
      <c r="D6" s="19"/>
      <c r="E6" s="150">
        <v>38841.5825</v>
      </c>
      <c r="F6" s="19"/>
      <c r="G6" s="151">
        <v>0.16701766574628726</v>
      </c>
      <c r="H6" s="152">
        <v>0.1920108942351339</v>
      </c>
      <c r="I6" s="19"/>
      <c r="J6" s="151">
        <v>0.3158451598446931</v>
      </c>
      <c r="K6" s="151">
        <v>0.30723961813347844</v>
      </c>
      <c r="L6" s="151">
        <v>-0.008605541711214608</v>
      </c>
      <c r="M6" s="151">
        <v>0.219997074441204</v>
      </c>
      <c r="N6" s="151">
        <v>0.5272366925746824</v>
      </c>
      <c r="O6" s="153">
        <v>65.024970703125</v>
      </c>
      <c r="P6" s="154">
        <v>29.4077104642014</v>
      </c>
      <c r="Q6" s="155">
        <v>7.3648140925637</v>
      </c>
      <c r="R6" s="19"/>
      <c r="S6" s="156">
        <v>2725.68</v>
      </c>
      <c r="T6" s="19"/>
      <c r="U6" s="157">
        <v>5291.46616186</v>
      </c>
      <c r="V6" s="153">
        <v>6024.25</v>
      </c>
      <c r="W6" s="156">
        <v>7233.4753</v>
      </c>
      <c r="X6" s="19"/>
      <c r="Y6" s="128"/>
    </row>
    <row r="7">
      <c r="A7" s="376" t="s">
        <v>2450</v>
      </c>
      <c r="B7" s="19"/>
      <c r="C7" s="150">
        <v>42764.98</v>
      </c>
      <c r="D7" s="19"/>
      <c r="E7" s="150">
        <v>24946.238333333335</v>
      </c>
      <c r="F7" s="19"/>
      <c r="G7" s="151">
        <v>0.1454384796262384</v>
      </c>
      <c r="H7" s="152">
        <v>0.15255332902391727</v>
      </c>
      <c r="I7" s="19"/>
      <c r="J7" s="151">
        <v>0.3077761289728184</v>
      </c>
      <c r="K7" s="151">
        <v>0.3097790551989034</v>
      </c>
      <c r="L7" s="151">
        <v>0.0020029262260849883</v>
      </c>
      <c r="M7" s="151">
        <v>0.2882863314796359</v>
      </c>
      <c r="N7" s="151">
        <v>0.5980653866785393</v>
      </c>
      <c r="O7" s="153">
        <v>49.78461001164144</v>
      </c>
      <c r="P7" s="154">
        <v>30.2683645183645</v>
      </c>
      <c r="Q7" s="155">
        <v>9.94723961297666</v>
      </c>
      <c r="R7" s="19"/>
      <c r="S7" s="156">
        <v>1627.7</v>
      </c>
      <c r="T7" s="19"/>
      <c r="U7" s="157">
        <v>3848.50158364</v>
      </c>
      <c r="V7" s="153">
        <v>4535.96</v>
      </c>
      <c r="W7" s="156">
        <v>7426.0052</v>
      </c>
      <c r="X7" s="19"/>
      <c r="Y7" s="128"/>
    </row>
    <row r="8">
      <c r="A8" s="376" t="s">
        <v>2451</v>
      </c>
      <c r="B8" s="19"/>
      <c r="C8" s="150">
        <v>21061.51</v>
      </c>
      <c r="D8" s="19"/>
      <c r="E8" s="150">
        <v>12285.880833333333</v>
      </c>
      <c r="F8" s="19"/>
      <c r="G8" s="151">
        <v>0.21027371716448487</v>
      </c>
      <c r="H8" s="152">
        <v>0.23699421965317918</v>
      </c>
      <c r="I8" s="19"/>
      <c r="J8" s="151">
        <v>0.28222335435588425</v>
      </c>
      <c r="K8" s="151">
        <v>0.27202509696598204</v>
      </c>
      <c r="L8" s="151">
        <v>-0.010198257389902243</v>
      </c>
      <c r="M8" s="151">
        <v>0.4909616167121921</v>
      </c>
      <c r="N8" s="151">
        <v>0.7629867136781741</v>
      </c>
      <c r="O8" s="153">
        <v>37.74464157706093</v>
      </c>
      <c r="P8" s="154">
        <v>27.6796453900709</v>
      </c>
      <c r="Q8" s="155">
        <v>2.81060245739199</v>
      </c>
      <c r="R8" s="19"/>
      <c r="S8" s="156">
        <v>1156.2</v>
      </c>
      <c r="T8" s="19"/>
      <c r="U8" s="157">
        <v>2807.0679882</v>
      </c>
      <c r="V8" s="153">
        <v>2211.63</v>
      </c>
      <c r="W8" s="156">
        <v>4541.7645</v>
      </c>
      <c r="X8" s="19"/>
      <c r="Y8" s="128"/>
    </row>
    <row r="9">
      <c r="A9" s="376" t="s">
        <v>2452</v>
      </c>
      <c r="B9" s="19"/>
      <c r="C9" s="150">
        <v>43759.03</v>
      </c>
      <c r="D9" s="19"/>
      <c r="E9" s="150">
        <v>25526.100833333334</v>
      </c>
      <c r="F9" s="19"/>
      <c r="G9" s="151">
        <v>0.09809304989056468</v>
      </c>
      <c r="H9" s="152">
        <v>0.16317169069462648</v>
      </c>
      <c r="I9" s="19"/>
      <c r="J9" s="151">
        <v>0.3009433710025108</v>
      </c>
      <c r="K9" s="151">
        <v>0.2953041692194731</v>
      </c>
      <c r="L9" s="151">
        <v>-0.005639201783037695</v>
      </c>
      <c r="M9" s="151">
        <v>0.29209080274402793</v>
      </c>
      <c r="N9" s="151">
        <v>0.587394971963501</v>
      </c>
      <c r="O9" s="153">
        <v>53.364670731707314</v>
      </c>
      <c r="P9" s="154">
        <v>28.489501953125</v>
      </c>
      <c r="Q9" s="155">
        <v>3.86742511520737</v>
      </c>
      <c r="R9" s="19"/>
      <c r="S9" s="156">
        <v>3029.9</v>
      </c>
      <c r="T9" s="19"/>
      <c r="U9" s="157">
        <v>5001.57293145</v>
      </c>
      <c r="V9" s="153">
        <v>5365.07</v>
      </c>
      <c r="W9" s="156">
        <v>8436.8162</v>
      </c>
      <c r="X9" s="19"/>
      <c r="Y9" s="128"/>
    </row>
    <row r="10">
      <c r="A10" s="376" t="s">
        <v>2453</v>
      </c>
      <c r="B10" s="19"/>
      <c r="C10" s="150">
        <v>45666.54</v>
      </c>
      <c r="D10" s="19"/>
      <c r="E10" s="150">
        <v>26638.815</v>
      </c>
      <c r="F10" s="19"/>
      <c r="G10" s="151">
        <v>0.09627497533374464</v>
      </c>
      <c r="H10" s="152">
        <v>0.16198044009779952</v>
      </c>
      <c r="I10" s="19"/>
      <c r="J10" s="151">
        <v>0.3140800682512842</v>
      </c>
      <c r="K10" s="151">
        <v>0.3147287751601063</v>
      </c>
      <c r="L10" s="151">
        <v>6.487069088220829E-4</v>
      </c>
      <c r="M10" s="151">
        <v>0.2738321690235345</v>
      </c>
      <c r="N10" s="151">
        <v>0.5885609441836408</v>
      </c>
      <c r="O10" s="153">
        <v>51.95283276450512</v>
      </c>
      <c r="P10" s="154">
        <v>28.9183253588517</v>
      </c>
      <c r="Q10" s="155">
        <v>8.8487987987988</v>
      </c>
      <c r="R10" s="19"/>
      <c r="S10" s="156">
        <v>1754.8</v>
      </c>
      <c r="T10" s="19"/>
      <c r="U10" s="157">
        <v>3865.53112541</v>
      </c>
      <c r="V10" s="153">
        <v>4810.92</v>
      </c>
      <c r="W10" s="156">
        <v>8313.7036</v>
      </c>
      <c r="X10" s="19"/>
      <c r="Y10" s="128"/>
    </row>
    <row r="11">
      <c r="A11" s="376" t="s">
        <v>2454</v>
      </c>
      <c r="B11" s="19"/>
      <c r="C11" s="150">
        <v>27396.63</v>
      </c>
      <c r="D11" s="19"/>
      <c r="E11" s="150">
        <v>15981.3675</v>
      </c>
      <c r="F11" s="19"/>
      <c r="G11" s="151">
        <v>0.21555723072650015</v>
      </c>
      <c r="H11" s="152">
        <v>0.22518676627534684</v>
      </c>
      <c r="I11" s="19"/>
      <c r="J11" s="151">
        <v>0.3170970298171709</v>
      </c>
      <c r="K11" s="151">
        <v>0.3244365128119772</v>
      </c>
      <c r="L11" s="151">
        <v>0.007339482994806295</v>
      </c>
      <c r="M11" s="151">
        <v>0.326287028733096</v>
      </c>
      <c r="N11" s="151">
        <v>0.6507235415450733</v>
      </c>
      <c r="O11" s="153">
        <v>48.74845195729537</v>
      </c>
      <c r="P11" s="154">
        <v>29.8457356076759</v>
      </c>
      <c r="Q11" s="155">
        <v>7.12881306503354</v>
      </c>
      <c r="R11" s="19"/>
      <c r="S11" s="156">
        <v>1131.14</v>
      </c>
      <c r="T11" s="19"/>
      <c r="U11" s="157">
        <v>2600.26879673</v>
      </c>
      <c r="V11" s="153">
        <v>2311.69</v>
      </c>
      <c r="W11" s="156">
        <v>6289.8641</v>
      </c>
      <c r="X11" s="19"/>
      <c r="Y11" s="128"/>
    </row>
    <row r="12">
      <c r="A12" s="170" t="s">
        <v>43</v>
      </c>
      <c r="B12" s="19"/>
      <c r="C12" s="171">
        <v>305357.27</v>
      </c>
      <c r="D12" s="19"/>
      <c r="E12" s="171">
        <v>178125.07416666666</v>
      </c>
      <c r="F12" s="19"/>
      <c r="G12" s="172">
        <v>0.12120126612865709</v>
      </c>
      <c r="H12" s="173">
        <v>0.1605756485514107</v>
      </c>
      <c r="I12" s="19"/>
      <c r="J12" s="172">
        <v>0.3080979863358092</v>
      </c>
      <c r="K12" s="172">
        <v>0.30853075120824863</v>
      </c>
      <c r="L12" s="172">
        <v>4.327648724394215E-4</v>
      </c>
      <c r="M12" s="172">
        <v>0.2839698769903202</v>
      </c>
      <c r="N12" s="172">
        <v>0.5925006281985689</v>
      </c>
      <c r="O12" s="174">
        <v>53.124090118302</v>
      </c>
      <c r="P12" s="175">
        <v>30.0016694490818</v>
      </c>
      <c r="Q12" s="176">
        <v>7.08341069849691</v>
      </c>
      <c r="R12" s="19"/>
      <c r="S12" s="177">
        <v>15789.87</v>
      </c>
      <c r="T12" s="19"/>
      <c r="U12" s="178">
        <v>33206.97209882</v>
      </c>
      <c r="V12" s="174">
        <v>31926.59</v>
      </c>
      <c r="W12" s="177">
        <v>52793.1431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2455</v>
      </c>
      <c r="B15" s="19"/>
      <c r="C15" s="156">
        <v>2280.78</v>
      </c>
      <c r="D15" s="19"/>
      <c r="E15" s="156">
        <v>0.0</v>
      </c>
      <c r="F15" s="19"/>
      <c r="G15" s="153">
        <v>9.77625021189451</v>
      </c>
      <c r="H15" s="185">
        <v>343.0</v>
      </c>
      <c r="I15" s="19"/>
      <c r="J15" s="157">
        <v>-9.59</v>
      </c>
      <c r="K15" s="157">
        <v>12.25</v>
      </c>
      <c r="L15" s="157">
        <v>24.96</v>
      </c>
      <c r="M15" s="157">
        <v>1.65</v>
      </c>
      <c r="N15" s="157">
        <v>73.0</v>
      </c>
      <c r="O15" s="157">
        <v>352.0</v>
      </c>
      <c r="P15" s="157">
        <v>385.0</v>
      </c>
      <c r="Q15" s="186">
        <v>296.0</v>
      </c>
      <c r="R15" s="19"/>
      <c r="S15" s="186">
        <v>6.0</v>
      </c>
      <c r="T15" s="19"/>
      <c r="U15" s="157">
        <v>9.0</v>
      </c>
      <c r="V15" s="153">
        <v>55.31</v>
      </c>
      <c r="W15" s="156">
        <v>27.334858104858103</v>
      </c>
      <c r="X15" s="19"/>
      <c r="Y15" s="128"/>
    </row>
    <row r="16">
      <c r="A16" s="376" t="s">
        <v>2456</v>
      </c>
      <c r="B16" s="19"/>
      <c r="C16" s="156">
        <v>1716.83</v>
      </c>
      <c r="D16" s="19"/>
      <c r="E16" s="156">
        <v>232.18</v>
      </c>
      <c r="F16" s="19"/>
      <c r="G16" s="153">
        <v>248.550112277269</v>
      </c>
      <c r="H16" s="185">
        <v>293.0</v>
      </c>
      <c r="I16" s="19"/>
      <c r="J16" s="157">
        <v>27.52</v>
      </c>
      <c r="K16" s="157">
        <v>10.21</v>
      </c>
      <c r="L16" s="157">
        <v>5.95</v>
      </c>
      <c r="M16" s="157">
        <v>-6.71</v>
      </c>
      <c r="N16" s="157">
        <v>-2.0</v>
      </c>
      <c r="O16" s="157">
        <v>183.0</v>
      </c>
      <c r="P16" s="157">
        <v>662.0</v>
      </c>
      <c r="Q16" s="186">
        <v>229.0</v>
      </c>
      <c r="R16" s="19"/>
      <c r="S16" s="186">
        <v>18.0</v>
      </c>
      <c r="T16" s="19"/>
      <c r="U16" s="157">
        <v>11.0</v>
      </c>
      <c r="V16" s="153">
        <v>28.07</v>
      </c>
      <c r="W16" s="156">
        <v>26.39878895463511</v>
      </c>
      <c r="X16" s="19"/>
      <c r="Y16" s="128"/>
    </row>
    <row r="17">
      <c r="A17" s="376" t="s">
        <v>2457</v>
      </c>
      <c r="B17" s="19"/>
      <c r="C17" s="156">
        <v>1276.18</v>
      </c>
      <c r="D17" s="19"/>
      <c r="E17" s="156">
        <v>32.81</v>
      </c>
      <c r="F17" s="19"/>
      <c r="G17" s="153">
        <v>238.018459761143</v>
      </c>
      <c r="H17" s="185">
        <v>189.0</v>
      </c>
      <c r="I17" s="19"/>
      <c r="J17" s="157">
        <v>-13.29</v>
      </c>
      <c r="K17" s="157">
        <v>6.22</v>
      </c>
      <c r="L17" s="157">
        <v>6.67</v>
      </c>
      <c r="M17" s="157">
        <v>-0.83</v>
      </c>
      <c r="N17" s="157">
        <v>0.0</v>
      </c>
      <c r="O17" s="157">
        <v>276.0</v>
      </c>
      <c r="P17" s="157">
        <v>386.0</v>
      </c>
      <c r="Q17" s="186">
        <v>132.5</v>
      </c>
      <c r="R17" s="19"/>
      <c r="S17" s="186">
        <v>26.0</v>
      </c>
      <c r="T17" s="19"/>
      <c r="U17" s="157">
        <v>16.0</v>
      </c>
      <c r="V17" s="153">
        <v>-3.87</v>
      </c>
      <c r="W17" s="156">
        <v>24.91741781231321</v>
      </c>
      <c r="X17" s="19"/>
      <c r="Y17" s="128"/>
    </row>
    <row r="18">
      <c r="A18" s="376" t="s">
        <v>2458</v>
      </c>
      <c r="B18" s="19"/>
      <c r="C18" s="156">
        <v>1097.37</v>
      </c>
      <c r="D18" s="19"/>
      <c r="E18" s="156">
        <v>0.0</v>
      </c>
      <c r="F18" s="19"/>
      <c r="G18" s="153">
        <v>69.015011921525</v>
      </c>
      <c r="H18" s="185">
        <v>290.0</v>
      </c>
      <c r="I18" s="19"/>
      <c r="J18" s="157">
        <v>21.21</v>
      </c>
      <c r="K18" s="157">
        <v>-11.34</v>
      </c>
      <c r="L18" s="157">
        <v>4.46</v>
      </c>
      <c r="M18" s="157">
        <v>-1.7</v>
      </c>
      <c r="N18" s="157">
        <v>-16.0</v>
      </c>
      <c r="O18" s="157">
        <v>114.0</v>
      </c>
      <c r="P18" s="157">
        <v>205.0</v>
      </c>
      <c r="Q18" s="186">
        <v>67.0</v>
      </c>
      <c r="R18" s="19"/>
      <c r="S18" s="186">
        <v>11.0</v>
      </c>
      <c r="T18" s="19"/>
      <c r="U18" s="157">
        <v>6.0</v>
      </c>
      <c r="V18" s="153">
        <v>-3.65</v>
      </c>
      <c r="W18" s="156">
        <v>26.78019035532995</v>
      </c>
      <c r="X18" s="19"/>
      <c r="Y18" s="128"/>
    </row>
    <row r="19">
      <c r="A19" s="376" t="s">
        <v>2459</v>
      </c>
      <c r="B19" s="19"/>
      <c r="C19" s="156">
        <v>549.12</v>
      </c>
      <c r="D19" s="19"/>
      <c r="E19" s="156">
        <v>0.0</v>
      </c>
      <c r="F19" s="19"/>
      <c r="G19" s="153">
        <v>487.755078434944</v>
      </c>
      <c r="H19" s="185">
        <v>175.0</v>
      </c>
      <c r="I19" s="19"/>
      <c r="J19" s="157">
        <v>67.48</v>
      </c>
      <c r="K19" s="157">
        <v>-11.2</v>
      </c>
      <c r="L19" s="157">
        <v>-0.7</v>
      </c>
      <c r="M19" s="157">
        <v>-7.69</v>
      </c>
      <c r="N19" s="157">
        <v>-24.0</v>
      </c>
      <c r="O19" s="157">
        <v>255.0</v>
      </c>
      <c r="P19" s="157">
        <v>308.0</v>
      </c>
      <c r="Q19" s="186">
        <v>259.0</v>
      </c>
      <c r="R19" s="19"/>
      <c r="S19" s="186">
        <v>16.0</v>
      </c>
      <c r="T19" s="19"/>
      <c r="U19" s="157">
        <v>21.0</v>
      </c>
      <c r="V19" s="153">
        <v>2.46</v>
      </c>
      <c r="W19" s="156">
        <v>25.881674556213017</v>
      </c>
      <c r="X19" s="19"/>
      <c r="Y19" s="128"/>
    </row>
    <row r="20">
      <c r="A20" s="376" t="s">
        <v>2460</v>
      </c>
      <c r="B20" s="19"/>
      <c r="C20" s="156">
        <v>2182.9</v>
      </c>
      <c r="D20" s="19"/>
      <c r="E20" s="156">
        <v>0.0</v>
      </c>
      <c r="F20" s="19"/>
      <c r="G20" s="153">
        <v>33.1499744653702</v>
      </c>
      <c r="H20" s="185">
        <v>575.0</v>
      </c>
      <c r="I20" s="19"/>
      <c r="J20" s="157">
        <v>60.08</v>
      </c>
      <c r="K20" s="157">
        <v>10.49</v>
      </c>
      <c r="L20" s="157">
        <v>5.94</v>
      </c>
      <c r="M20" s="157">
        <v>1.35</v>
      </c>
      <c r="N20" s="157">
        <v>8.0</v>
      </c>
      <c r="O20" s="157">
        <v>300.0</v>
      </c>
      <c r="P20" s="157">
        <v>340.0</v>
      </c>
      <c r="Q20" s="186">
        <v>95.0</v>
      </c>
      <c r="R20" s="19"/>
      <c r="S20" s="186">
        <v>11.0</v>
      </c>
      <c r="T20" s="19"/>
      <c r="U20" s="157">
        <v>11.0</v>
      </c>
      <c r="V20" s="153">
        <v>-7.67</v>
      </c>
      <c r="W20" s="156">
        <v>24.994099344978167</v>
      </c>
      <c r="X20" s="19"/>
      <c r="Y20" s="128"/>
    </row>
    <row r="21">
      <c r="A21" s="376" t="s">
        <v>2461</v>
      </c>
      <c r="B21" s="19"/>
      <c r="C21" s="156">
        <v>513.91</v>
      </c>
      <c r="D21" s="19"/>
      <c r="E21" s="156">
        <v>35.32</v>
      </c>
      <c r="F21" s="19"/>
      <c r="G21" s="153">
        <v>2.29500009119511</v>
      </c>
      <c r="H21" s="185">
        <v>125.0</v>
      </c>
      <c r="I21" s="19"/>
      <c r="J21" s="157">
        <v>43.75</v>
      </c>
      <c r="K21" s="157">
        <v>8.85</v>
      </c>
      <c r="L21" s="157">
        <v>15.57</v>
      </c>
      <c r="M21" s="157">
        <v>4.88</v>
      </c>
      <c r="N21" s="157">
        <v>35.0</v>
      </c>
      <c r="O21" s="157">
        <v>52.0</v>
      </c>
      <c r="P21" s="157">
        <v>228.0</v>
      </c>
      <c r="Q21" s="186">
        <v>104.0</v>
      </c>
      <c r="R21" s="19"/>
      <c r="S21" s="186">
        <v>4.0</v>
      </c>
      <c r="T21" s="19"/>
      <c r="U21" s="157">
        <v>7.0</v>
      </c>
      <c r="V21" s="153">
        <v>-11.3</v>
      </c>
      <c r="W21" s="156">
        <v>25.004832275611967</v>
      </c>
      <c r="X21" s="19"/>
      <c r="Y21" s="128"/>
    </row>
    <row r="22">
      <c r="A22" s="170" t="s">
        <v>43</v>
      </c>
      <c r="B22" s="19"/>
      <c r="C22" s="177">
        <v>9617.09</v>
      </c>
      <c r="D22" s="19"/>
      <c r="E22" s="177">
        <v>300.31</v>
      </c>
      <c r="F22" s="19"/>
      <c r="G22" s="174">
        <v>1088.5598871633408</v>
      </c>
      <c r="H22" s="170">
        <v>1990.0</v>
      </c>
      <c r="I22" s="19"/>
      <c r="J22" s="178">
        <v>197.16</v>
      </c>
      <c r="K22" s="178">
        <v>25.48</v>
      </c>
      <c r="L22" s="178">
        <v>62.85</v>
      </c>
      <c r="M22" s="178">
        <v>-9.05</v>
      </c>
      <c r="N22" s="178">
        <v>74.0</v>
      </c>
      <c r="O22" s="178">
        <v>1532.0</v>
      </c>
      <c r="P22" s="178">
        <v>2514.0</v>
      </c>
      <c r="Q22" s="193">
        <v>1182.5</v>
      </c>
      <c r="R22" s="19"/>
      <c r="S22" s="193">
        <v>92.0</v>
      </c>
      <c r="T22" s="19"/>
      <c r="U22" s="178">
        <v>81.0</v>
      </c>
      <c r="V22" s="174">
        <v>59.35</v>
      </c>
      <c r="W22" s="177">
        <v>25.9529299145299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8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52722.02428571429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2401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47035.98857142857</v>
      </c>
      <c r="E2" s="3"/>
      <c r="F2" s="136">
        <v>0.12088691844226755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2462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2463</v>
      </c>
      <c r="B5" s="19"/>
      <c r="C5" s="150">
        <v>70461.28</v>
      </c>
      <c r="D5" s="19"/>
      <c r="E5" s="150">
        <v>35230.64</v>
      </c>
      <c r="F5" s="19"/>
      <c r="G5" s="151">
        <v>0.03684591492926517</v>
      </c>
      <c r="H5" s="152">
        <v>0.07358412567176519</v>
      </c>
      <c r="I5" s="19"/>
      <c r="J5" s="151">
        <v>0.30186451338948145</v>
      </c>
      <c r="K5" s="151">
        <v>0.31040811634418225</v>
      </c>
      <c r="L5" s="151">
        <v>0.008543602954700795</v>
      </c>
      <c r="M5" s="151">
        <v>0.25764413731910635</v>
      </c>
      <c r="N5" s="151">
        <v>0.5680522536632886</v>
      </c>
      <c r="O5" s="153">
        <v>56.369024</v>
      </c>
      <c r="P5" s="154">
        <v>32.4302347127857</v>
      </c>
      <c r="Q5" s="155">
        <v>6.73762537449525</v>
      </c>
      <c r="R5" s="19"/>
      <c r="S5" s="156">
        <v>5296.79</v>
      </c>
      <c r="T5" s="19"/>
      <c r="U5" s="157">
        <v>11860.24530433</v>
      </c>
      <c r="V5" s="153">
        <v>7957.12</v>
      </c>
      <c r="W5" s="156">
        <v>9543.1141</v>
      </c>
      <c r="X5" s="19"/>
      <c r="Y5" s="128"/>
    </row>
    <row r="6">
      <c r="A6" s="376" t="s">
        <v>2464</v>
      </c>
      <c r="B6" s="19"/>
      <c r="C6" s="150">
        <v>79120.3</v>
      </c>
      <c r="D6" s="19"/>
      <c r="E6" s="150">
        <v>39560.15</v>
      </c>
      <c r="F6" s="19"/>
      <c r="G6" s="151">
        <v>0.17930441872302624</v>
      </c>
      <c r="H6" s="152">
        <v>0.18917881811204912</v>
      </c>
      <c r="I6" s="19"/>
      <c r="J6" s="151">
        <v>0.31310384313507406</v>
      </c>
      <c r="K6" s="151">
        <v>0.3036239030944018</v>
      </c>
      <c r="L6" s="151">
        <v>-0.009479940040672243</v>
      </c>
      <c r="M6" s="151">
        <v>0.22233550428903834</v>
      </c>
      <c r="N6" s="151">
        <v>0.5259594073834402</v>
      </c>
      <c r="O6" s="153">
        <v>64.74656301145663</v>
      </c>
      <c r="P6" s="154">
        <v>28.5226861055887</v>
      </c>
      <c r="Q6" s="155">
        <v>6.70541583939996</v>
      </c>
      <c r="R6" s="19"/>
      <c r="S6" s="156">
        <v>3275.49</v>
      </c>
      <c r="T6" s="19"/>
      <c r="U6" s="157">
        <v>6443.79043689</v>
      </c>
      <c r="V6" s="153">
        <v>7125.68</v>
      </c>
      <c r="W6" s="156">
        <v>7069.0267</v>
      </c>
      <c r="X6" s="19"/>
      <c r="Y6" s="128"/>
    </row>
    <row r="7">
      <c r="A7" s="376" t="s">
        <v>2465</v>
      </c>
      <c r="B7" s="19"/>
      <c r="C7" s="150">
        <v>51319.3</v>
      </c>
      <c r="D7" s="19"/>
      <c r="E7" s="150">
        <v>25659.65</v>
      </c>
      <c r="F7" s="19"/>
      <c r="G7" s="151">
        <v>0.13156072178330405</v>
      </c>
      <c r="H7" s="152">
        <v>0.13780160857908846</v>
      </c>
      <c r="I7" s="19"/>
      <c r="J7" s="151">
        <v>0.30883079075513503</v>
      </c>
      <c r="K7" s="151">
        <v>0.3056310998006598</v>
      </c>
      <c r="L7" s="151">
        <v>-0.003199690954475217</v>
      </c>
      <c r="M7" s="151">
        <v>0.2850115726442099</v>
      </c>
      <c r="N7" s="151">
        <v>0.5906426724448697</v>
      </c>
      <c r="O7" s="153">
        <v>50.811188118811884</v>
      </c>
      <c r="P7" s="154">
        <v>29.8417674150835</v>
      </c>
      <c r="Q7" s="155">
        <v>9.63097288676236</v>
      </c>
      <c r="R7" s="19"/>
      <c r="S7" s="156">
        <v>1952.01</v>
      </c>
      <c r="T7" s="19"/>
      <c r="U7" s="157">
        <v>4591.65978135</v>
      </c>
      <c r="V7" s="153">
        <v>5445.72</v>
      </c>
      <c r="W7" s="156">
        <v>7185.4965</v>
      </c>
      <c r="X7" s="19"/>
      <c r="Y7" s="128"/>
    </row>
    <row r="8">
      <c r="A8" s="376" t="s">
        <v>2466</v>
      </c>
      <c r="B8" s="19"/>
      <c r="C8" s="150">
        <v>25859.48</v>
      </c>
      <c r="D8" s="19"/>
      <c r="E8" s="150">
        <v>12929.74</v>
      </c>
      <c r="F8" s="19"/>
      <c r="G8" s="151">
        <v>0.20378833195619536</v>
      </c>
      <c r="H8" s="152">
        <v>0.24759615384615385</v>
      </c>
      <c r="I8" s="19"/>
      <c r="J8" s="151">
        <v>0.28165918262857564</v>
      </c>
      <c r="K8" s="151">
        <v>0.2701276205089971</v>
      </c>
      <c r="L8" s="151">
        <v>-0.011531562119578584</v>
      </c>
      <c r="M8" s="151">
        <v>0.472240663772048</v>
      </c>
      <c r="N8" s="151">
        <v>0.7423682842810451</v>
      </c>
      <c r="O8" s="153">
        <v>38.14082595870207</v>
      </c>
      <c r="P8" s="154">
        <v>27.4516811594203</v>
      </c>
      <c r="Q8" s="155">
        <v>2.6094395280236</v>
      </c>
      <c r="R8" s="19"/>
      <c r="S8" s="156">
        <v>1419.83</v>
      </c>
      <c r="T8" s="19"/>
      <c r="U8" s="157">
        <v>3445.17460291</v>
      </c>
      <c r="V8" s="153">
        <v>2680.8</v>
      </c>
      <c r="W8" s="156">
        <v>4596.8837</v>
      </c>
      <c r="X8" s="19"/>
      <c r="Y8" s="128"/>
    </row>
    <row r="9">
      <c r="A9" s="376" t="s">
        <v>2467</v>
      </c>
      <c r="B9" s="19"/>
      <c r="C9" s="150">
        <v>52827.6</v>
      </c>
      <c r="D9" s="19"/>
      <c r="E9" s="150">
        <v>26413.8</v>
      </c>
      <c r="F9" s="19"/>
      <c r="G9" s="151">
        <v>0.07458985030932222</v>
      </c>
      <c r="H9" s="152">
        <v>0.125</v>
      </c>
      <c r="I9" s="19"/>
      <c r="J9" s="151">
        <v>0.29810269631783387</v>
      </c>
      <c r="K9" s="151">
        <v>0.29223092852978366</v>
      </c>
      <c r="L9" s="151">
        <v>-0.005871767788050186</v>
      </c>
      <c r="M9" s="151">
        <v>0.29191043507560444</v>
      </c>
      <c r="N9" s="151">
        <v>0.584141363605388</v>
      </c>
      <c r="O9" s="153">
        <v>53.63208121827411</v>
      </c>
      <c r="P9" s="154">
        <v>28.0161346102687</v>
      </c>
      <c r="Q9" s="155">
        <v>3.77130434782609</v>
      </c>
      <c r="R9" s="19"/>
      <c r="S9" s="156">
        <v>3617.02</v>
      </c>
      <c r="T9" s="19"/>
      <c r="U9" s="157">
        <v>6053.50308938</v>
      </c>
      <c r="V9" s="153">
        <v>6553.84</v>
      </c>
      <c r="W9" s="156">
        <v>7900.3913</v>
      </c>
      <c r="X9" s="19"/>
      <c r="Y9" s="128"/>
    </row>
    <row r="10">
      <c r="A10" s="376" t="s">
        <v>2468</v>
      </c>
      <c r="B10" s="19"/>
      <c r="C10" s="150">
        <v>56253.88</v>
      </c>
      <c r="D10" s="19"/>
      <c r="E10" s="150">
        <v>28126.94</v>
      </c>
      <c r="F10" s="19"/>
      <c r="G10" s="151">
        <v>0.10885985924266055</v>
      </c>
      <c r="H10" s="152">
        <v>0.16044399596367306</v>
      </c>
      <c r="I10" s="19"/>
      <c r="J10" s="151">
        <v>0.3105851543040231</v>
      </c>
      <c r="K10" s="151">
        <v>0.3077420508594252</v>
      </c>
      <c r="L10" s="151">
        <v>-0.002843103444597955</v>
      </c>
      <c r="M10" s="151">
        <v>0.26306658669588656</v>
      </c>
      <c r="N10" s="151">
        <v>0.5708086375553117</v>
      </c>
      <c r="O10" s="153">
        <v>54.09026923076923</v>
      </c>
      <c r="P10" s="154">
        <v>29.5277257351028</v>
      </c>
      <c r="Q10" s="155">
        <v>9.08049333918899</v>
      </c>
      <c r="R10" s="19"/>
      <c r="S10" s="156">
        <v>2117.65</v>
      </c>
      <c r="T10" s="19"/>
      <c r="U10" s="157">
        <v>4675.88347548</v>
      </c>
      <c r="V10" s="153">
        <v>5851.94</v>
      </c>
      <c r="W10" s="156">
        <v>8215.613</v>
      </c>
      <c r="X10" s="19"/>
      <c r="Y10" s="128"/>
    </row>
    <row r="11">
      <c r="A11" s="376" t="s">
        <v>2469</v>
      </c>
      <c r="B11" s="19"/>
      <c r="C11" s="150">
        <v>33212.33</v>
      </c>
      <c r="D11" s="19"/>
      <c r="E11" s="150">
        <v>16606.165</v>
      </c>
      <c r="F11" s="19"/>
      <c r="G11" s="151">
        <v>0.20870871581252026</v>
      </c>
      <c r="H11" s="152">
        <v>0.2003530450132392</v>
      </c>
      <c r="I11" s="19"/>
      <c r="J11" s="151">
        <v>0.31313822306354294</v>
      </c>
      <c r="K11" s="151">
        <v>0.3209859470865188</v>
      </c>
      <c r="L11" s="151">
        <v>0.007847724022975804</v>
      </c>
      <c r="M11" s="151">
        <v>0.311055547743865</v>
      </c>
      <c r="N11" s="151">
        <v>0.6320414948303837</v>
      </c>
      <c r="O11" s="153">
        <v>49.05809453471196</v>
      </c>
      <c r="P11" s="154">
        <v>29.2674911660777</v>
      </c>
      <c r="Q11" s="155">
        <v>6.75972119417715</v>
      </c>
      <c r="R11" s="19"/>
      <c r="S11" s="156">
        <v>1339.83</v>
      </c>
      <c r="T11" s="19"/>
      <c r="U11" s="157">
        <v>3119.04291167</v>
      </c>
      <c r="V11" s="153">
        <v>2794.79</v>
      </c>
      <c r="W11" s="156">
        <v>7013.4793</v>
      </c>
      <c r="X11" s="19"/>
      <c r="Y11" s="128"/>
    </row>
    <row r="12">
      <c r="A12" s="170" t="s">
        <v>43</v>
      </c>
      <c r="B12" s="19"/>
      <c r="C12" s="171">
        <v>369054.17</v>
      </c>
      <c r="D12" s="19"/>
      <c r="E12" s="171">
        <v>184527.085</v>
      </c>
      <c r="F12" s="19"/>
      <c r="G12" s="172">
        <v>0.12088691844226755</v>
      </c>
      <c r="H12" s="173">
        <v>0.15050719509318236</v>
      </c>
      <c r="I12" s="19"/>
      <c r="J12" s="172">
        <v>0.3056323411817837</v>
      </c>
      <c r="K12" s="172">
        <v>0.30341056869781474</v>
      </c>
      <c r="L12" s="172">
        <v>-0.0022217724839689525</v>
      </c>
      <c r="M12" s="172">
        <v>0.27945491931441935</v>
      </c>
      <c r="N12" s="172">
        <v>0.582865488012234</v>
      </c>
      <c r="O12" s="174">
        <v>53.782303993005</v>
      </c>
      <c r="P12" s="175">
        <v>29.5668132144203</v>
      </c>
      <c r="Q12" s="176">
        <v>6.80544626720423</v>
      </c>
      <c r="R12" s="19"/>
      <c r="S12" s="177">
        <v>19018.62</v>
      </c>
      <c r="T12" s="19"/>
      <c r="U12" s="178">
        <v>40189.29960201</v>
      </c>
      <c r="V12" s="174">
        <v>38409.89</v>
      </c>
      <c r="W12" s="177">
        <v>51524.0046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2470</v>
      </c>
      <c r="B15" s="19"/>
      <c r="C15" s="156">
        <v>2703.77</v>
      </c>
      <c r="D15" s="19"/>
      <c r="E15" s="156">
        <v>0.0</v>
      </c>
      <c r="F15" s="19"/>
      <c r="G15" s="153">
        <v>34.2563241407275</v>
      </c>
      <c r="H15" s="185">
        <v>412.0</v>
      </c>
      <c r="I15" s="19"/>
      <c r="J15" s="157">
        <v>-36.63</v>
      </c>
      <c r="K15" s="157">
        <v>9.68</v>
      </c>
      <c r="L15" s="157">
        <v>23.18</v>
      </c>
      <c r="M15" s="157">
        <v>0.86</v>
      </c>
      <c r="N15" s="157">
        <v>69.0</v>
      </c>
      <c r="O15" s="157">
        <v>316.0</v>
      </c>
      <c r="P15" s="157">
        <v>276.0</v>
      </c>
      <c r="Q15" s="186">
        <v>315.5</v>
      </c>
      <c r="R15" s="19"/>
      <c r="S15" s="186">
        <v>7.0</v>
      </c>
      <c r="T15" s="19"/>
      <c r="U15" s="157">
        <v>11.0</v>
      </c>
      <c r="V15" s="153">
        <v>39.64</v>
      </c>
      <c r="W15" s="156">
        <v>27.638434363709354</v>
      </c>
      <c r="X15" s="19"/>
      <c r="Y15" s="128"/>
    </row>
    <row r="16">
      <c r="A16" s="376" t="s">
        <v>2471</v>
      </c>
      <c r="B16" s="19"/>
      <c r="C16" s="156">
        <v>2066.84</v>
      </c>
      <c r="D16" s="19"/>
      <c r="E16" s="156">
        <v>232.18</v>
      </c>
      <c r="F16" s="19"/>
      <c r="G16" s="153">
        <v>315.510140955448</v>
      </c>
      <c r="H16" s="185">
        <v>338.0</v>
      </c>
      <c r="I16" s="19"/>
      <c r="J16" s="157">
        <v>18.93</v>
      </c>
      <c r="K16" s="157">
        <v>8.67</v>
      </c>
      <c r="L16" s="157">
        <v>6.52</v>
      </c>
      <c r="M16" s="157">
        <v>-4.97</v>
      </c>
      <c r="N16" s="157">
        <v>0.0</v>
      </c>
      <c r="O16" s="157">
        <v>198.0</v>
      </c>
      <c r="P16" s="157">
        <v>517.5</v>
      </c>
      <c r="Q16" s="186">
        <v>233.5</v>
      </c>
      <c r="R16" s="19"/>
      <c r="S16" s="186">
        <v>20.0</v>
      </c>
      <c r="T16" s="19"/>
      <c r="U16" s="157">
        <v>11.0</v>
      </c>
      <c r="V16" s="153">
        <v>5.1</v>
      </c>
      <c r="W16" s="156">
        <v>26.585225677031094</v>
      </c>
      <c r="X16" s="19"/>
      <c r="Y16" s="128"/>
    </row>
    <row r="17">
      <c r="A17" s="376" t="s">
        <v>2472</v>
      </c>
      <c r="B17" s="19"/>
      <c r="C17" s="156">
        <v>1697.93</v>
      </c>
      <c r="D17" s="19"/>
      <c r="E17" s="156">
        <v>32.81</v>
      </c>
      <c r="F17" s="19"/>
      <c r="G17" s="153">
        <v>425.188463652134</v>
      </c>
      <c r="H17" s="185">
        <v>224.0</v>
      </c>
      <c r="I17" s="19"/>
      <c r="J17" s="157">
        <v>-28.98</v>
      </c>
      <c r="K17" s="157">
        <v>6.84</v>
      </c>
      <c r="L17" s="157">
        <v>6.7</v>
      </c>
      <c r="M17" s="157">
        <v>-1.91</v>
      </c>
      <c r="N17" s="157">
        <v>-2.0</v>
      </c>
      <c r="O17" s="157">
        <v>205.0</v>
      </c>
      <c r="P17" s="157">
        <v>355.0</v>
      </c>
      <c r="Q17" s="186">
        <v>224.0</v>
      </c>
      <c r="R17" s="19"/>
      <c r="S17" s="186">
        <v>15.0</v>
      </c>
      <c r="T17" s="19"/>
      <c r="U17" s="157">
        <v>9.0</v>
      </c>
      <c r="V17" s="153">
        <v>-3.08</v>
      </c>
      <c r="W17" s="156">
        <v>25.148874937217478</v>
      </c>
      <c r="X17" s="19"/>
      <c r="Y17" s="128"/>
    </row>
    <row r="18">
      <c r="A18" s="376" t="s">
        <v>2473</v>
      </c>
      <c r="B18" s="19"/>
      <c r="C18" s="156">
        <v>1459.58</v>
      </c>
      <c r="D18" s="19"/>
      <c r="E18" s="156">
        <v>23.7</v>
      </c>
      <c r="F18" s="19"/>
      <c r="G18" s="153">
        <v>443.655091613531</v>
      </c>
      <c r="H18" s="185">
        <v>343.0</v>
      </c>
      <c r="I18" s="19"/>
      <c r="J18" s="157">
        <v>18.34</v>
      </c>
      <c r="K18" s="157">
        <v>-3.32</v>
      </c>
      <c r="L18" s="157">
        <v>-24.19</v>
      </c>
      <c r="M18" s="157">
        <v>-18.23</v>
      </c>
      <c r="N18" s="157">
        <v>-16.0</v>
      </c>
      <c r="O18" s="157">
        <v>160.0</v>
      </c>
      <c r="P18" s="157">
        <v>154.0</v>
      </c>
      <c r="Q18" s="186">
        <v>65.0</v>
      </c>
      <c r="R18" s="19"/>
      <c r="S18" s="186">
        <v>12.0</v>
      </c>
      <c r="T18" s="19"/>
      <c r="U18" s="157">
        <v>4.0</v>
      </c>
      <c r="V18" s="153">
        <v>-2.26</v>
      </c>
      <c r="W18" s="156">
        <v>27.087450365726227</v>
      </c>
      <c r="X18" s="19"/>
      <c r="Y18" s="128"/>
    </row>
    <row r="19">
      <c r="A19" s="376" t="s">
        <v>2474</v>
      </c>
      <c r="B19" s="19"/>
      <c r="C19" s="156">
        <v>704.14</v>
      </c>
      <c r="D19" s="19"/>
      <c r="E19" s="156">
        <v>18.34</v>
      </c>
      <c r="F19" s="19"/>
      <c r="G19" s="153">
        <v>536.265077233314</v>
      </c>
      <c r="H19" s="185">
        <v>203.0</v>
      </c>
      <c r="I19" s="19"/>
      <c r="J19" s="157">
        <v>26.65</v>
      </c>
      <c r="K19" s="157">
        <v>-12.48</v>
      </c>
      <c r="L19" s="157">
        <v>-0.7</v>
      </c>
      <c r="M19" s="157">
        <v>-14.22</v>
      </c>
      <c r="N19" s="157">
        <v>-24.0</v>
      </c>
      <c r="O19" s="157">
        <v>134.0</v>
      </c>
      <c r="P19" s="157">
        <v>261.5</v>
      </c>
      <c r="Q19" s="186">
        <v>219.5</v>
      </c>
      <c r="R19" s="19"/>
      <c r="S19" s="186">
        <v>16.0</v>
      </c>
      <c r="T19" s="19"/>
      <c r="U19" s="157">
        <v>27.0</v>
      </c>
      <c r="V19" s="153">
        <v>3.7</v>
      </c>
      <c r="W19" s="156">
        <v>26.187089737233514</v>
      </c>
      <c r="X19" s="19"/>
      <c r="Y19" s="128"/>
    </row>
    <row r="20">
      <c r="A20" s="376" t="s">
        <v>2475</v>
      </c>
      <c r="B20" s="19"/>
      <c r="C20" s="156">
        <v>2892.91</v>
      </c>
      <c r="D20" s="19"/>
      <c r="E20" s="156">
        <v>0.0</v>
      </c>
      <c r="F20" s="19"/>
      <c r="G20" s="153">
        <v>33.1499744653702</v>
      </c>
      <c r="H20" s="185">
        <v>679.0</v>
      </c>
      <c r="I20" s="19"/>
      <c r="J20" s="157">
        <v>74.63</v>
      </c>
      <c r="K20" s="157">
        <v>8.08</v>
      </c>
      <c r="L20" s="157">
        <v>10.03</v>
      </c>
      <c r="M20" s="157">
        <v>3.41</v>
      </c>
      <c r="N20" s="157">
        <v>15.0</v>
      </c>
      <c r="O20" s="157">
        <v>220.0</v>
      </c>
      <c r="P20" s="157">
        <v>325.0</v>
      </c>
      <c r="Q20" s="186">
        <v>25.0</v>
      </c>
      <c r="R20" s="19"/>
      <c r="S20" s="186">
        <v>11.0</v>
      </c>
      <c r="T20" s="19"/>
      <c r="U20" s="157">
        <v>15.0</v>
      </c>
      <c r="V20" s="153">
        <v>-8.81</v>
      </c>
      <c r="W20" s="156">
        <v>25.38573822463768</v>
      </c>
      <c r="X20" s="19"/>
      <c r="Y20" s="128"/>
    </row>
    <row r="21">
      <c r="A21" s="376" t="s">
        <v>2476</v>
      </c>
      <c r="B21" s="19"/>
      <c r="C21" s="156">
        <v>632.28</v>
      </c>
      <c r="D21" s="19"/>
      <c r="E21" s="156">
        <v>35.32</v>
      </c>
      <c r="F21" s="19"/>
      <c r="G21" s="153">
        <v>2.29500009119511</v>
      </c>
      <c r="H21" s="185">
        <v>150.0</v>
      </c>
      <c r="I21" s="19"/>
      <c r="J21" s="157">
        <v>49.6</v>
      </c>
      <c r="K21" s="157">
        <v>15.88</v>
      </c>
      <c r="L21" s="157">
        <v>19.47</v>
      </c>
      <c r="M21" s="157">
        <v>4.26</v>
      </c>
      <c r="N21" s="157">
        <v>6.0</v>
      </c>
      <c r="O21" s="157">
        <v>115.0</v>
      </c>
      <c r="P21" s="157">
        <v>278.0</v>
      </c>
      <c r="Q21" s="186">
        <v>149.5</v>
      </c>
      <c r="R21" s="19"/>
      <c r="S21" s="186">
        <v>8.0</v>
      </c>
      <c r="T21" s="19"/>
      <c r="U21" s="157">
        <v>10.0</v>
      </c>
      <c r="V21" s="153">
        <v>-26.63</v>
      </c>
      <c r="W21" s="156">
        <v>25.59385911179173</v>
      </c>
      <c r="X21" s="19"/>
      <c r="Y21" s="128"/>
    </row>
    <row r="22">
      <c r="A22" s="170" t="s">
        <v>43</v>
      </c>
      <c r="B22" s="19"/>
      <c r="C22" s="177">
        <v>12157.45</v>
      </c>
      <c r="D22" s="19"/>
      <c r="E22" s="177">
        <v>342.35</v>
      </c>
      <c r="F22" s="19"/>
      <c r="G22" s="174">
        <v>1790.3200721517198</v>
      </c>
      <c r="H22" s="170">
        <v>2349.0</v>
      </c>
      <c r="I22" s="19"/>
      <c r="J22" s="178">
        <v>122.54</v>
      </c>
      <c r="K22" s="178">
        <v>33.35</v>
      </c>
      <c r="L22" s="178">
        <v>41.01</v>
      </c>
      <c r="M22" s="178">
        <v>-30.8</v>
      </c>
      <c r="N22" s="178">
        <v>48.0</v>
      </c>
      <c r="O22" s="178">
        <v>1348.0</v>
      </c>
      <c r="P22" s="178">
        <v>2167.0</v>
      </c>
      <c r="Q22" s="193">
        <v>1232.0</v>
      </c>
      <c r="R22" s="19"/>
      <c r="S22" s="193">
        <v>89.0</v>
      </c>
      <c r="T22" s="19"/>
      <c r="U22" s="178">
        <v>87.0</v>
      </c>
      <c r="V22" s="174">
        <v>7.66</v>
      </c>
      <c r="W22" s="177">
        <v>26.2627677100494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8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1.5"/>
    <col customWidth="1" min="2" max="2" width="3.0"/>
    <col customWidth="1" min="3" max="3" width="2.63"/>
    <col customWidth="1" min="4" max="4" width="4.88"/>
    <col customWidth="1" min="5" max="5" width="2.13"/>
    <col customWidth="1" min="6" max="6" width="6.88"/>
    <col customWidth="1" min="7" max="7" width="0.25"/>
    <col customWidth="1" min="8" max="8" width="7.13"/>
    <col customWidth="1" min="9" max="9" width="0.25"/>
    <col customWidth="1" min="10" max="10" width="6.88"/>
    <col customWidth="1" min="11" max="17" width="7.13"/>
    <col customWidth="1" min="18" max="18" width="5.0"/>
    <col customWidth="1" min="19" max="19" width="2.0"/>
    <col customWidth="1" min="20" max="20" width="7.0"/>
    <col customWidth="1" min="21" max="21" width="0.13"/>
    <col customWidth="1" min="22" max="22" width="7.13"/>
    <col customWidth="1" min="23" max="23" width="3.25"/>
    <col customWidth="1" min="24" max="24" width="3.75"/>
    <col customWidth="1" min="25" max="25" width="6.75"/>
    <col customWidth="1" min="26" max="26" width="0.38"/>
    <col customWidth="1" min="27" max="27" width="1.13"/>
  </cols>
  <sheetData>
    <row r="1">
      <c r="A1" s="128"/>
      <c r="B1" s="128"/>
      <c r="C1" s="129" t="s">
        <v>0</v>
      </c>
      <c r="D1" s="3"/>
      <c r="E1" s="130">
        <v>72526.41428571429</v>
      </c>
      <c r="F1" s="3"/>
      <c r="G1" s="128"/>
      <c r="H1" s="128"/>
      <c r="I1" s="128"/>
      <c r="J1" s="131" t="s">
        <v>1</v>
      </c>
      <c r="K1" s="6"/>
      <c r="L1" s="6"/>
      <c r="M1" s="6"/>
      <c r="N1" s="6"/>
      <c r="O1" s="6"/>
      <c r="P1" s="6"/>
      <c r="Q1" s="6"/>
      <c r="R1" s="7"/>
      <c r="S1" s="128"/>
      <c r="T1" s="128"/>
      <c r="U1" s="132" t="s">
        <v>2401</v>
      </c>
      <c r="V1" s="9"/>
      <c r="W1" s="9"/>
      <c r="X1" s="9"/>
      <c r="Y1" s="3"/>
      <c r="Z1" s="128"/>
      <c r="AA1" s="128"/>
    </row>
    <row r="2">
      <c r="A2" s="134" t="s">
        <v>3</v>
      </c>
      <c r="B2" s="9"/>
      <c r="C2" s="9"/>
      <c r="D2" s="3"/>
      <c r="E2" s="135">
        <v>64880.92571428572</v>
      </c>
      <c r="F2" s="3"/>
      <c r="G2" s="136">
        <v>0.11783877136859594</v>
      </c>
      <c r="H2" s="9"/>
      <c r="I2" s="3"/>
      <c r="J2" s="14"/>
      <c r="K2" s="15"/>
      <c r="L2" s="15"/>
      <c r="M2" s="15"/>
      <c r="N2" s="15"/>
      <c r="O2" s="15"/>
      <c r="P2" s="15"/>
      <c r="Q2" s="15"/>
      <c r="R2" s="16"/>
      <c r="S2" s="128"/>
      <c r="T2" s="128"/>
      <c r="U2" s="132" t="s">
        <v>2477</v>
      </c>
      <c r="V2" s="9"/>
      <c r="W2" s="9"/>
      <c r="X2" s="9"/>
      <c r="Y2" s="3"/>
      <c r="Z2" s="128"/>
      <c r="AA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</row>
    <row r="4">
      <c r="A4" s="170" t="s">
        <v>46</v>
      </c>
      <c r="B4" s="83"/>
      <c r="C4" s="19"/>
      <c r="D4" s="170" t="s">
        <v>6</v>
      </c>
      <c r="E4" s="19"/>
      <c r="F4" s="170" t="s">
        <v>7</v>
      </c>
      <c r="G4" s="19"/>
      <c r="H4" s="375" t="s">
        <v>8</v>
      </c>
      <c r="I4" s="170" t="s">
        <v>9</v>
      </c>
      <c r="J4" s="19"/>
      <c r="K4" s="375" t="s">
        <v>10</v>
      </c>
      <c r="L4" s="375" t="s">
        <v>11</v>
      </c>
      <c r="M4" s="375" t="s">
        <v>12</v>
      </c>
      <c r="N4" s="375" t="s">
        <v>13</v>
      </c>
      <c r="O4" s="375" t="s">
        <v>14</v>
      </c>
      <c r="P4" s="375" t="s">
        <v>15</v>
      </c>
      <c r="Q4" s="375" t="s">
        <v>16</v>
      </c>
      <c r="R4" s="170" t="s">
        <v>17</v>
      </c>
      <c r="S4" s="19"/>
      <c r="T4" s="170" t="s">
        <v>18</v>
      </c>
      <c r="U4" s="19"/>
      <c r="V4" s="375" t="s">
        <v>19</v>
      </c>
      <c r="W4" s="170" t="s">
        <v>20</v>
      </c>
      <c r="X4" s="19"/>
      <c r="Y4" s="170" t="s">
        <v>21</v>
      </c>
      <c r="Z4" s="19"/>
      <c r="AA4" s="128"/>
    </row>
    <row r="5">
      <c r="A5" s="376" t="s">
        <v>2478</v>
      </c>
      <c r="B5" s="83"/>
      <c r="C5" s="19"/>
      <c r="D5" s="150">
        <v>99689.0</v>
      </c>
      <c r="E5" s="19"/>
      <c r="F5" s="150">
        <v>34891.15</v>
      </c>
      <c r="G5" s="19"/>
      <c r="H5" s="151">
        <v>0.03823100908130579</v>
      </c>
      <c r="I5" s="152">
        <v>0.061933976044405495</v>
      </c>
      <c r="J5" s="19"/>
      <c r="K5" s="151">
        <v>0.2977286360581408</v>
      </c>
      <c r="L5" s="151">
        <v>0.29316698532435875</v>
      </c>
      <c r="M5" s="151">
        <v>-0.0045616507337820624</v>
      </c>
      <c r="N5" s="151">
        <v>0.25553377203101646</v>
      </c>
      <c r="O5" s="151">
        <v>0.5487007573553753</v>
      </c>
      <c r="P5" s="153">
        <v>56.2579006772009</v>
      </c>
      <c r="Q5" s="154">
        <v>31.6713412838634</v>
      </c>
      <c r="R5" s="155">
        <v>6.61580515972804</v>
      </c>
      <c r="S5" s="19"/>
      <c r="T5" s="156">
        <v>7432.07</v>
      </c>
      <c r="U5" s="19"/>
      <c r="V5" s="157">
        <v>16689.46397791</v>
      </c>
      <c r="W5" s="156">
        <v>11142.7</v>
      </c>
      <c r="X5" s="19"/>
      <c r="Y5" s="156">
        <v>11536.2833</v>
      </c>
      <c r="Z5" s="19"/>
      <c r="AA5" s="128"/>
    </row>
    <row r="6">
      <c r="A6" s="376" t="s">
        <v>2479</v>
      </c>
      <c r="B6" s="83"/>
      <c r="C6" s="19"/>
      <c r="D6" s="150">
        <v>96420.53</v>
      </c>
      <c r="E6" s="19"/>
      <c r="F6" s="150">
        <v>33747.1855</v>
      </c>
      <c r="G6" s="19"/>
      <c r="H6" s="151">
        <v>0.17075889699624647</v>
      </c>
      <c r="I6" s="152">
        <v>0.17661691542288557</v>
      </c>
      <c r="J6" s="19"/>
      <c r="K6" s="151">
        <v>0.3115075181602922</v>
      </c>
      <c r="L6" s="151">
        <v>0.3032831814967207</v>
      </c>
      <c r="M6" s="151">
        <v>-0.008224336663571544</v>
      </c>
      <c r="N6" s="151">
        <v>0.22335329208416507</v>
      </c>
      <c r="O6" s="151">
        <v>0.5266364735808857</v>
      </c>
      <c r="P6" s="153">
        <v>63.56000659195781</v>
      </c>
      <c r="Q6" s="154">
        <v>27.8933796049119</v>
      </c>
      <c r="R6" s="155">
        <v>6.19144766549264</v>
      </c>
      <c r="S6" s="19"/>
      <c r="T6" s="156">
        <v>4079.09</v>
      </c>
      <c r="U6" s="19"/>
      <c r="V6" s="157">
        <v>7906.98941003</v>
      </c>
      <c r="W6" s="156">
        <v>8794.53</v>
      </c>
      <c r="X6" s="19"/>
      <c r="Y6" s="156">
        <v>0.0</v>
      </c>
      <c r="Z6" s="19"/>
      <c r="AA6" s="128"/>
    </row>
    <row r="7">
      <c r="A7" s="376" t="s">
        <v>2480</v>
      </c>
      <c r="B7" s="83"/>
      <c r="C7" s="19"/>
      <c r="D7" s="150">
        <v>73147.05</v>
      </c>
      <c r="E7" s="19"/>
      <c r="F7" s="150">
        <v>25601.4675</v>
      </c>
      <c r="G7" s="19"/>
      <c r="H7" s="151">
        <v>0.12291166849758031</v>
      </c>
      <c r="I7" s="152">
        <v>0.11722306525037936</v>
      </c>
      <c r="J7" s="19"/>
      <c r="K7" s="151">
        <v>0.3053793693662287</v>
      </c>
      <c r="L7" s="151">
        <v>0.30266330221109394</v>
      </c>
      <c r="M7" s="151">
        <v>-0.002716067155134759</v>
      </c>
      <c r="N7" s="151">
        <v>0.2883491350642302</v>
      </c>
      <c r="O7" s="151">
        <v>0.5910124372753242</v>
      </c>
      <c r="P7" s="153">
        <v>50.481055900621115</v>
      </c>
      <c r="Q7" s="154">
        <v>29.1271528636176</v>
      </c>
      <c r="R7" s="155">
        <v>9.3882292026234</v>
      </c>
      <c r="S7" s="19"/>
      <c r="T7" s="156">
        <v>2774.47</v>
      </c>
      <c r="U7" s="19"/>
      <c r="V7" s="157">
        <v>6538.12209665</v>
      </c>
      <c r="W7" s="156">
        <v>7623.11</v>
      </c>
      <c r="X7" s="19"/>
      <c r="Y7" s="156">
        <v>7953.3751</v>
      </c>
      <c r="Z7" s="19"/>
      <c r="AA7" s="128"/>
    </row>
    <row r="8">
      <c r="A8" s="376" t="s">
        <v>2481</v>
      </c>
      <c r="B8" s="83"/>
      <c r="C8" s="19"/>
      <c r="D8" s="150">
        <v>38114.41</v>
      </c>
      <c r="E8" s="19"/>
      <c r="F8" s="150">
        <v>13340.0435</v>
      </c>
      <c r="G8" s="19"/>
      <c r="H8" s="151">
        <v>0.24104401044948207</v>
      </c>
      <c r="I8" s="152">
        <v>0.2883799830364716</v>
      </c>
      <c r="J8" s="19"/>
      <c r="K8" s="151">
        <v>0.2797154671946909</v>
      </c>
      <c r="L8" s="151">
        <v>0.27995609534556615</v>
      </c>
      <c r="M8" s="151">
        <v>2.4062815087522017E-4</v>
      </c>
      <c r="N8" s="151">
        <v>0.46247374155863885</v>
      </c>
      <c r="O8" s="151">
        <v>0.7424298369042049</v>
      </c>
      <c r="P8" s="153">
        <v>38.93198161389173</v>
      </c>
      <c r="Q8" s="154">
        <v>27.1130182421227</v>
      </c>
      <c r="R8" s="155">
        <v>2.32123873873874</v>
      </c>
      <c r="S8" s="19"/>
      <c r="T8" s="156">
        <v>2043.44</v>
      </c>
      <c r="U8" s="19"/>
      <c r="V8" s="157">
        <v>4925.54305294</v>
      </c>
      <c r="W8" s="156">
        <v>3733.44</v>
      </c>
      <c r="X8" s="19"/>
      <c r="Y8" s="156">
        <v>6034.4997</v>
      </c>
      <c r="Z8" s="19"/>
      <c r="AA8" s="128"/>
    </row>
    <row r="9">
      <c r="A9" s="376" t="s">
        <v>2482</v>
      </c>
      <c r="B9" s="83"/>
      <c r="C9" s="19"/>
      <c r="D9" s="150">
        <v>74848.37</v>
      </c>
      <c r="E9" s="19"/>
      <c r="F9" s="150">
        <v>26196.9295</v>
      </c>
      <c r="G9" s="19"/>
      <c r="H9" s="151">
        <v>0.1084809599994787</v>
      </c>
      <c r="I9" s="152">
        <v>0.12959381044487428</v>
      </c>
      <c r="J9" s="19"/>
      <c r="K9" s="151">
        <v>0.292963226854506</v>
      </c>
      <c r="L9" s="151">
        <v>0.287306094975749</v>
      </c>
      <c r="M9" s="151">
        <v>-0.005657131878757013</v>
      </c>
      <c r="N9" s="151">
        <v>0.2861179435170064</v>
      </c>
      <c r="O9" s="151">
        <v>0.5734240384927555</v>
      </c>
      <c r="P9" s="153">
        <v>54.04214440433213</v>
      </c>
      <c r="Q9" s="154">
        <v>27.2710815500289</v>
      </c>
      <c r="R9" s="155">
        <v>3.82185677630044</v>
      </c>
      <c r="S9" s="19"/>
      <c r="T9" s="156">
        <v>4994.21</v>
      </c>
      <c r="U9" s="19"/>
      <c r="V9" s="157">
        <v>8349.26726828</v>
      </c>
      <c r="W9" s="156">
        <v>9040.74</v>
      </c>
      <c r="X9" s="19"/>
      <c r="Y9" s="156">
        <v>10149.1072</v>
      </c>
      <c r="Z9" s="19"/>
      <c r="AA9" s="128"/>
    </row>
    <row r="10">
      <c r="A10" s="376" t="s">
        <v>2483</v>
      </c>
      <c r="B10" s="83"/>
      <c r="C10" s="19"/>
      <c r="D10" s="150">
        <v>78280.05</v>
      </c>
      <c r="E10" s="19"/>
      <c r="F10" s="150">
        <v>27398.0175</v>
      </c>
      <c r="G10" s="19"/>
      <c r="H10" s="151">
        <v>0.08093249009237907</v>
      </c>
      <c r="I10" s="152">
        <v>0.12721474131821403</v>
      </c>
      <c r="J10" s="19"/>
      <c r="K10" s="151">
        <v>0.30979157524809964</v>
      </c>
      <c r="L10" s="151">
        <v>0.3093305407955156</v>
      </c>
      <c r="M10" s="151">
        <v>-4.610344525840236E-4</v>
      </c>
      <c r="N10" s="151">
        <v>0.2694014873521414</v>
      </c>
      <c r="O10" s="151">
        <v>0.578732028147657</v>
      </c>
      <c r="P10" s="153">
        <v>52.963497970230044</v>
      </c>
      <c r="Q10" s="154">
        <v>29.0430189032379</v>
      </c>
      <c r="R10" s="155">
        <v>8.86030360732043</v>
      </c>
      <c r="S10" s="19"/>
      <c r="T10" s="156">
        <v>3017.19</v>
      </c>
      <c r="U10" s="19"/>
      <c r="V10" s="157">
        <v>6613.7129125</v>
      </c>
      <c r="W10" s="156">
        <v>8025.24</v>
      </c>
      <c r="X10" s="19"/>
      <c r="Y10" s="156">
        <v>8903.8723</v>
      </c>
      <c r="Z10" s="19"/>
      <c r="AA10" s="128"/>
    </row>
    <row r="11">
      <c r="A11" s="376" t="s">
        <v>2484</v>
      </c>
      <c r="B11" s="83"/>
      <c r="C11" s="19"/>
      <c r="D11" s="150">
        <v>47185.49</v>
      </c>
      <c r="E11" s="19"/>
      <c r="F11" s="150">
        <v>16514.9215</v>
      </c>
      <c r="G11" s="19"/>
      <c r="H11" s="151">
        <v>0.17973752768985363</v>
      </c>
      <c r="I11" s="152">
        <v>0.15039417828987264</v>
      </c>
      <c r="J11" s="19"/>
      <c r="K11" s="151">
        <v>0.3105838256633554</v>
      </c>
      <c r="L11" s="151">
        <v>0.32538961023823215</v>
      </c>
      <c r="M11" s="151">
        <v>0.014805784574876727</v>
      </c>
      <c r="N11" s="151">
        <v>0.3131907817424382</v>
      </c>
      <c r="O11" s="151">
        <v>0.6385803919806703</v>
      </c>
      <c r="P11" s="153">
        <v>48.29630501535312</v>
      </c>
      <c r="Q11" s="154">
        <v>29.3945974134335</v>
      </c>
      <c r="R11" s="155">
        <v>6.82207231040564</v>
      </c>
      <c r="S11" s="19"/>
      <c r="T11" s="156">
        <v>1918.75</v>
      </c>
      <c r="U11" s="19"/>
      <c r="V11" s="157">
        <v>4403.38488084</v>
      </c>
      <c r="W11" s="156">
        <v>3919.69</v>
      </c>
      <c r="X11" s="19"/>
      <c r="Y11" s="156">
        <v>7647.295</v>
      </c>
      <c r="Z11" s="19"/>
      <c r="AA11" s="128"/>
    </row>
    <row r="12">
      <c r="A12" s="170" t="s">
        <v>43</v>
      </c>
      <c r="B12" s="83"/>
      <c r="C12" s="19"/>
      <c r="D12" s="171">
        <v>507684.9</v>
      </c>
      <c r="E12" s="19"/>
      <c r="F12" s="171">
        <v>177689.715</v>
      </c>
      <c r="G12" s="19"/>
      <c r="H12" s="172">
        <v>0.11783877136859594</v>
      </c>
      <c r="I12" s="173">
        <v>0.13540833809251857</v>
      </c>
      <c r="J12" s="19"/>
      <c r="K12" s="172">
        <v>0.30244773874503655</v>
      </c>
      <c r="L12" s="172">
        <v>0.3000877298103607</v>
      </c>
      <c r="M12" s="172">
        <v>-0.0023600089346758196</v>
      </c>
      <c r="N12" s="172">
        <v>0.2816921194622885</v>
      </c>
      <c r="O12" s="172">
        <v>0.5817798492726493</v>
      </c>
      <c r="P12" s="174">
        <v>53.1217850789997</v>
      </c>
      <c r="Q12" s="175">
        <v>29.0061112133481</v>
      </c>
      <c r="R12" s="176">
        <v>6.59465534295167</v>
      </c>
      <c r="S12" s="19"/>
      <c r="T12" s="177">
        <v>26259.22</v>
      </c>
      <c r="U12" s="19"/>
      <c r="V12" s="178">
        <v>55426.48359915</v>
      </c>
      <c r="W12" s="177">
        <v>52279.45</v>
      </c>
      <c r="X12" s="19"/>
      <c r="Y12" s="177">
        <v>52224.4326</v>
      </c>
      <c r="Z12" s="19"/>
      <c r="AA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</row>
    <row r="14">
      <c r="A14" s="170" t="s">
        <v>46</v>
      </c>
      <c r="B14" s="83"/>
      <c r="C14" s="19"/>
      <c r="D14" s="170" t="s">
        <v>47</v>
      </c>
      <c r="E14" s="19"/>
      <c r="F14" s="170" t="s">
        <v>48</v>
      </c>
      <c r="G14" s="19"/>
      <c r="H14" s="375" t="s">
        <v>49</v>
      </c>
      <c r="I14" s="170" t="s">
        <v>50</v>
      </c>
      <c r="J14" s="19"/>
      <c r="K14" s="375" t="s">
        <v>51</v>
      </c>
      <c r="L14" s="375" t="s">
        <v>52</v>
      </c>
      <c r="M14" s="375" t="s">
        <v>53</v>
      </c>
      <c r="N14" s="375" t="s">
        <v>54</v>
      </c>
      <c r="O14" s="375" t="s">
        <v>55</v>
      </c>
      <c r="P14" s="375" t="s">
        <v>56</v>
      </c>
      <c r="Q14" s="375" t="s">
        <v>57</v>
      </c>
      <c r="R14" s="170" t="s">
        <v>58</v>
      </c>
      <c r="S14" s="19"/>
      <c r="T14" s="170" t="s">
        <v>59</v>
      </c>
      <c r="U14" s="19"/>
      <c r="V14" s="375" t="s">
        <v>60</v>
      </c>
      <c r="W14" s="170" t="s">
        <v>61</v>
      </c>
      <c r="X14" s="19"/>
      <c r="Y14" s="170" t="s">
        <v>62</v>
      </c>
      <c r="Z14" s="19"/>
      <c r="AA14" s="128"/>
    </row>
    <row r="15">
      <c r="A15" s="376" t="s">
        <v>2485</v>
      </c>
      <c r="B15" s="83"/>
      <c r="C15" s="19"/>
      <c r="D15" s="156">
        <v>3699.69</v>
      </c>
      <c r="E15" s="19"/>
      <c r="F15" s="156">
        <v>25.22</v>
      </c>
      <c r="G15" s="19"/>
      <c r="H15" s="153">
        <v>34.2563241407275</v>
      </c>
      <c r="I15" s="185">
        <v>580.0</v>
      </c>
      <c r="J15" s="19"/>
      <c r="K15" s="157">
        <v>-259.45</v>
      </c>
      <c r="L15" s="157">
        <v>18.65</v>
      </c>
      <c r="M15" s="157">
        <v>40.95</v>
      </c>
      <c r="N15" s="157">
        <v>-19.21</v>
      </c>
      <c r="O15" s="157">
        <v>109.0</v>
      </c>
      <c r="P15" s="157">
        <v>508.0</v>
      </c>
      <c r="Q15" s="157">
        <v>541.0</v>
      </c>
      <c r="R15" s="186">
        <v>329.5</v>
      </c>
      <c r="S15" s="19"/>
      <c r="T15" s="186">
        <v>20.0</v>
      </c>
      <c r="U15" s="19"/>
      <c r="V15" s="157">
        <v>17.0</v>
      </c>
      <c r="W15" s="156">
        <v>20.25</v>
      </c>
      <c r="X15" s="19"/>
      <c r="Y15" s="156">
        <v>28.03542304360381</v>
      </c>
      <c r="Z15" s="19"/>
      <c r="AA15" s="128"/>
    </row>
    <row r="16">
      <c r="A16" s="376" t="s">
        <v>2486</v>
      </c>
      <c r="B16" s="83"/>
      <c r="C16" s="19"/>
      <c r="D16" s="156">
        <v>2784.29</v>
      </c>
      <c r="E16" s="19"/>
      <c r="F16" s="156">
        <v>232.18</v>
      </c>
      <c r="G16" s="19"/>
      <c r="H16" s="153">
        <v>315.510140955448</v>
      </c>
      <c r="I16" s="185">
        <v>409.0</v>
      </c>
      <c r="J16" s="19"/>
      <c r="K16" s="157">
        <v>-5.95</v>
      </c>
      <c r="L16" s="157">
        <v>9.67</v>
      </c>
      <c r="M16" s="157">
        <v>5.58</v>
      </c>
      <c r="N16" s="157">
        <v>-5.31</v>
      </c>
      <c r="O16" s="157">
        <v>-3.0</v>
      </c>
      <c r="P16" s="157">
        <v>0.0</v>
      </c>
      <c r="Q16" s="157">
        <v>0.0</v>
      </c>
      <c r="R16" s="186">
        <v>0.0</v>
      </c>
      <c r="S16" s="19"/>
      <c r="T16" s="186">
        <v>0.0</v>
      </c>
      <c r="U16" s="19"/>
      <c r="V16" s="157">
        <v>0.0</v>
      </c>
      <c r="W16" s="156">
        <v>14.0</v>
      </c>
      <c r="X16" s="19"/>
      <c r="Y16" s="156">
        <v>26.516237000547346</v>
      </c>
      <c r="Z16" s="19"/>
      <c r="AA16" s="128"/>
    </row>
    <row r="17">
      <c r="A17" s="376" t="s">
        <v>2487</v>
      </c>
      <c r="B17" s="83"/>
      <c r="C17" s="19"/>
      <c r="D17" s="156">
        <v>2441.48</v>
      </c>
      <c r="E17" s="19"/>
      <c r="F17" s="156">
        <v>32.81</v>
      </c>
      <c r="G17" s="19"/>
      <c r="H17" s="153">
        <v>480.268465840816</v>
      </c>
      <c r="I17" s="185">
        <v>298.0</v>
      </c>
      <c r="J17" s="19"/>
      <c r="K17" s="157">
        <v>-23.34</v>
      </c>
      <c r="L17" s="157">
        <v>8.96</v>
      </c>
      <c r="M17" s="157">
        <v>2.22</v>
      </c>
      <c r="N17" s="157">
        <v>-2.04</v>
      </c>
      <c r="O17" s="157">
        <v>-2.0</v>
      </c>
      <c r="P17" s="157">
        <v>346.0</v>
      </c>
      <c r="Q17" s="157">
        <v>440.0</v>
      </c>
      <c r="R17" s="186">
        <v>282.5</v>
      </c>
      <c r="S17" s="19"/>
      <c r="T17" s="186">
        <v>21.0</v>
      </c>
      <c r="U17" s="19"/>
      <c r="V17" s="157">
        <v>21.0</v>
      </c>
      <c r="W17" s="156">
        <v>-2.89</v>
      </c>
      <c r="X17" s="19"/>
      <c r="Y17" s="156">
        <v>25.615697674418605</v>
      </c>
      <c r="Z17" s="19"/>
      <c r="AA17" s="128"/>
    </row>
    <row r="18">
      <c r="A18" s="376" t="s">
        <v>2488</v>
      </c>
      <c r="B18" s="83"/>
      <c r="C18" s="19"/>
      <c r="D18" s="156">
        <v>2063.28</v>
      </c>
      <c r="E18" s="19"/>
      <c r="F18" s="156">
        <v>37.52</v>
      </c>
      <c r="G18" s="19"/>
      <c r="H18" s="153">
        <v>608.752593398094</v>
      </c>
      <c r="I18" s="185">
        <v>515.0</v>
      </c>
      <c r="J18" s="19"/>
      <c r="K18" s="157">
        <v>45.92</v>
      </c>
      <c r="L18" s="157">
        <v>-4.14</v>
      </c>
      <c r="M18" s="157">
        <v>8.3</v>
      </c>
      <c r="N18" s="157">
        <v>-4.6</v>
      </c>
      <c r="O18" s="157">
        <v>-42.0</v>
      </c>
      <c r="P18" s="157">
        <v>251.0</v>
      </c>
      <c r="Q18" s="157">
        <v>210.0</v>
      </c>
      <c r="R18" s="186">
        <v>137.0</v>
      </c>
      <c r="S18" s="19"/>
      <c r="T18" s="186">
        <v>47.0</v>
      </c>
      <c r="U18" s="19"/>
      <c r="V18" s="157">
        <v>13.0</v>
      </c>
      <c r="W18" s="156">
        <v>1.02</v>
      </c>
      <c r="X18" s="19"/>
      <c r="Y18" s="156">
        <v>27.522269452449567</v>
      </c>
      <c r="Z18" s="19"/>
      <c r="AA18" s="128"/>
    </row>
    <row r="19">
      <c r="A19" s="376" t="s">
        <v>2489</v>
      </c>
      <c r="B19" s="83"/>
      <c r="C19" s="19"/>
      <c r="D19" s="156">
        <v>997.61</v>
      </c>
      <c r="E19" s="19"/>
      <c r="F19" s="156">
        <v>18.34</v>
      </c>
      <c r="G19" s="19"/>
      <c r="H19" s="153">
        <v>536.265077233314</v>
      </c>
      <c r="I19" s="185">
        <v>296.0</v>
      </c>
      <c r="J19" s="19"/>
      <c r="K19" s="157">
        <v>24.83</v>
      </c>
      <c r="L19" s="157">
        <v>-10.76</v>
      </c>
      <c r="M19" s="157">
        <v>-6.85</v>
      </c>
      <c r="N19" s="157">
        <v>-20.74</v>
      </c>
      <c r="O19" s="157">
        <v>-24.0</v>
      </c>
      <c r="P19" s="157">
        <v>291.0</v>
      </c>
      <c r="Q19" s="157">
        <v>359.0</v>
      </c>
      <c r="R19" s="186">
        <v>304.5</v>
      </c>
      <c r="S19" s="19"/>
      <c r="T19" s="186">
        <v>21.0</v>
      </c>
      <c r="U19" s="19"/>
      <c r="V19" s="157">
        <v>36.0</v>
      </c>
      <c r="W19" s="156">
        <v>6.21</v>
      </c>
      <c r="X19" s="19"/>
      <c r="Y19" s="156">
        <v>26.900043087971273</v>
      </c>
      <c r="Z19" s="19"/>
      <c r="AA19" s="128"/>
    </row>
    <row r="20">
      <c r="A20" s="376" t="s">
        <v>2490</v>
      </c>
      <c r="B20" s="83"/>
      <c r="C20" s="19"/>
      <c r="D20" s="156">
        <v>4216.7</v>
      </c>
      <c r="E20" s="19"/>
      <c r="F20" s="156">
        <v>0.0</v>
      </c>
      <c r="G20" s="19"/>
      <c r="H20" s="153">
        <v>185.384896159172</v>
      </c>
      <c r="I20" s="185">
        <v>937.0</v>
      </c>
      <c r="J20" s="19"/>
      <c r="K20" s="157">
        <v>99.78</v>
      </c>
      <c r="L20" s="157">
        <v>12.77</v>
      </c>
      <c r="M20" s="157">
        <v>12.81</v>
      </c>
      <c r="N20" s="157">
        <v>4.21</v>
      </c>
      <c r="O20" s="157">
        <v>20.0</v>
      </c>
      <c r="P20" s="157">
        <v>290.0</v>
      </c>
      <c r="Q20" s="157">
        <v>400.0</v>
      </c>
      <c r="R20" s="186">
        <v>60.0</v>
      </c>
      <c r="S20" s="19"/>
      <c r="T20" s="186">
        <v>10.0</v>
      </c>
      <c r="U20" s="19"/>
      <c r="V20" s="157">
        <v>16.0</v>
      </c>
      <c r="W20" s="156">
        <v>2.72</v>
      </c>
      <c r="X20" s="19"/>
      <c r="Y20" s="156">
        <v>25.493861029170763</v>
      </c>
      <c r="Z20" s="19"/>
      <c r="AA20" s="128"/>
    </row>
    <row r="21">
      <c r="A21" s="376" t="s">
        <v>2491</v>
      </c>
      <c r="B21" s="83"/>
      <c r="C21" s="19"/>
      <c r="D21" s="156">
        <v>867.05</v>
      </c>
      <c r="E21" s="19"/>
      <c r="F21" s="156">
        <v>35.32</v>
      </c>
      <c r="G21" s="19"/>
      <c r="H21" s="153">
        <v>2.29500009119511</v>
      </c>
      <c r="I21" s="185">
        <v>205.0</v>
      </c>
      <c r="J21" s="19"/>
      <c r="K21" s="157">
        <v>114.58</v>
      </c>
      <c r="L21" s="157">
        <v>17.0</v>
      </c>
      <c r="M21" s="157">
        <v>26.57</v>
      </c>
      <c r="N21" s="157">
        <v>8.97</v>
      </c>
      <c r="O21" s="157">
        <v>3.0</v>
      </c>
      <c r="P21" s="157">
        <v>338.0</v>
      </c>
      <c r="Q21" s="157">
        <v>222.0</v>
      </c>
      <c r="R21" s="186">
        <v>184.5</v>
      </c>
      <c r="S21" s="19"/>
      <c r="T21" s="186">
        <v>15.0</v>
      </c>
      <c r="U21" s="19"/>
      <c r="V21" s="157">
        <v>23.0</v>
      </c>
      <c r="W21" s="156">
        <v>-25.0</v>
      </c>
      <c r="X21" s="19"/>
      <c r="Y21" s="156">
        <v>26.086701427003295</v>
      </c>
      <c r="Z21" s="19"/>
      <c r="AA21" s="128"/>
    </row>
    <row r="22">
      <c r="A22" s="170" t="s">
        <v>43</v>
      </c>
      <c r="B22" s="83"/>
      <c r="C22" s="19"/>
      <c r="D22" s="177">
        <v>17070.1</v>
      </c>
      <c r="E22" s="19"/>
      <c r="F22" s="177">
        <v>381.39</v>
      </c>
      <c r="G22" s="19"/>
      <c r="H22" s="174">
        <v>2162.7324978187667</v>
      </c>
      <c r="I22" s="170">
        <v>3240.0</v>
      </c>
      <c r="J22" s="19"/>
      <c r="K22" s="178">
        <v>-3.63</v>
      </c>
      <c r="L22" s="178">
        <v>52.15</v>
      </c>
      <c r="M22" s="178">
        <v>89.58</v>
      </c>
      <c r="N22" s="178">
        <v>-38.72</v>
      </c>
      <c r="O22" s="178">
        <v>61.0</v>
      </c>
      <c r="P22" s="178">
        <v>2024.0</v>
      </c>
      <c r="Q22" s="178">
        <v>2172.0</v>
      </c>
      <c r="R22" s="193">
        <v>1298.0</v>
      </c>
      <c r="S22" s="19"/>
      <c r="T22" s="193">
        <v>134.0</v>
      </c>
      <c r="U22" s="19"/>
      <c r="V22" s="178">
        <v>126.0</v>
      </c>
      <c r="W22" s="177">
        <v>16.31</v>
      </c>
      <c r="X22" s="19"/>
      <c r="Y22" s="177">
        <v>26.5873999471319</v>
      </c>
      <c r="Z22" s="19"/>
      <c r="AA22" s="128"/>
    </row>
    <row r="23" ht="18.0" customHeight="1">
      <c r="A23" s="128"/>
      <c r="B23" s="377" t="s">
        <v>1016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3"/>
      <c r="X23" s="128"/>
      <c r="Y23" s="128"/>
      <c r="Z23" s="128"/>
      <c r="AA23" s="128"/>
    </row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53">
    <mergeCell ref="T14:U14"/>
    <mergeCell ref="W14:X14"/>
    <mergeCell ref="W12:X12"/>
    <mergeCell ref="Y12:Z12"/>
    <mergeCell ref="D14:E14"/>
    <mergeCell ref="F14:G14"/>
    <mergeCell ref="I14:J14"/>
    <mergeCell ref="R14:S14"/>
    <mergeCell ref="Y14:Z14"/>
    <mergeCell ref="W19:X19"/>
    <mergeCell ref="Y19:Z19"/>
    <mergeCell ref="A18:C18"/>
    <mergeCell ref="A19:C19"/>
    <mergeCell ref="D19:E19"/>
    <mergeCell ref="F19:G19"/>
    <mergeCell ref="I19:J19"/>
    <mergeCell ref="R19:S19"/>
    <mergeCell ref="T19:U19"/>
    <mergeCell ref="D20:E20"/>
    <mergeCell ref="F20:G20"/>
    <mergeCell ref="I20:J20"/>
    <mergeCell ref="R20:S20"/>
    <mergeCell ref="T20:U20"/>
    <mergeCell ref="W20:X20"/>
    <mergeCell ref="Y20:Z20"/>
    <mergeCell ref="A20:C20"/>
    <mergeCell ref="A21:C21"/>
    <mergeCell ref="D21:E21"/>
    <mergeCell ref="F21:G21"/>
    <mergeCell ref="I21:J21"/>
    <mergeCell ref="R21:S21"/>
    <mergeCell ref="T21:U21"/>
    <mergeCell ref="T22:U22"/>
    <mergeCell ref="B23:W23"/>
    <mergeCell ref="Y21:Z21"/>
    <mergeCell ref="A22:C22"/>
    <mergeCell ref="D22:E22"/>
    <mergeCell ref="F22:G22"/>
    <mergeCell ref="I22:J22"/>
    <mergeCell ref="R22:S22"/>
    <mergeCell ref="Y22:Z22"/>
    <mergeCell ref="C1:D1"/>
    <mergeCell ref="E1:F1"/>
    <mergeCell ref="J1:R2"/>
    <mergeCell ref="U1:Y1"/>
    <mergeCell ref="E2:F2"/>
    <mergeCell ref="G2:I2"/>
    <mergeCell ref="U2:Y2"/>
    <mergeCell ref="W4:X4"/>
    <mergeCell ref="Y4:Z4"/>
    <mergeCell ref="A2:D2"/>
    <mergeCell ref="A4:C4"/>
    <mergeCell ref="D4:E4"/>
    <mergeCell ref="F4:G4"/>
    <mergeCell ref="I4:J4"/>
    <mergeCell ref="R4:S4"/>
    <mergeCell ref="T4:U4"/>
    <mergeCell ref="D5:E5"/>
    <mergeCell ref="F5:G5"/>
    <mergeCell ref="I5:J5"/>
    <mergeCell ref="R5:S5"/>
    <mergeCell ref="T5:U5"/>
    <mergeCell ref="W5:X5"/>
    <mergeCell ref="Y5:Z5"/>
    <mergeCell ref="W6:X6"/>
    <mergeCell ref="Y6:Z6"/>
    <mergeCell ref="A5:C5"/>
    <mergeCell ref="A6:C6"/>
    <mergeCell ref="D6:E6"/>
    <mergeCell ref="F6:G6"/>
    <mergeCell ref="I6:J6"/>
    <mergeCell ref="R6:S6"/>
    <mergeCell ref="T6:U6"/>
    <mergeCell ref="W21:X21"/>
    <mergeCell ref="W22:X22"/>
    <mergeCell ref="D7:E7"/>
    <mergeCell ref="F7:G7"/>
    <mergeCell ref="I7:J7"/>
    <mergeCell ref="R7:S7"/>
    <mergeCell ref="T7:U7"/>
    <mergeCell ref="W7:X7"/>
    <mergeCell ref="Y7:Z7"/>
    <mergeCell ref="A7:C7"/>
    <mergeCell ref="A8:C8"/>
    <mergeCell ref="D8:E8"/>
    <mergeCell ref="F8:G8"/>
    <mergeCell ref="I8:J8"/>
    <mergeCell ref="R8:S8"/>
    <mergeCell ref="T8:U8"/>
    <mergeCell ref="W8:X8"/>
    <mergeCell ref="W9:X9"/>
    <mergeCell ref="Y8:Z8"/>
    <mergeCell ref="D9:E9"/>
    <mergeCell ref="F9:G9"/>
    <mergeCell ref="I9:J9"/>
    <mergeCell ref="R9:S9"/>
    <mergeCell ref="T9:U9"/>
    <mergeCell ref="Y9:Z9"/>
    <mergeCell ref="W10:X10"/>
    <mergeCell ref="Y10:Z10"/>
    <mergeCell ref="A9:C9"/>
    <mergeCell ref="A10:C10"/>
    <mergeCell ref="D10:E10"/>
    <mergeCell ref="F10:G10"/>
    <mergeCell ref="I10:J10"/>
    <mergeCell ref="R10:S10"/>
    <mergeCell ref="T10:U10"/>
    <mergeCell ref="D11:E11"/>
    <mergeCell ref="F11:G11"/>
    <mergeCell ref="I11:J11"/>
    <mergeCell ref="R11:S11"/>
    <mergeCell ref="T11:U11"/>
    <mergeCell ref="W11:X11"/>
    <mergeCell ref="Y11:Z11"/>
    <mergeCell ref="A11:C11"/>
    <mergeCell ref="A12:C12"/>
    <mergeCell ref="D12:E12"/>
    <mergeCell ref="F12:G12"/>
    <mergeCell ref="I12:J12"/>
    <mergeCell ref="R12:S12"/>
    <mergeCell ref="T12:U12"/>
    <mergeCell ref="W15:X15"/>
    <mergeCell ref="Y15:Z15"/>
    <mergeCell ref="A14:C14"/>
    <mergeCell ref="A15:C15"/>
    <mergeCell ref="D15:E15"/>
    <mergeCell ref="F15:G15"/>
    <mergeCell ref="I15:J15"/>
    <mergeCell ref="R15:S15"/>
    <mergeCell ref="T15:U15"/>
    <mergeCell ref="D16:E16"/>
    <mergeCell ref="F16:G16"/>
    <mergeCell ref="I16:J16"/>
    <mergeCell ref="R16:S16"/>
    <mergeCell ref="T16:U16"/>
    <mergeCell ref="W16:X16"/>
    <mergeCell ref="Y16:Z16"/>
    <mergeCell ref="A16:C16"/>
    <mergeCell ref="A17:C17"/>
    <mergeCell ref="D17:E17"/>
    <mergeCell ref="F17:G17"/>
    <mergeCell ref="I17:J17"/>
    <mergeCell ref="R17:S17"/>
    <mergeCell ref="T17:U17"/>
    <mergeCell ref="W17:X17"/>
    <mergeCell ref="W18:X18"/>
    <mergeCell ref="Y17:Z17"/>
    <mergeCell ref="D18:E18"/>
    <mergeCell ref="F18:G18"/>
    <mergeCell ref="I18:J18"/>
    <mergeCell ref="R18:S18"/>
    <mergeCell ref="T18:U18"/>
    <mergeCell ref="Y18:Z18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8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78611.81571428571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2401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70382.04428571429</v>
      </c>
      <c r="E2" s="3"/>
      <c r="F2" s="136">
        <v>0.11692998565319958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2492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2493</v>
      </c>
      <c r="B5" s="19"/>
      <c r="C5" s="150">
        <v>105321.12</v>
      </c>
      <c r="D5" s="19"/>
      <c r="E5" s="150">
        <v>35107.04</v>
      </c>
      <c r="F5" s="19"/>
      <c r="G5" s="151">
        <v>0.03633887763488965</v>
      </c>
      <c r="H5" s="152">
        <v>0.05339939443985687</v>
      </c>
      <c r="I5" s="19"/>
      <c r="J5" s="151">
        <v>0.2981542543413895</v>
      </c>
      <c r="K5" s="151">
        <v>0.298539092634032</v>
      </c>
      <c r="L5" s="151">
        <v>3.848382926425393E-4</v>
      </c>
      <c r="M5" s="151">
        <v>0.25581248756184893</v>
      </c>
      <c r="N5" s="151">
        <v>0.5543515801958809</v>
      </c>
      <c r="O5" s="153">
        <v>56.02187234042553</v>
      </c>
      <c r="P5" s="154">
        <v>31.5917329981846</v>
      </c>
      <c r="Q5" s="155">
        <v>6.61019722295923</v>
      </c>
      <c r="R5" s="19"/>
      <c r="S5" s="156">
        <v>7906.44</v>
      </c>
      <c r="T5" s="19"/>
      <c r="U5" s="157">
        <v>17743.97701068</v>
      </c>
      <c r="V5" s="153">
        <v>11717.61</v>
      </c>
      <c r="W5" s="156">
        <v>9319.3353</v>
      </c>
      <c r="X5" s="19"/>
      <c r="Y5" s="128"/>
    </row>
    <row r="6">
      <c r="A6" s="376" t="s">
        <v>2494</v>
      </c>
      <c r="B6" s="19"/>
      <c r="C6" s="150">
        <v>115537.82</v>
      </c>
      <c r="D6" s="19"/>
      <c r="E6" s="150">
        <v>38512.60666666667</v>
      </c>
      <c r="F6" s="19"/>
      <c r="G6" s="151">
        <v>0.15066622182164038</v>
      </c>
      <c r="H6" s="152">
        <v>0.1594727319720858</v>
      </c>
      <c r="I6" s="19"/>
      <c r="J6" s="151">
        <v>0.30987645430734284</v>
      </c>
      <c r="K6" s="151">
        <v>0.30142117100703475</v>
      </c>
      <c r="L6" s="151">
        <v>-0.008455283300308073</v>
      </c>
      <c r="M6" s="151">
        <v>0.22521933683706338</v>
      </c>
      <c r="N6" s="151">
        <v>0.5266405078440981</v>
      </c>
      <c r="O6" s="153">
        <v>63.76259381898455</v>
      </c>
      <c r="P6" s="154">
        <v>27.6236980339187</v>
      </c>
      <c r="Q6" s="155">
        <v>5.85726662086864</v>
      </c>
      <c r="R6" s="19"/>
      <c r="S6" s="156">
        <v>4855.63</v>
      </c>
      <c r="T6" s="19"/>
      <c r="U6" s="157">
        <v>9460.94647559</v>
      </c>
      <c r="V6" s="153">
        <v>10494.9</v>
      </c>
      <c r="W6" s="156">
        <v>6920.2557</v>
      </c>
      <c r="X6" s="19"/>
      <c r="Y6" s="128"/>
    </row>
    <row r="7">
      <c r="A7" s="376" t="s">
        <v>2495</v>
      </c>
      <c r="B7" s="19"/>
      <c r="C7" s="150">
        <v>77406.17</v>
      </c>
      <c r="D7" s="19"/>
      <c r="E7" s="150">
        <v>25802.056666666667</v>
      </c>
      <c r="F7" s="19"/>
      <c r="G7" s="151">
        <v>0.12835781776666225</v>
      </c>
      <c r="H7" s="152">
        <v>0.12076423936553712</v>
      </c>
      <c r="I7" s="19"/>
      <c r="J7" s="151">
        <v>0.30444859886492254</v>
      </c>
      <c r="K7" s="151">
        <v>0.30108654387628275</v>
      </c>
      <c r="L7" s="151">
        <v>-0.0033620549886397943</v>
      </c>
      <c r="M7" s="151">
        <v>0.2868287502146147</v>
      </c>
      <c r="N7" s="151">
        <v>0.5879152940908974</v>
      </c>
      <c r="O7" s="153">
        <v>51.02582069874753</v>
      </c>
      <c r="P7" s="154">
        <v>29.1413018096906</v>
      </c>
      <c r="Q7" s="155">
        <v>9.34418136294361</v>
      </c>
      <c r="R7" s="19"/>
      <c r="S7" s="156">
        <v>2918.79</v>
      </c>
      <c r="T7" s="19"/>
      <c r="U7" s="157">
        <v>6913.34566825</v>
      </c>
      <c r="V7" s="153">
        <v>8082.76</v>
      </c>
      <c r="W7" s="156">
        <v>6786.3467</v>
      </c>
      <c r="X7" s="19"/>
      <c r="Y7" s="128"/>
    </row>
    <row r="8">
      <c r="A8" s="376" t="s">
        <v>2496</v>
      </c>
      <c r="B8" s="19"/>
      <c r="C8" s="150">
        <v>40630.85</v>
      </c>
      <c r="D8" s="19"/>
      <c r="E8" s="150">
        <v>13543.616666666667</v>
      </c>
      <c r="F8" s="19"/>
      <c r="G8" s="151">
        <v>0.2425047613572284</v>
      </c>
      <c r="H8" s="152">
        <v>0.29653505237711525</v>
      </c>
      <c r="I8" s="19"/>
      <c r="J8" s="151">
        <v>0.27890211501851425</v>
      </c>
      <c r="K8" s="151">
        <v>0.28061136796301334</v>
      </c>
      <c r="L8" s="151">
        <v>0.001709252944499069</v>
      </c>
      <c r="M8" s="151">
        <v>0.45916037198335746</v>
      </c>
      <c r="N8" s="151">
        <v>0.7397717399463708</v>
      </c>
      <c r="O8" s="153">
        <v>39.21896718146718</v>
      </c>
      <c r="P8" s="154">
        <v>27.0201217118178</v>
      </c>
      <c r="Q8" s="155">
        <v>2.30758540207936</v>
      </c>
      <c r="R8" s="19"/>
      <c r="S8" s="156">
        <v>2159.88</v>
      </c>
      <c r="T8" s="19"/>
      <c r="U8" s="157">
        <v>5209.37933172</v>
      </c>
      <c r="V8" s="153">
        <v>3942.57</v>
      </c>
      <c r="W8" s="156">
        <v>5865.8226</v>
      </c>
      <c r="X8" s="19"/>
      <c r="Y8" s="128"/>
    </row>
    <row r="9">
      <c r="A9" s="376" t="s">
        <v>2497</v>
      </c>
      <c r="B9" s="19"/>
      <c r="C9" s="150">
        <v>79240.77</v>
      </c>
      <c r="D9" s="19"/>
      <c r="E9" s="150">
        <v>26413.59</v>
      </c>
      <c r="F9" s="19"/>
      <c r="G9" s="151">
        <v>0.1213469901239215</v>
      </c>
      <c r="H9" s="152">
        <v>0.13594384927964537</v>
      </c>
      <c r="I9" s="19"/>
      <c r="J9" s="151">
        <v>0.2921513761161079</v>
      </c>
      <c r="K9" s="151">
        <v>0.2872624496203154</v>
      </c>
      <c r="L9" s="151">
        <v>-0.004888926495792507</v>
      </c>
      <c r="M9" s="151">
        <v>0.28349458618334983</v>
      </c>
      <c r="N9" s="151">
        <v>0.5707570358036652</v>
      </c>
      <c r="O9" s="153">
        <v>54.46101030927835</v>
      </c>
      <c r="P9" s="154">
        <v>27.1999273387829</v>
      </c>
      <c r="Q9" s="155">
        <v>3.77451241134752</v>
      </c>
      <c r="R9" s="19"/>
      <c r="S9" s="156">
        <v>5219.71</v>
      </c>
      <c r="T9" s="19"/>
      <c r="U9" s="157">
        <v>8816.45486607</v>
      </c>
      <c r="V9" s="153">
        <v>9600.2</v>
      </c>
      <c r="W9" s="156">
        <v>8842.2021</v>
      </c>
      <c r="X9" s="19"/>
      <c r="Y9" s="128"/>
    </row>
    <row r="10">
      <c r="A10" s="376" t="s">
        <v>2498</v>
      </c>
      <c r="B10" s="19"/>
      <c r="C10" s="150">
        <v>82402.81</v>
      </c>
      <c r="D10" s="19"/>
      <c r="E10" s="150">
        <v>27467.603333333333</v>
      </c>
      <c r="F10" s="19"/>
      <c r="G10" s="151">
        <v>0.08296561070606424</v>
      </c>
      <c r="H10" s="152">
        <v>0.12075344769593004</v>
      </c>
      <c r="I10" s="19"/>
      <c r="J10" s="151">
        <v>0.308315942138381</v>
      </c>
      <c r="K10" s="151">
        <v>0.30469361421048624</v>
      </c>
      <c r="L10" s="151">
        <v>-0.003622327927894692</v>
      </c>
      <c r="M10" s="151">
        <v>0.2682311610489982</v>
      </c>
      <c r="N10" s="151">
        <v>0.5729247752594845</v>
      </c>
      <c r="O10" s="153">
        <v>53.02626126126126</v>
      </c>
      <c r="P10" s="154">
        <v>28.9461188436831</v>
      </c>
      <c r="Q10" s="155">
        <v>8.82532828282828</v>
      </c>
      <c r="R10" s="19"/>
      <c r="S10" s="156">
        <v>3169.71</v>
      </c>
      <c r="T10" s="19"/>
      <c r="U10" s="157">
        <v>6961.05963809</v>
      </c>
      <c r="V10" s="153">
        <v>8402.51</v>
      </c>
      <c r="W10" s="156">
        <v>7969.9123</v>
      </c>
      <c r="X10" s="19"/>
      <c r="Y10" s="128"/>
    </row>
    <row r="11">
      <c r="A11" s="376" t="s">
        <v>2499</v>
      </c>
      <c r="B11" s="19"/>
      <c r="C11" s="150">
        <v>49743.17</v>
      </c>
      <c r="D11" s="19"/>
      <c r="E11" s="150">
        <v>16581.056666666667</v>
      </c>
      <c r="F11" s="19"/>
      <c r="G11" s="151">
        <v>0.168239759941324</v>
      </c>
      <c r="H11" s="152">
        <v>0.14417001723147616</v>
      </c>
      <c r="I11" s="19"/>
      <c r="J11" s="151">
        <v>0.30961959199624794</v>
      </c>
      <c r="K11" s="151">
        <v>0.3269674429675471</v>
      </c>
      <c r="L11" s="151">
        <v>0.017347850971299174</v>
      </c>
      <c r="M11" s="151">
        <v>0.3146435178940144</v>
      </c>
      <c r="N11" s="151">
        <v>0.6416109608615616</v>
      </c>
      <c r="O11" s="153">
        <v>48.15408518877057</v>
      </c>
      <c r="P11" s="154">
        <v>29.4433136094675</v>
      </c>
      <c r="Q11" s="155">
        <v>6.74906847935549</v>
      </c>
      <c r="R11" s="19"/>
      <c r="S11" s="156">
        <v>2086.85</v>
      </c>
      <c r="T11" s="19"/>
      <c r="U11" s="157">
        <v>4654.44509343</v>
      </c>
      <c r="V11" s="153">
        <v>4134.27</v>
      </c>
      <c r="W11" s="156">
        <v>6744.2461</v>
      </c>
      <c r="X11" s="19"/>
      <c r="Y11" s="128"/>
    </row>
    <row r="12">
      <c r="A12" s="170" t="s">
        <v>43</v>
      </c>
      <c r="B12" s="19"/>
      <c r="C12" s="171">
        <v>550282.71</v>
      </c>
      <c r="D12" s="19"/>
      <c r="E12" s="171">
        <v>183427.57</v>
      </c>
      <c r="F12" s="19"/>
      <c r="G12" s="172">
        <v>0.11692998565319958</v>
      </c>
      <c r="H12" s="173">
        <v>0.13158728482416307</v>
      </c>
      <c r="I12" s="19"/>
      <c r="J12" s="172">
        <v>0.30177302863104677</v>
      </c>
      <c r="K12" s="172">
        <v>0.30004641795850717</v>
      </c>
      <c r="L12" s="172">
        <v>-0.0017266106725395752</v>
      </c>
      <c r="M12" s="172">
        <v>0.2799304684677445</v>
      </c>
      <c r="N12" s="172">
        <v>0.5799768864262517</v>
      </c>
      <c r="O12" s="174">
        <v>53.4930212890055</v>
      </c>
      <c r="P12" s="175">
        <v>28.8857868236901</v>
      </c>
      <c r="Q12" s="176">
        <v>6.48580844767285</v>
      </c>
      <c r="R12" s="19"/>
      <c r="S12" s="177">
        <v>28317.01</v>
      </c>
      <c r="T12" s="19"/>
      <c r="U12" s="178">
        <v>59759.60808383</v>
      </c>
      <c r="V12" s="174">
        <v>56374.82</v>
      </c>
      <c r="W12" s="177">
        <v>52448.1208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2500</v>
      </c>
      <c r="B15" s="19"/>
      <c r="C15" s="156">
        <v>3937.75</v>
      </c>
      <c r="D15" s="19"/>
      <c r="E15" s="156">
        <v>25.22</v>
      </c>
      <c r="F15" s="19"/>
      <c r="G15" s="153">
        <v>176.793819634616</v>
      </c>
      <c r="H15" s="185">
        <v>606.0</v>
      </c>
      <c r="I15" s="19"/>
      <c r="J15" s="157">
        <v>-229.75</v>
      </c>
      <c r="K15" s="157">
        <v>23.06</v>
      </c>
      <c r="L15" s="157">
        <v>48.79</v>
      </c>
      <c r="M15" s="157">
        <v>-19.93</v>
      </c>
      <c r="N15" s="157">
        <v>118.0</v>
      </c>
      <c r="O15" s="157">
        <v>368.0</v>
      </c>
      <c r="P15" s="157">
        <v>444.0</v>
      </c>
      <c r="Q15" s="186">
        <v>232.0</v>
      </c>
      <c r="R15" s="19"/>
      <c r="S15" s="186">
        <v>16.0</v>
      </c>
      <c r="T15" s="19"/>
      <c r="U15" s="157">
        <v>10.0</v>
      </c>
      <c r="V15" s="153">
        <v>97.96</v>
      </c>
      <c r="W15" s="156">
        <v>28.11607740872907</v>
      </c>
      <c r="X15" s="19"/>
      <c r="Y15" s="128"/>
    </row>
    <row r="16">
      <c r="A16" s="376" t="s">
        <v>2501</v>
      </c>
      <c r="B16" s="19"/>
      <c r="C16" s="156">
        <v>3181.99</v>
      </c>
      <c r="D16" s="19"/>
      <c r="E16" s="156">
        <v>272.9</v>
      </c>
      <c r="F16" s="19"/>
      <c r="G16" s="153">
        <v>315.510140955448</v>
      </c>
      <c r="H16" s="185">
        <v>468.0</v>
      </c>
      <c r="I16" s="19"/>
      <c r="J16" s="157">
        <v>-5.42</v>
      </c>
      <c r="K16" s="157">
        <v>7.37</v>
      </c>
      <c r="L16" s="157">
        <v>8.14</v>
      </c>
      <c r="M16" s="157">
        <v>-10.99</v>
      </c>
      <c r="N16" s="157">
        <v>-1.0</v>
      </c>
      <c r="O16" s="157">
        <v>330.0</v>
      </c>
      <c r="P16" s="157">
        <v>400.5</v>
      </c>
      <c r="Q16" s="186">
        <v>259.0</v>
      </c>
      <c r="R16" s="19"/>
      <c r="S16" s="186">
        <v>10.0</v>
      </c>
      <c r="T16" s="19"/>
      <c r="U16" s="157">
        <v>4.0</v>
      </c>
      <c r="V16" s="153">
        <v>11.33</v>
      </c>
      <c r="W16" s="156">
        <v>26.85974548819991</v>
      </c>
      <c r="X16" s="19"/>
      <c r="Y16" s="128"/>
    </row>
    <row r="17">
      <c r="A17" s="376" t="s">
        <v>2502</v>
      </c>
      <c r="B17" s="19"/>
      <c r="C17" s="156">
        <v>2567.05</v>
      </c>
      <c r="D17" s="19"/>
      <c r="E17" s="156">
        <v>32.81</v>
      </c>
      <c r="F17" s="19"/>
      <c r="G17" s="153">
        <v>961.253069658279</v>
      </c>
      <c r="H17" s="185">
        <v>306.0</v>
      </c>
      <c r="I17" s="19"/>
      <c r="J17" s="157">
        <v>-22.93</v>
      </c>
      <c r="K17" s="157">
        <v>10.52</v>
      </c>
      <c r="L17" s="157">
        <v>2.58</v>
      </c>
      <c r="M17" s="157">
        <v>-2.31</v>
      </c>
      <c r="N17" s="157">
        <v>-2.0</v>
      </c>
      <c r="O17" s="157">
        <v>246.0</v>
      </c>
      <c r="P17" s="157">
        <v>383.0</v>
      </c>
      <c r="Q17" s="186">
        <v>216.0</v>
      </c>
      <c r="R17" s="19"/>
      <c r="S17" s="186">
        <v>19.0</v>
      </c>
      <c r="T17" s="19"/>
      <c r="U17" s="157">
        <v>20.0</v>
      </c>
      <c r="V17" s="153">
        <v>-3.46</v>
      </c>
      <c r="W17" s="156">
        <v>25.69884496390512</v>
      </c>
      <c r="X17" s="19"/>
      <c r="Y17" s="128"/>
    </row>
    <row r="18">
      <c r="A18" s="376" t="s">
        <v>2503</v>
      </c>
      <c r="B18" s="19"/>
      <c r="C18" s="156">
        <v>2215.36</v>
      </c>
      <c r="D18" s="19"/>
      <c r="E18" s="156">
        <v>37.52</v>
      </c>
      <c r="F18" s="19"/>
      <c r="G18" s="153">
        <v>989.639988049865</v>
      </c>
      <c r="H18" s="185">
        <v>547.0</v>
      </c>
      <c r="I18" s="19"/>
      <c r="J18" s="157">
        <v>46.95</v>
      </c>
      <c r="K18" s="157">
        <v>-12.09</v>
      </c>
      <c r="L18" s="157">
        <v>8.68</v>
      </c>
      <c r="M18" s="157">
        <v>-2.78</v>
      </c>
      <c r="N18" s="157">
        <v>-11.0</v>
      </c>
      <c r="O18" s="157">
        <v>197.0</v>
      </c>
      <c r="P18" s="157">
        <v>151.0</v>
      </c>
      <c r="Q18" s="186">
        <v>108.0</v>
      </c>
      <c r="R18" s="19"/>
      <c r="S18" s="186">
        <v>32.0</v>
      </c>
      <c r="T18" s="19"/>
      <c r="U18" s="157">
        <v>11.0</v>
      </c>
      <c r="V18" s="153">
        <v>-23.4</v>
      </c>
      <c r="W18" s="156">
        <v>27.66474864130435</v>
      </c>
      <c r="X18" s="19"/>
      <c r="Y18" s="128"/>
    </row>
    <row r="19">
      <c r="A19" s="376" t="s">
        <v>2504</v>
      </c>
      <c r="B19" s="19"/>
      <c r="C19" s="156">
        <v>1045.87</v>
      </c>
      <c r="D19" s="19"/>
      <c r="E19" s="156">
        <v>18.34</v>
      </c>
      <c r="F19" s="19"/>
      <c r="G19" s="153">
        <v>540.465077295899</v>
      </c>
      <c r="H19" s="185">
        <v>307.0</v>
      </c>
      <c r="I19" s="19"/>
      <c r="J19" s="157">
        <v>23.41</v>
      </c>
      <c r="K19" s="157">
        <v>-21.46</v>
      </c>
      <c r="L19" s="157">
        <v>-13.28</v>
      </c>
      <c r="M19" s="157">
        <v>-22.68</v>
      </c>
      <c r="N19" s="157">
        <v>-39.0</v>
      </c>
      <c r="O19" s="157">
        <v>216.0</v>
      </c>
      <c r="P19" s="157">
        <v>282.0</v>
      </c>
      <c r="Q19" s="186">
        <v>224.0</v>
      </c>
      <c r="R19" s="19"/>
      <c r="S19" s="186">
        <v>20.0</v>
      </c>
      <c r="T19" s="19"/>
      <c r="U19" s="157">
        <v>34.0</v>
      </c>
      <c r="V19" s="153">
        <v>6.68</v>
      </c>
      <c r="W19" s="156">
        <v>27.05450017059024</v>
      </c>
      <c r="X19" s="19"/>
      <c r="Y19" s="128"/>
    </row>
    <row r="20">
      <c r="A20" s="376" t="s">
        <v>2505</v>
      </c>
      <c r="B20" s="19"/>
      <c r="C20" s="156">
        <v>4443.76</v>
      </c>
      <c r="D20" s="19"/>
      <c r="E20" s="156">
        <v>0.0</v>
      </c>
      <c r="F20" s="19"/>
      <c r="G20" s="153">
        <v>185.384896159172</v>
      </c>
      <c r="H20" s="185">
        <v>983.0</v>
      </c>
      <c r="I20" s="19"/>
      <c r="J20" s="157">
        <v>126.12</v>
      </c>
      <c r="K20" s="157">
        <v>10.92</v>
      </c>
      <c r="L20" s="157">
        <v>15.09</v>
      </c>
      <c r="M20" s="157">
        <v>1.33</v>
      </c>
      <c r="N20" s="157">
        <v>15.0</v>
      </c>
      <c r="O20" s="157">
        <v>200.0</v>
      </c>
      <c r="P20" s="157">
        <v>270.0</v>
      </c>
      <c r="Q20" s="186">
        <v>64.0</v>
      </c>
      <c r="R20" s="19"/>
      <c r="S20" s="186">
        <v>8.0</v>
      </c>
      <c r="T20" s="19"/>
      <c r="U20" s="157">
        <v>15.0</v>
      </c>
      <c r="V20" s="153">
        <v>-0.21</v>
      </c>
      <c r="W20" s="156">
        <v>25.613896185115696</v>
      </c>
      <c r="X20" s="19"/>
      <c r="Y20" s="128"/>
    </row>
    <row r="21">
      <c r="A21" s="376" t="s">
        <v>2506</v>
      </c>
      <c r="B21" s="19"/>
      <c r="C21" s="156">
        <v>930.93</v>
      </c>
      <c r="D21" s="19"/>
      <c r="E21" s="156">
        <v>43.0</v>
      </c>
      <c r="F21" s="19"/>
      <c r="G21" s="153">
        <v>2.29500009119511</v>
      </c>
      <c r="H21" s="185">
        <v>214.0</v>
      </c>
      <c r="I21" s="19"/>
      <c r="J21" s="157">
        <v>125.96</v>
      </c>
      <c r="K21" s="157">
        <v>23.53</v>
      </c>
      <c r="L21" s="157">
        <v>36.07</v>
      </c>
      <c r="M21" s="157">
        <v>12.0</v>
      </c>
      <c r="N21" s="157">
        <v>6.0</v>
      </c>
      <c r="O21" s="157">
        <v>240.0</v>
      </c>
      <c r="P21" s="157">
        <v>235.0</v>
      </c>
      <c r="Q21" s="186">
        <v>158.0</v>
      </c>
      <c r="R21" s="19"/>
      <c r="S21" s="186">
        <v>13.0</v>
      </c>
      <c r="T21" s="19"/>
      <c r="U21" s="157">
        <v>19.0</v>
      </c>
      <c r="V21" s="153">
        <v>-25.63</v>
      </c>
      <c r="W21" s="156">
        <v>26.1525</v>
      </c>
      <c r="X21" s="19"/>
      <c r="Y21" s="128"/>
    </row>
    <row r="22">
      <c r="A22" s="170" t="s">
        <v>43</v>
      </c>
      <c r="B22" s="19"/>
      <c r="C22" s="177">
        <v>18322.71</v>
      </c>
      <c r="D22" s="19"/>
      <c r="E22" s="177">
        <v>429.79</v>
      </c>
      <c r="F22" s="19"/>
      <c r="G22" s="174">
        <v>3171.3419918444743</v>
      </c>
      <c r="H22" s="170">
        <v>3431.0</v>
      </c>
      <c r="I22" s="19"/>
      <c r="J22" s="178">
        <v>64.34</v>
      </c>
      <c r="K22" s="178">
        <v>41.85</v>
      </c>
      <c r="L22" s="178">
        <v>106.07</v>
      </c>
      <c r="M22" s="178">
        <v>-45.36</v>
      </c>
      <c r="N22" s="178">
        <v>86.0</v>
      </c>
      <c r="O22" s="178">
        <v>1797.0</v>
      </c>
      <c r="P22" s="178">
        <v>2165.5</v>
      </c>
      <c r="Q22" s="193">
        <v>1261.0</v>
      </c>
      <c r="R22" s="19"/>
      <c r="S22" s="193">
        <v>118.0</v>
      </c>
      <c r="T22" s="19"/>
      <c r="U22" s="178">
        <v>113.0</v>
      </c>
      <c r="V22" s="174">
        <v>63.27</v>
      </c>
      <c r="W22" s="177">
        <v>26.7428429208965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8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89111.08285714286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2401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77082.23714285715</v>
      </c>
      <c r="E2" s="3"/>
      <c r="F2" s="136">
        <v>0.15605210954104193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2507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2508</v>
      </c>
      <c r="B5" s="19"/>
      <c r="C5" s="150">
        <v>119792.42</v>
      </c>
      <c r="D5" s="19"/>
      <c r="E5" s="150">
        <v>34939.45583333333</v>
      </c>
      <c r="F5" s="19"/>
      <c r="G5" s="151">
        <v>0.07280806652260755</v>
      </c>
      <c r="H5" s="152">
        <v>0.09093198992443324</v>
      </c>
      <c r="I5" s="19"/>
      <c r="J5" s="151">
        <v>0.29681594211052753</v>
      </c>
      <c r="K5" s="151">
        <v>0.2947394033779433</v>
      </c>
      <c r="L5" s="151">
        <v>-0.0020765387325842486</v>
      </c>
      <c r="M5" s="151">
        <v>0.25507932137943284</v>
      </c>
      <c r="N5" s="151">
        <v>0.5498187247573761</v>
      </c>
      <c r="O5" s="153">
        <v>56.00393641888733</v>
      </c>
      <c r="P5" s="154">
        <v>31.3761056971514</v>
      </c>
      <c r="Q5" s="155">
        <v>6.5195592609989</v>
      </c>
      <c r="R5" s="19"/>
      <c r="S5" s="156">
        <v>8911.35</v>
      </c>
      <c r="T5" s="19"/>
      <c r="U5" s="157">
        <v>19969.86149672</v>
      </c>
      <c r="V5" s="153">
        <v>13079.08</v>
      </c>
      <c r="W5" s="156">
        <v>11041.2205</v>
      </c>
      <c r="X5" s="19"/>
      <c r="Y5" s="128"/>
    </row>
    <row r="6">
      <c r="A6" s="376" t="s">
        <v>2509</v>
      </c>
      <c r="B6" s="19"/>
      <c r="C6" s="150">
        <v>131074.85</v>
      </c>
      <c r="D6" s="19"/>
      <c r="E6" s="150">
        <v>38230.16458333333</v>
      </c>
      <c r="F6" s="19"/>
      <c r="G6" s="151">
        <v>0.18272726255555644</v>
      </c>
      <c r="H6" s="152">
        <v>0.19679093912222748</v>
      </c>
      <c r="I6" s="19"/>
      <c r="J6" s="151">
        <v>0.30927328926945175</v>
      </c>
      <c r="K6" s="151">
        <v>0.3005504618162828</v>
      </c>
      <c r="L6" s="151">
        <v>-0.008722827453168934</v>
      </c>
      <c r="M6" s="151">
        <v>0.2245977409091065</v>
      </c>
      <c r="N6" s="151">
        <v>0.5251482027253893</v>
      </c>
      <c r="O6" s="153">
        <v>63.690403304178815</v>
      </c>
      <c r="P6" s="154">
        <v>27.2296012887636</v>
      </c>
      <c r="Q6" s="155">
        <v>5.52678354276449</v>
      </c>
      <c r="R6" s="19"/>
      <c r="S6" s="156">
        <v>5473.5</v>
      </c>
      <c r="T6" s="19"/>
      <c r="U6" s="157">
        <v>10670.20133157</v>
      </c>
      <c r="V6" s="153">
        <v>11739.56</v>
      </c>
      <c r="W6" s="156">
        <v>8507.634</v>
      </c>
      <c r="X6" s="19"/>
      <c r="Y6" s="128"/>
    </row>
    <row r="7">
      <c r="A7" s="376" t="s">
        <v>2510</v>
      </c>
      <c r="B7" s="19"/>
      <c r="C7" s="150">
        <v>87168.33</v>
      </c>
      <c r="D7" s="19"/>
      <c r="E7" s="150">
        <v>25424.09625</v>
      </c>
      <c r="F7" s="19"/>
      <c r="G7" s="151">
        <v>0.17552073113746655</v>
      </c>
      <c r="H7" s="152">
        <v>0.16367265469061876</v>
      </c>
      <c r="I7" s="19"/>
      <c r="J7" s="151">
        <v>0.30535654405676926</v>
      </c>
      <c r="K7" s="151">
        <v>0.3021152716818138</v>
      </c>
      <c r="L7" s="151">
        <v>-0.0032412723749554455</v>
      </c>
      <c r="M7" s="151">
        <v>0.2863917870171426</v>
      </c>
      <c r="N7" s="151">
        <v>0.5885070586989564</v>
      </c>
      <c r="O7" s="153">
        <v>51.15512323943662</v>
      </c>
      <c r="P7" s="154">
        <v>28.8548473812001</v>
      </c>
      <c r="Q7" s="155">
        <v>9.16716981132075</v>
      </c>
      <c r="R7" s="19"/>
      <c r="S7" s="156">
        <v>3286.97</v>
      </c>
      <c r="T7" s="19"/>
      <c r="U7" s="157">
        <v>7778.55013874</v>
      </c>
      <c r="V7" s="153">
        <v>9050.41</v>
      </c>
      <c r="W7" s="156">
        <v>9027.4295</v>
      </c>
      <c r="X7" s="19"/>
      <c r="Y7" s="128"/>
    </row>
    <row r="8">
      <c r="A8" s="376" t="s">
        <v>2511</v>
      </c>
      <c r="B8" s="19"/>
      <c r="C8" s="150">
        <v>47721.57</v>
      </c>
      <c r="D8" s="19"/>
      <c r="E8" s="150">
        <v>13918.79125</v>
      </c>
      <c r="F8" s="19"/>
      <c r="G8" s="151">
        <v>0.27778960381524925</v>
      </c>
      <c r="H8" s="152">
        <v>0.31695156695156695</v>
      </c>
      <c r="I8" s="19"/>
      <c r="J8" s="151">
        <v>0.27950840678544314</v>
      </c>
      <c r="K8" s="151">
        <v>0.27961823343196796</v>
      </c>
      <c r="L8" s="151">
        <v>1.0982664652483144E-4</v>
      </c>
      <c r="M8" s="151">
        <v>0.45648755059818863</v>
      </c>
      <c r="N8" s="151">
        <v>0.7361057840301566</v>
      </c>
      <c r="O8" s="153">
        <v>39.767975</v>
      </c>
      <c r="P8" s="154">
        <v>26.8052485227668</v>
      </c>
      <c r="Q8" s="155">
        <v>2.4302599814299</v>
      </c>
      <c r="R8" s="19"/>
      <c r="S8" s="156">
        <v>2453.03</v>
      </c>
      <c r="T8" s="19"/>
      <c r="U8" s="157">
        <v>5832.63130394</v>
      </c>
      <c r="V8" s="153">
        <v>4433.2</v>
      </c>
      <c r="W8" s="156">
        <v>6998.7596</v>
      </c>
      <c r="X8" s="19"/>
      <c r="Y8" s="128"/>
    </row>
    <row r="9">
      <c r="A9" s="376" t="s">
        <v>2512</v>
      </c>
      <c r="B9" s="19"/>
      <c r="C9" s="150">
        <v>87790.52</v>
      </c>
      <c r="D9" s="19"/>
      <c r="E9" s="150">
        <v>25605.568333333333</v>
      </c>
      <c r="F9" s="19"/>
      <c r="G9" s="151">
        <v>0.152656266781297</v>
      </c>
      <c r="H9" s="152">
        <v>0.16129032258064516</v>
      </c>
      <c r="I9" s="19"/>
      <c r="J9" s="151">
        <v>0.2908927979923117</v>
      </c>
      <c r="K9" s="151">
        <v>0.28527220137208437</v>
      </c>
      <c r="L9" s="151">
        <v>-0.0056205966202273324</v>
      </c>
      <c r="M9" s="151">
        <v>0.2817738418681197</v>
      </c>
      <c r="N9" s="151">
        <v>0.567046043240204</v>
      </c>
      <c r="O9" s="153">
        <v>53.99170971709717</v>
      </c>
      <c r="P9" s="154">
        <v>26.7549339933993</v>
      </c>
      <c r="Q9" s="155">
        <v>3.65282571399738</v>
      </c>
      <c r="R9" s="19"/>
      <c r="S9" s="156">
        <v>5819.95</v>
      </c>
      <c r="T9" s="19"/>
      <c r="U9" s="157">
        <v>9798.52228018</v>
      </c>
      <c r="V9" s="153">
        <v>10560.9</v>
      </c>
      <c r="W9" s="156">
        <v>10457.955</v>
      </c>
      <c r="X9" s="19"/>
      <c r="Y9" s="128"/>
    </row>
    <row r="10">
      <c r="A10" s="376" t="s">
        <v>2513</v>
      </c>
      <c r="B10" s="19"/>
      <c r="C10" s="150">
        <v>93827.21</v>
      </c>
      <c r="D10" s="19"/>
      <c r="E10" s="150">
        <v>27366.269583333335</v>
      </c>
      <c r="F10" s="19"/>
      <c r="G10" s="151">
        <v>0.13041984846405674</v>
      </c>
      <c r="H10" s="152">
        <v>0.16888751162070034</v>
      </c>
      <c r="I10" s="19"/>
      <c r="J10" s="151">
        <v>0.3062136239583379</v>
      </c>
      <c r="K10" s="151">
        <v>0.30358804125157296</v>
      </c>
      <c r="L10" s="151">
        <v>-0.002625582706764914</v>
      </c>
      <c r="M10" s="151">
        <v>0.26757459802971867</v>
      </c>
      <c r="N10" s="151">
        <v>0.5711626392812916</v>
      </c>
      <c r="O10" s="153">
        <v>52.711915730337076</v>
      </c>
      <c r="P10" s="154">
        <v>28.9124346172135</v>
      </c>
      <c r="Q10" s="155">
        <v>8.90938810097226</v>
      </c>
      <c r="R10" s="19"/>
      <c r="S10" s="156">
        <v>3638.75</v>
      </c>
      <c r="T10" s="19"/>
      <c r="U10" s="157">
        <v>7947.64074063</v>
      </c>
      <c r="V10" s="153">
        <v>9467.49</v>
      </c>
      <c r="W10" s="156">
        <v>9588.0734</v>
      </c>
      <c r="X10" s="19"/>
      <c r="Y10" s="128"/>
    </row>
    <row r="11">
      <c r="A11" s="376" t="s">
        <v>2514</v>
      </c>
      <c r="B11" s="19"/>
      <c r="C11" s="150">
        <v>56402.68</v>
      </c>
      <c r="D11" s="19"/>
      <c r="E11" s="150">
        <v>16450.781666666666</v>
      </c>
      <c r="F11" s="19"/>
      <c r="G11" s="151">
        <v>0.21496594595037058</v>
      </c>
      <c r="H11" s="152">
        <v>0.18225039619651348</v>
      </c>
      <c r="I11" s="19"/>
      <c r="J11" s="151">
        <v>0.3068226545263452</v>
      </c>
      <c r="K11" s="151">
        <v>0.32251038071240584</v>
      </c>
      <c r="L11" s="151">
        <v>0.015687726186060662</v>
      </c>
      <c r="M11" s="151">
        <v>0.321651542089844</v>
      </c>
      <c r="N11" s="151">
        <v>0.6441619228022498</v>
      </c>
      <c r="O11" s="153">
        <v>48.66495254529767</v>
      </c>
      <c r="P11" s="154">
        <v>29.3970598653914</v>
      </c>
      <c r="Q11" s="155">
        <v>6.87705162638018</v>
      </c>
      <c r="R11" s="19"/>
      <c r="S11" s="156">
        <v>2439.04</v>
      </c>
      <c r="T11" s="19"/>
      <c r="U11" s="157">
        <v>5201.5211773</v>
      </c>
      <c r="V11" s="153">
        <v>4607.38</v>
      </c>
      <c r="W11" s="156">
        <v>6690.3033</v>
      </c>
      <c r="X11" s="19"/>
      <c r="Y11" s="128"/>
    </row>
    <row r="12">
      <c r="A12" s="170" t="s">
        <v>43</v>
      </c>
      <c r="B12" s="19"/>
      <c r="C12" s="171">
        <v>623777.58</v>
      </c>
      <c r="D12" s="19"/>
      <c r="E12" s="171">
        <v>181935.1275</v>
      </c>
      <c r="F12" s="19"/>
      <c r="G12" s="172">
        <v>0.15605210954104193</v>
      </c>
      <c r="H12" s="173">
        <v>0.16908773968622895</v>
      </c>
      <c r="I12" s="19"/>
      <c r="J12" s="172">
        <v>0.3007877743858636</v>
      </c>
      <c r="K12" s="172">
        <v>0.29834403714862595</v>
      </c>
      <c r="L12" s="172">
        <v>-0.0024437372372376706</v>
      </c>
      <c r="M12" s="172">
        <v>0.2801144919315632</v>
      </c>
      <c r="N12" s="172">
        <v>0.5784585290801891</v>
      </c>
      <c r="O12" s="174">
        <v>53.4697051260072</v>
      </c>
      <c r="P12" s="175">
        <v>28.6345639890043</v>
      </c>
      <c r="Q12" s="176">
        <v>6.39904032734329</v>
      </c>
      <c r="R12" s="19"/>
      <c r="S12" s="177">
        <v>32022.59</v>
      </c>
      <c r="T12" s="19"/>
      <c r="U12" s="178">
        <v>67198.92846908</v>
      </c>
      <c r="V12" s="174">
        <v>62938.02</v>
      </c>
      <c r="W12" s="177">
        <v>62311.3753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2515</v>
      </c>
      <c r="B15" s="19"/>
      <c r="C15" s="156">
        <v>4229.23</v>
      </c>
      <c r="D15" s="19"/>
      <c r="E15" s="156">
        <v>25.22</v>
      </c>
      <c r="F15" s="19"/>
      <c r="G15" s="153">
        <v>176.793819634616</v>
      </c>
      <c r="H15" s="185">
        <v>700.0</v>
      </c>
      <c r="I15" s="19"/>
      <c r="J15" s="157">
        <v>-272.59</v>
      </c>
      <c r="K15" s="157">
        <v>19.58</v>
      </c>
      <c r="L15" s="157">
        <v>47.5</v>
      </c>
      <c r="M15" s="157">
        <v>-23.2</v>
      </c>
      <c r="N15" s="157">
        <v>117.0</v>
      </c>
      <c r="O15" s="157">
        <v>533.0</v>
      </c>
      <c r="P15" s="157">
        <v>684.0</v>
      </c>
      <c r="Q15" s="186">
        <v>398.0</v>
      </c>
      <c r="R15" s="19"/>
      <c r="S15" s="186">
        <v>76.0</v>
      </c>
      <c r="T15" s="19"/>
      <c r="U15" s="157">
        <v>13.0</v>
      </c>
      <c r="V15" s="153">
        <v>44.86</v>
      </c>
      <c r="W15" s="156">
        <v>28.33694383661561</v>
      </c>
      <c r="X15" s="19"/>
      <c r="Y15" s="128"/>
    </row>
    <row r="16">
      <c r="A16" s="376" t="s">
        <v>2516</v>
      </c>
      <c r="B16" s="19"/>
      <c r="C16" s="156">
        <v>3520.32</v>
      </c>
      <c r="D16" s="19"/>
      <c r="E16" s="156">
        <v>272.9</v>
      </c>
      <c r="F16" s="19"/>
      <c r="G16" s="153">
        <v>315.510140955448</v>
      </c>
      <c r="H16" s="185">
        <v>541.0</v>
      </c>
      <c r="I16" s="19"/>
      <c r="J16" s="157">
        <v>-24.54</v>
      </c>
      <c r="K16" s="157">
        <v>4.21</v>
      </c>
      <c r="L16" s="157">
        <v>6.67</v>
      </c>
      <c r="M16" s="157">
        <v>-8.24</v>
      </c>
      <c r="N16" s="157">
        <v>-5.0</v>
      </c>
      <c r="O16" s="157">
        <v>528.0</v>
      </c>
      <c r="P16" s="157">
        <v>342.0</v>
      </c>
      <c r="Q16" s="186">
        <v>400.0</v>
      </c>
      <c r="R16" s="19"/>
      <c r="S16" s="186">
        <v>11.0</v>
      </c>
      <c r="T16" s="19"/>
      <c r="U16" s="157">
        <v>11.0</v>
      </c>
      <c r="V16" s="153">
        <v>-4.93</v>
      </c>
      <c r="W16" s="156">
        <v>26.948201350521792</v>
      </c>
      <c r="X16" s="19"/>
      <c r="Y16" s="128"/>
    </row>
    <row r="17">
      <c r="A17" s="376" t="s">
        <v>2517</v>
      </c>
      <c r="B17" s="19"/>
      <c r="C17" s="156">
        <v>2786.87</v>
      </c>
      <c r="D17" s="19"/>
      <c r="E17" s="156">
        <v>32.81</v>
      </c>
      <c r="F17" s="19"/>
      <c r="G17" s="153">
        <v>961.253069658279</v>
      </c>
      <c r="H17" s="185">
        <v>347.0</v>
      </c>
      <c r="I17" s="19"/>
      <c r="J17" s="157">
        <v>-30.94</v>
      </c>
      <c r="K17" s="157">
        <v>13.84</v>
      </c>
      <c r="L17" s="157">
        <v>2.62</v>
      </c>
      <c r="M17" s="157">
        <v>-1.79</v>
      </c>
      <c r="N17" s="157">
        <v>-2.0</v>
      </c>
      <c r="O17" s="157">
        <v>406.0</v>
      </c>
      <c r="P17" s="157">
        <v>484.0</v>
      </c>
      <c r="Q17" s="186">
        <v>323.5</v>
      </c>
      <c r="R17" s="19"/>
      <c r="S17" s="186">
        <v>9.0</v>
      </c>
      <c r="T17" s="19"/>
      <c r="U17" s="157">
        <v>12.0</v>
      </c>
      <c r="V17" s="153">
        <v>-20.74</v>
      </c>
      <c r="W17" s="156">
        <v>25.86461914958703</v>
      </c>
      <c r="X17" s="19"/>
      <c r="Y17" s="128"/>
    </row>
    <row r="18">
      <c r="A18" s="376" t="s">
        <v>2518</v>
      </c>
      <c r="B18" s="19"/>
      <c r="C18" s="156">
        <v>2477.24</v>
      </c>
      <c r="D18" s="19"/>
      <c r="E18" s="156">
        <v>37.52</v>
      </c>
      <c r="F18" s="19"/>
      <c r="G18" s="153">
        <v>989.639988049865</v>
      </c>
      <c r="H18" s="185">
        <v>661.0</v>
      </c>
      <c r="I18" s="19"/>
      <c r="J18" s="157">
        <v>37.06</v>
      </c>
      <c r="K18" s="157">
        <v>-12.54</v>
      </c>
      <c r="L18" s="157">
        <v>8.88</v>
      </c>
      <c r="M18" s="157">
        <v>-6.93</v>
      </c>
      <c r="N18" s="157">
        <v>-11.0</v>
      </c>
      <c r="O18" s="157">
        <v>287.0</v>
      </c>
      <c r="P18" s="157">
        <v>297.5</v>
      </c>
      <c r="Q18" s="186">
        <v>144.0</v>
      </c>
      <c r="R18" s="19"/>
      <c r="S18" s="186">
        <v>30.0</v>
      </c>
      <c r="T18" s="19"/>
      <c r="U18" s="157">
        <v>9.0</v>
      </c>
      <c r="V18" s="153">
        <v>-22.36</v>
      </c>
      <c r="W18" s="156">
        <v>28.347224199288256</v>
      </c>
      <c r="X18" s="19"/>
      <c r="Y18" s="128"/>
    </row>
    <row r="19">
      <c r="A19" s="376" t="s">
        <v>2519</v>
      </c>
      <c r="B19" s="19"/>
      <c r="C19" s="156">
        <v>1120.51</v>
      </c>
      <c r="D19" s="19"/>
      <c r="E19" s="156">
        <v>18.34</v>
      </c>
      <c r="F19" s="19"/>
      <c r="G19" s="153">
        <v>540.465077295899</v>
      </c>
      <c r="H19" s="185">
        <v>341.0</v>
      </c>
      <c r="I19" s="19"/>
      <c r="J19" s="157">
        <v>20.19</v>
      </c>
      <c r="K19" s="157">
        <v>-21.56</v>
      </c>
      <c r="L19" s="157">
        <v>-21.73</v>
      </c>
      <c r="M19" s="157">
        <v>-24.2</v>
      </c>
      <c r="N19" s="157">
        <v>-39.0</v>
      </c>
      <c r="O19" s="157">
        <v>339.0</v>
      </c>
      <c r="P19" s="157">
        <v>475.5</v>
      </c>
      <c r="Q19" s="186">
        <v>390.0</v>
      </c>
      <c r="R19" s="19"/>
      <c r="S19" s="186">
        <v>35.0</v>
      </c>
      <c r="T19" s="19"/>
      <c r="U19" s="157">
        <v>39.0</v>
      </c>
      <c r="V19" s="153">
        <v>-4.63</v>
      </c>
      <c r="W19" s="156">
        <v>27.281447204968945</v>
      </c>
      <c r="X19" s="19"/>
      <c r="Y19" s="128"/>
    </row>
    <row r="20">
      <c r="A20" s="376" t="s">
        <v>2520</v>
      </c>
      <c r="B20" s="19"/>
      <c r="C20" s="156">
        <v>4863.02</v>
      </c>
      <c r="D20" s="19"/>
      <c r="E20" s="156">
        <v>0.0</v>
      </c>
      <c r="F20" s="19"/>
      <c r="G20" s="153">
        <v>185.384896159172</v>
      </c>
      <c r="H20" s="185">
        <v>1118.0</v>
      </c>
      <c r="I20" s="19"/>
      <c r="J20" s="157">
        <v>139.29</v>
      </c>
      <c r="K20" s="157">
        <v>11.82</v>
      </c>
      <c r="L20" s="157">
        <v>14.82</v>
      </c>
      <c r="M20" s="157">
        <v>1.31</v>
      </c>
      <c r="N20" s="157">
        <v>17.0</v>
      </c>
      <c r="O20" s="157">
        <v>320.0</v>
      </c>
      <c r="P20" s="157">
        <v>427.0</v>
      </c>
      <c r="Q20" s="186">
        <v>146.5</v>
      </c>
      <c r="R20" s="19"/>
      <c r="S20" s="186">
        <v>12.0</v>
      </c>
      <c r="T20" s="19"/>
      <c r="U20" s="157">
        <v>18.0</v>
      </c>
      <c r="V20" s="153">
        <v>-517.6</v>
      </c>
      <c r="W20" s="156">
        <v>25.80665745092618</v>
      </c>
      <c r="X20" s="19"/>
      <c r="Y20" s="128"/>
    </row>
    <row r="21">
      <c r="A21" s="376" t="s">
        <v>2521</v>
      </c>
      <c r="B21" s="19"/>
      <c r="C21" s="156">
        <v>1003.4</v>
      </c>
      <c r="D21" s="19"/>
      <c r="E21" s="156">
        <v>43.0</v>
      </c>
      <c r="F21" s="19"/>
      <c r="G21" s="153">
        <v>2.29500009119511</v>
      </c>
      <c r="H21" s="185">
        <v>251.0</v>
      </c>
      <c r="I21" s="19"/>
      <c r="J21" s="157">
        <v>138.25</v>
      </c>
      <c r="K21" s="157">
        <v>23.53</v>
      </c>
      <c r="L21" s="157">
        <v>36.07</v>
      </c>
      <c r="M21" s="157">
        <v>12.0</v>
      </c>
      <c r="N21" s="157">
        <v>6.0</v>
      </c>
      <c r="O21" s="157">
        <v>233.0</v>
      </c>
      <c r="P21" s="157">
        <v>314.0</v>
      </c>
      <c r="Q21" s="186">
        <v>175.0</v>
      </c>
      <c r="R21" s="19"/>
      <c r="S21" s="186">
        <v>17.0</v>
      </c>
      <c r="T21" s="19"/>
      <c r="U21" s="157">
        <v>21.0</v>
      </c>
      <c r="V21" s="153">
        <v>-19.07</v>
      </c>
      <c r="W21" s="156">
        <v>26.322914735866544</v>
      </c>
      <c r="X21" s="19"/>
      <c r="Y21" s="128"/>
    </row>
    <row r="22">
      <c r="A22" s="170" t="s">
        <v>43</v>
      </c>
      <c r="B22" s="19"/>
      <c r="C22" s="177">
        <v>20000.59</v>
      </c>
      <c r="D22" s="19"/>
      <c r="E22" s="177">
        <v>429.79</v>
      </c>
      <c r="F22" s="19"/>
      <c r="G22" s="174">
        <v>3171.3419918444743</v>
      </c>
      <c r="H22" s="170">
        <v>3959.0</v>
      </c>
      <c r="I22" s="19"/>
      <c r="J22" s="178">
        <v>6.72</v>
      </c>
      <c r="K22" s="178">
        <v>38.88</v>
      </c>
      <c r="L22" s="178">
        <v>94.83</v>
      </c>
      <c r="M22" s="178">
        <v>-51.05</v>
      </c>
      <c r="N22" s="178">
        <v>83.0</v>
      </c>
      <c r="O22" s="178">
        <v>2646.0</v>
      </c>
      <c r="P22" s="178">
        <v>3024.0</v>
      </c>
      <c r="Q22" s="193">
        <v>1977.0</v>
      </c>
      <c r="R22" s="19"/>
      <c r="S22" s="193">
        <v>190.0</v>
      </c>
      <c r="T22" s="19"/>
      <c r="U22" s="178">
        <v>123.0</v>
      </c>
      <c r="V22" s="174">
        <v>-544.47</v>
      </c>
      <c r="W22" s="177">
        <v>26.9535668845316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8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93028.70142857142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2401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84279.97</v>
      </c>
      <c r="E2" s="3"/>
      <c r="F2" s="136">
        <v>0.10380558308897628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2522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2523</v>
      </c>
      <c r="B5" s="19"/>
      <c r="C5" s="150">
        <v>125061.25</v>
      </c>
      <c r="D5" s="19"/>
      <c r="E5" s="150">
        <v>33670.33653846154</v>
      </c>
      <c r="F5" s="19"/>
      <c r="G5" s="151">
        <v>0.0263119259519982</v>
      </c>
      <c r="H5" s="152">
        <v>0.04211737629459148</v>
      </c>
      <c r="I5" s="19"/>
      <c r="J5" s="151">
        <v>0.2964386650541235</v>
      </c>
      <c r="K5" s="151">
        <v>0.29387521394516686</v>
      </c>
      <c r="L5" s="151">
        <v>-0.002563451108956611</v>
      </c>
      <c r="M5" s="151">
        <v>0.2572207754200442</v>
      </c>
      <c r="N5" s="151">
        <v>0.5510959893652111</v>
      </c>
      <c r="O5" s="153">
        <v>55.95581655480984</v>
      </c>
      <c r="P5" s="154">
        <v>31.2794181034483</v>
      </c>
      <c r="Q5" s="155">
        <v>6.39159364936718</v>
      </c>
      <c r="R5" s="19"/>
      <c r="S5" s="156">
        <v>9305.36</v>
      </c>
      <c r="T5" s="19"/>
      <c r="U5" s="157">
        <v>20876.64761455</v>
      </c>
      <c r="V5" s="153">
        <v>13638.51</v>
      </c>
      <c r="W5" s="156">
        <v>9596.3655</v>
      </c>
      <c r="X5" s="19"/>
      <c r="Y5" s="128"/>
    </row>
    <row r="6">
      <c r="A6" s="376" t="s">
        <v>2524</v>
      </c>
      <c r="B6" s="19"/>
      <c r="C6" s="150">
        <v>136230.24</v>
      </c>
      <c r="D6" s="19"/>
      <c r="E6" s="150">
        <v>36677.372307692305</v>
      </c>
      <c r="F6" s="19"/>
      <c r="G6" s="151">
        <v>0.12350296771511914</v>
      </c>
      <c r="H6" s="152">
        <v>0.13730569948186527</v>
      </c>
      <c r="I6" s="19"/>
      <c r="J6" s="151">
        <v>0.30901729307677944</v>
      </c>
      <c r="K6" s="151">
        <v>0.30050898244031576</v>
      </c>
      <c r="L6" s="151">
        <v>-0.00850831063646368</v>
      </c>
      <c r="M6" s="151">
        <v>0.22722062884129104</v>
      </c>
      <c r="N6" s="151">
        <v>0.5277296112816068</v>
      </c>
      <c r="O6" s="153">
        <v>63.18656771799629</v>
      </c>
      <c r="P6" s="154">
        <v>27.0782572239422</v>
      </c>
      <c r="Q6" s="155">
        <v>5.42603047470209</v>
      </c>
      <c r="R6" s="19"/>
      <c r="S6" s="156">
        <v>5696.95</v>
      </c>
      <c r="T6" s="19"/>
      <c r="U6" s="157">
        <v>11117.15084491</v>
      </c>
      <c r="V6" s="153">
        <v>12193.19</v>
      </c>
      <c r="W6" s="156">
        <v>6963.8298</v>
      </c>
      <c r="X6" s="19"/>
      <c r="Y6" s="128"/>
    </row>
    <row r="7">
      <c r="A7" s="376" t="s">
        <v>2525</v>
      </c>
      <c r="B7" s="19"/>
      <c r="C7" s="150">
        <v>91352.57</v>
      </c>
      <c r="D7" s="19"/>
      <c r="E7" s="150">
        <v>24594.922692307693</v>
      </c>
      <c r="F7" s="19"/>
      <c r="G7" s="151">
        <v>0.11861271435647293</v>
      </c>
      <c r="H7" s="152">
        <v>0.11348383160463697</v>
      </c>
      <c r="I7" s="19"/>
      <c r="J7" s="151">
        <v>0.30454370358710214</v>
      </c>
      <c r="K7" s="151">
        <v>0.3014164308677906</v>
      </c>
      <c r="L7" s="151">
        <v>-0.003127272719311564</v>
      </c>
      <c r="M7" s="151">
        <v>0.28864936147937603</v>
      </c>
      <c r="N7" s="151">
        <v>0.5900657923471666</v>
      </c>
      <c r="O7" s="153">
        <v>50.83615470228158</v>
      </c>
      <c r="P7" s="154">
        <v>28.612458499336</v>
      </c>
      <c r="Q7" s="155">
        <v>9.12624409229914</v>
      </c>
      <c r="R7" s="19"/>
      <c r="S7" s="156">
        <v>3439.49</v>
      </c>
      <c r="T7" s="19"/>
      <c r="U7" s="157">
        <v>8144.01425487</v>
      </c>
      <c r="V7" s="153">
        <v>9455.65</v>
      </c>
      <c r="W7" s="156">
        <v>7827.1469</v>
      </c>
      <c r="X7" s="19"/>
      <c r="Y7" s="128"/>
    </row>
    <row r="8">
      <c r="A8" s="376" t="s">
        <v>2526</v>
      </c>
      <c r="B8" s="19"/>
      <c r="C8" s="150">
        <v>51261.93</v>
      </c>
      <c r="D8" s="19"/>
      <c r="E8" s="150">
        <v>13801.288846153846</v>
      </c>
      <c r="F8" s="19"/>
      <c r="G8" s="151">
        <v>0.19783122665356875</v>
      </c>
      <c r="H8" s="152">
        <v>0.238427393785669</v>
      </c>
      <c r="I8" s="19"/>
      <c r="J8" s="151">
        <v>0.2791443864872041</v>
      </c>
      <c r="K8" s="151">
        <v>0.2800516952834199</v>
      </c>
      <c r="L8" s="151">
        <v>9.073087962158272E-4</v>
      </c>
      <c r="M8" s="151">
        <v>0.44820878574021694</v>
      </c>
      <c r="N8" s="151">
        <v>0.7282604810236368</v>
      </c>
      <c r="O8" s="153">
        <v>40.68407142857143</v>
      </c>
      <c r="P8" s="154">
        <v>26.6658111220796</v>
      </c>
      <c r="Q8" s="155">
        <v>2.41040676175383</v>
      </c>
      <c r="R8" s="19"/>
      <c r="S8" s="156">
        <v>2594.89</v>
      </c>
      <c r="T8" s="19"/>
      <c r="U8" s="157">
        <v>6178.0496442</v>
      </c>
      <c r="V8" s="153">
        <v>4668.75</v>
      </c>
      <c r="W8" s="156">
        <v>5986.5907</v>
      </c>
      <c r="X8" s="19"/>
      <c r="Y8" s="128"/>
    </row>
    <row r="9">
      <c r="A9" s="376" t="s">
        <v>2527</v>
      </c>
      <c r="B9" s="19"/>
      <c r="C9" s="150">
        <v>90631.24</v>
      </c>
      <c r="D9" s="19"/>
      <c r="E9" s="150">
        <v>24400.71846153846</v>
      </c>
      <c r="F9" s="19"/>
      <c r="G9" s="151">
        <v>0.10138242687749534</v>
      </c>
      <c r="H9" s="152">
        <v>0.10888888888888888</v>
      </c>
      <c r="I9" s="19"/>
      <c r="J9" s="151">
        <v>0.2906729511810718</v>
      </c>
      <c r="K9" s="151">
        <v>0.28519956805181085</v>
      </c>
      <c r="L9" s="151">
        <v>-0.005473383129260948</v>
      </c>
      <c r="M9" s="151">
        <v>0.2868173854842988</v>
      </c>
      <c r="N9" s="151">
        <v>0.5720169535361096</v>
      </c>
      <c r="O9" s="153">
        <v>53.56456264775414</v>
      </c>
      <c r="P9" s="154">
        <v>26.6357256778309</v>
      </c>
      <c r="Q9" s="155">
        <v>3.6170040089958</v>
      </c>
      <c r="R9" s="19"/>
      <c r="S9" s="156">
        <v>6013.06</v>
      </c>
      <c r="T9" s="19"/>
      <c r="U9" s="157">
        <v>10130.49417364</v>
      </c>
      <c r="V9" s="153">
        <v>10918.22</v>
      </c>
      <c r="W9" s="156">
        <v>9654.159</v>
      </c>
      <c r="X9" s="19"/>
      <c r="Y9" s="128"/>
    </row>
    <row r="10">
      <c r="A10" s="376" t="s">
        <v>2528</v>
      </c>
      <c r="B10" s="19"/>
      <c r="C10" s="150">
        <v>97889.88</v>
      </c>
      <c r="D10" s="19"/>
      <c r="E10" s="150">
        <v>26354.96769230769</v>
      </c>
      <c r="F10" s="19"/>
      <c r="G10" s="151">
        <v>0.09378224979965737</v>
      </c>
      <c r="H10" s="152">
        <v>0.13197239792984475</v>
      </c>
      <c r="I10" s="19"/>
      <c r="J10" s="151">
        <v>0.3053334011646556</v>
      </c>
      <c r="K10" s="151">
        <v>0.30315220225012024</v>
      </c>
      <c r="L10" s="151">
        <v>-0.002181198914535394</v>
      </c>
      <c r="M10" s="151">
        <v>0.2715130225923252</v>
      </c>
      <c r="N10" s="151">
        <v>0.5746652248424454</v>
      </c>
      <c r="O10" s="153">
        <v>52.347529411764704</v>
      </c>
      <c r="P10" s="154">
        <v>28.8706414348685</v>
      </c>
      <c r="Q10" s="155">
        <v>8.82465794424491</v>
      </c>
      <c r="R10" s="19"/>
      <c r="S10" s="156">
        <v>3802.75</v>
      </c>
      <c r="T10" s="19"/>
      <c r="U10" s="157">
        <v>8302.96697805</v>
      </c>
      <c r="V10" s="153">
        <v>9866.22</v>
      </c>
      <c r="W10" s="156">
        <v>8397.3595</v>
      </c>
      <c r="X10" s="19"/>
      <c r="Y10" s="128"/>
    </row>
    <row r="11">
      <c r="A11" s="376" t="s">
        <v>2529</v>
      </c>
      <c r="B11" s="19"/>
      <c r="C11" s="150">
        <v>58773.8</v>
      </c>
      <c r="D11" s="19"/>
      <c r="E11" s="150">
        <v>15823.715384615385</v>
      </c>
      <c r="F11" s="19"/>
      <c r="G11" s="151">
        <v>0.16146845810160304</v>
      </c>
      <c r="H11" s="152">
        <v>0.13819951338199513</v>
      </c>
      <c r="I11" s="19"/>
      <c r="J11" s="151">
        <v>0.3064489619524346</v>
      </c>
      <c r="K11" s="151">
        <v>0.32163054115949624</v>
      </c>
      <c r="L11" s="151">
        <v>0.01518157920706165</v>
      </c>
      <c r="M11" s="151">
        <v>0.31569858508382986</v>
      </c>
      <c r="N11" s="151">
        <v>0.6373291262433262</v>
      </c>
      <c r="O11" s="153">
        <v>48.01781045751634</v>
      </c>
      <c r="P11" s="154">
        <v>29.1956727518594</v>
      </c>
      <c r="Q11" s="155">
        <v>6.82746609564597</v>
      </c>
      <c r="R11" s="19"/>
      <c r="S11" s="156">
        <v>2611.65</v>
      </c>
      <c r="T11" s="19"/>
      <c r="U11" s="157">
        <v>5492.26395291</v>
      </c>
      <c r="V11" s="153">
        <v>4814.98</v>
      </c>
      <c r="W11" s="156">
        <v>5977.3044</v>
      </c>
      <c r="X11" s="19"/>
      <c r="Y11" s="128"/>
    </row>
    <row r="12">
      <c r="A12" s="170" t="s">
        <v>43</v>
      </c>
      <c r="B12" s="19"/>
      <c r="C12" s="171">
        <v>651200.91</v>
      </c>
      <c r="D12" s="19"/>
      <c r="E12" s="171">
        <v>175323.32192307693</v>
      </c>
      <c r="F12" s="19"/>
      <c r="G12" s="172">
        <v>0.10380558308897628</v>
      </c>
      <c r="H12" s="173">
        <v>0.11783255607372863</v>
      </c>
      <c r="I12" s="19"/>
      <c r="J12" s="172">
        <v>0.3002838094928338</v>
      </c>
      <c r="K12" s="172">
        <v>0.29792486116151157</v>
      </c>
      <c r="L12" s="172">
        <v>-0.0023589483313222028</v>
      </c>
      <c r="M12" s="172">
        <v>0.2819335416776368</v>
      </c>
      <c r="N12" s="172">
        <v>0.5798584028391484</v>
      </c>
      <c r="O12" s="174">
        <v>53.2287812653261</v>
      </c>
      <c r="P12" s="175">
        <v>28.5025125689462</v>
      </c>
      <c r="Q12" s="176">
        <v>6.32685005262732</v>
      </c>
      <c r="R12" s="19"/>
      <c r="S12" s="177">
        <v>33464.15</v>
      </c>
      <c r="T12" s="19"/>
      <c r="U12" s="178">
        <v>70241.58746313</v>
      </c>
      <c r="V12" s="174">
        <v>65555.52</v>
      </c>
      <c r="W12" s="177">
        <v>54402.7558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2530</v>
      </c>
      <c r="B15" s="19"/>
      <c r="C15" s="156">
        <v>4381.18</v>
      </c>
      <c r="D15" s="19"/>
      <c r="E15" s="156">
        <v>25.22</v>
      </c>
      <c r="F15" s="19"/>
      <c r="G15" s="153">
        <v>176.793819634616</v>
      </c>
      <c r="H15" s="185">
        <v>743.0</v>
      </c>
      <c r="I15" s="19"/>
      <c r="J15" s="157">
        <v>-265.78</v>
      </c>
      <c r="K15" s="157">
        <v>17.77</v>
      </c>
      <c r="L15" s="157">
        <v>46.75</v>
      </c>
      <c r="M15" s="157">
        <v>-23.57</v>
      </c>
      <c r="N15" s="157">
        <v>94.0</v>
      </c>
      <c r="O15" s="157">
        <v>453.0</v>
      </c>
      <c r="P15" s="157">
        <v>592.0</v>
      </c>
      <c r="Q15" s="186">
        <v>298.0</v>
      </c>
      <c r="R15" s="19"/>
      <c r="S15" s="186">
        <v>72.0</v>
      </c>
      <c r="T15" s="19"/>
      <c r="U15" s="157">
        <v>8.0</v>
      </c>
      <c r="V15" s="153">
        <v>27.13</v>
      </c>
      <c r="W15" s="156">
        <v>28.339253314724356</v>
      </c>
      <c r="X15" s="19"/>
      <c r="Y15" s="128"/>
    </row>
    <row r="16">
      <c r="A16" s="376" t="s">
        <v>2531</v>
      </c>
      <c r="B16" s="19"/>
      <c r="C16" s="156">
        <v>3681.99</v>
      </c>
      <c r="D16" s="19"/>
      <c r="E16" s="156">
        <v>272.9</v>
      </c>
      <c r="F16" s="19"/>
      <c r="G16" s="153">
        <v>315.510140955448</v>
      </c>
      <c r="H16" s="185">
        <v>561.0</v>
      </c>
      <c r="I16" s="19"/>
      <c r="J16" s="157">
        <v>-18.44</v>
      </c>
      <c r="K16" s="157">
        <v>3.75</v>
      </c>
      <c r="L16" s="157">
        <v>6.67</v>
      </c>
      <c r="M16" s="157">
        <v>-8.24</v>
      </c>
      <c r="N16" s="157">
        <v>-8.0</v>
      </c>
      <c r="O16" s="157">
        <v>396.0</v>
      </c>
      <c r="P16" s="157">
        <v>247.5</v>
      </c>
      <c r="Q16" s="186">
        <v>306.5</v>
      </c>
      <c r="R16" s="19"/>
      <c r="S16" s="186">
        <v>9.0</v>
      </c>
      <c r="T16" s="19"/>
      <c r="U16" s="157">
        <v>10.0</v>
      </c>
      <c r="V16" s="153">
        <v>-8.94</v>
      </c>
      <c r="W16" s="156">
        <v>26.969611899133177</v>
      </c>
      <c r="X16" s="19"/>
      <c r="Y16" s="128"/>
    </row>
    <row r="17">
      <c r="A17" s="376" t="s">
        <v>2532</v>
      </c>
      <c r="B17" s="19"/>
      <c r="C17" s="156">
        <v>2881.47</v>
      </c>
      <c r="D17" s="19"/>
      <c r="E17" s="156">
        <v>32.81</v>
      </c>
      <c r="F17" s="19"/>
      <c r="G17" s="153">
        <v>961.253069658279</v>
      </c>
      <c r="H17" s="185">
        <v>371.0</v>
      </c>
      <c r="I17" s="19"/>
      <c r="J17" s="157">
        <v>-30.94</v>
      </c>
      <c r="K17" s="157">
        <v>13.84</v>
      </c>
      <c r="L17" s="157">
        <v>2.62</v>
      </c>
      <c r="M17" s="157">
        <v>-1.79</v>
      </c>
      <c r="N17" s="157">
        <v>-2.0</v>
      </c>
      <c r="O17" s="157">
        <v>327.0</v>
      </c>
      <c r="P17" s="157">
        <v>396.0</v>
      </c>
      <c r="Q17" s="186">
        <v>266.0</v>
      </c>
      <c r="R17" s="19"/>
      <c r="S17" s="186">
        <v>7.0</v>
      </c>
      <c r="T17" s="19"/>
      <c r="U17" s="157">
        <v>12.0</v>
      </c>
      <c r="V17" s="153">
        <v>-9.21</v>
      </c>
      <c r="W17" s="156">
        <v>25.96463543191801</v>
      </c>
      <c r="X17" s="19"/>
      <c r="Y17" s="128"/>
    </row>
    <row r="18">
      <c r="A18" s="376" t="s">
        <v>2533</v>
      </c>
      <c r="B18" s="19"/>
      <c r="C18" s="156">
        <v>2590.41</v>
      </c>
      <c r="D18" s="19"/>
      <c r="E18" s="156">
        <v>37.52</v>
      </c>
      <c r="F18" s="19"/>
      <c r="G18" s="153">
        <v>989.639988049865</v>
      </c>
      <c r="H18" s="185">
        <v>711.0</v>
      </c>
      <c r="I18" s="19"/>
      <c r="J18" s="157">
        <v>59.91</v>
      </c>
      <c r="K18" s="157">
        <v>-12.54</v>
      </c>
      <c r="L18" s="157">
        <v>10.21</v>
      </c>
      <c r="M18" s="157">
        <v>-9.72</v>
      </c>
      <c r="N18" s="157">
        <v>-11.0</v>
      </c>
      <c r="O18" s="157">
        <v>199.0</v>
      </c>
      <c r="P18" s="157">
        <v>244.5</v>
      </c>
      <c r="Q18" s="186">
        <v>95.5</v>
      </c>
      <c r="R18" s="19"/>
      <c r="S18" s="186">
        <v>28.0</v>
      </c>
      <c r="T18" s="19"/>
      <c r="U18" s="157">
        <v>5.0</v>
      </c>
      <c r="V18" s="153">
        <v>-14.67</v>
      </c>
      <c r="W18" s="156">
        <v>28.730207050923337</v>
      </c>
      <c r="X18" s="19"/>
      <c r="Y18" s="128"/>
    </row>
    <row r="19">
      <c r="A19" s="376" t="s">
        <v>2534</v>
      </c>
      <c r="B19" s="19"/>
      <c r="C19" s="156">
        <v>1156.13</v>
      </c>
      <c r="D19" s="19"/>
      <c r="E19" s="156">
        <v>18.34</v>
      </c>
      <c r="F19" s="19"/>
      <c r="G19" s="153">
        <v>540.465077295899</v>
      </c>
      <c r="H19" s="185">
        <v>349.0</v>
      </c>
      <c r="I19" s="19"/>
      <c r="J19" s="157">
        <v>20.19</v>
      </c>
      <c r="K19" s="157">
        <v>-21.56</v>
      </c>
      <c r="L19" s="157">
        <v>-21.73</v>
      </c>
      <c r="M19" s="157">
        <v>-24.2</v>
      </c>
      <c r="N19" s="157">
        <v>-39.0</v>
      </c>
      <c r="O19" s="157">
        <v>273.0</v>
      </c>
      <c r="P19" s="157">
        <v>439.0</v>
      </c>
      <c r="Q19" s="186">
        <v>344.5</v>
      </c>
      <c r="R19" s="19"/>
      <c r="S19" s="186">
        <v>34.0</v>
      </c>
      <c r="T19" s="19"/>
      <c r="U19" s="157">
        <v>37.0</v>
      </c>
      <c r="V19" s="153">
        <v>-3.24</v>
      </c>
      <c r="W19" s="156">
        <v>27.277094736842106</v>
      </c>
      <c r="X19" s="19"/>
      <c r="Y19" s="128"/>
    </row>
    <row r="20">
      <c r="A20" s="376" t="s">
        <v>2535</v>
      </c>
      <c r="B20" s="19"/>
      <c r="C20" s="156">
        <v>5079.81</v>
      </c>
      <c r="D20" s="19"/>
      <c r="E20" s="156">
        <v>0.0</v>
      </c>
      <c r="F20" s="19"/>
      <c r="G20" s="153">
        <v>185.384896159172</v>
      </c>
      <c r="H20" s="185">
        <v>1165.0</v>
      </c>
      <c r="I20" s="19"/>
      <c r="J20" s="157">
        <v>147.44</v>
      </c>
      <c r="K20" s="157">
        <v>11.86</v>
      </c>
      <c r="L20" s="157">
        <v>15.79</v>
      </c>
      <c r="M20" s="157">
        <v>1.61</v>
      </c>
      <c r="N20" s="157">
        <v>18.0</v>
      </c>
      <c r="O20" s="157">
        <v>230.0</v>
      </c>
      <c r="P20" s="157">
        <v>350.0</v>
      </c>
      <c r="Q20" s="186">
        <v>90.0</v>
      </c>
      <c r="R20" s="19"/>
      <c r="S20" s="186">
        <v>11.0</v>
      </c>
      <c r="T20" s="19"/>
      <c r="U20" s="157">
        <v>17.0</v>
      </c>
      <c r="V20" s="153">
        <v>-525.24</v>
      </c>
      <c r="W20" s="156">
        <v>25.80805298013245</v>
      </c>
      <c r="X20" s="19"/>
      <c r="Y20" s="128"/>
    </row>
    <row r="21">
      <c r="A21" s="376" t="s">
        <v>2536</v>
      </c>
      <c r="B21" s="19"/>
      <c r="C21" s="156">
        <v>1066.34</v>
      </c>
      <c r="D21" s="19"/>
      <c r="E21" s="156">
        <v>43.0</v>
      </c>
      <c r="F21" s="19"/>
      <c r="G21" s="153">
        <v>2.29500009119511</v>
      </c>
      <c r="H21" s="185">
        <v>259.0</v>
      </c>
      <c r="I21" s="19"/>
      <c r="J21" s="157">
        <v>139.13</v>
      </c>
      <c r="K21" s="157">
        <v>25.71</v>
      </c>
      <c r="L21" s="157">
        <v>36.07</v>
      </c>
      <c r="M21" s="157">
        <v>12.0</v>
      </c>
      <c r="N21" s="157">
        <v>5.0</v>
      </c>
      <c r="O21" s="157">
        <v>182.0</v>
      </c>
      <c r="P21" s="157">
        <v>262.0</v>
      </c>
      <c r="Q21" s="186">
        <v>121.0</v>
      </c>
      <c r="R21" s="19"/>
      <c r="S21" s="186">
        <v>17.0</v>
      </c>
      <c r="T21" s="19"/>
      <c r="U21" s="157">
        <v>21.0</v>
      </c>
      <c r="V21" s="153">
        <v>-11.97</v>
      </c>
      <c r="W21" s="156">
        <v>26.222946389011963</v>
      </c>
      <c r="X21" s="19"/>
      <c r="Y21" s="128"/>
    </row>
    <row r="22">
      <c r="A22" s="170" t="s">
        <v>43</v>
      </c>
      <c r="B22" s="19"/>
      <c r="C22" s="177">
        <v>20837.33</v>
      </c>
      <c r="D22" s="19"/>
      <c r="E22" s="177">
        <v>429.79</v>
      </c>
      <c r="F22" s="19"/>
      <c r="G22" s="174">
        <v>3171.3419918444743</v>
      </c>
      <c r="H22" s="170">
        <v>4159.0</v>
      </c>
      <c r="I22" s="19"/>
      <c r="J22" s="178">
        <v>51.51</v>
      </c>
      <c r="K22" s="178">
        <v>38.83</v>
      </c>
      <c r="L22" s="178">
        <v>96.38</v>
      </c>
      <c r="M22" s="178">
        <v>-53.91</v>
      </c>
      <c r="N22" s="178">
        <v>57.0</v>
      </c>
      <c r="O22" s="178">
        <v>2060.0</v>
      </c>
      <c r="P22" s="178">
        <v>2531.0</v>
      </c>
      <c r="Q22" s="193">
        <v>1521.5</v>
      </c>
      <c r="R22" s="19"/>
      <c r="S22" s="193">
        <v>178.0</v>
      </c>
      <c r="T22" s="19"/>
      <c r="U22" s="178">
        <v>110.0</v>
      </c>
      <c r="V22" s="174">
        <v>-546.14</v>
      </c>
      <c r="W22" s="177">
        <v>26.9927818166625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8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101474.39857142857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2401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92379.63571428572</v>
      </c>
      <c r="E2" s="3"/>
      <c r="F2" s="136">
        <v>0.09844986708186847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2537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2538</v>
      </c>
      <c r="B5" s="19"/>
      <c r="C5" s="150">
        <v>137256.86</v>
      </c>
      <c r="D5" s="19"/>
      <c r="E5" s="150">
        <v>34314.215</v>
      </c>
      <c r="F5" s="19"/>
      <c r="G5" s="151">
        <v>0.026380742126295875</v>
      </c>
      <c r="H5" s="152">
        <v>0.039116719242902206</v>
      </c>
      <c r="I5" s="19"/>
      <c r="J5" s="151">
        <v>0.29616902208020784</v>
      </c>
      <c r="K5" s="151">
        <v>0.29535257545597354</v>
      </c>
      <c r="L5" s="151">
        <v>-8.164466242343006E-4</v>
      </c>
      <c r="M5" s="151">
        <v>0.25418301934052695</v>
      </c>
      <c r="N5" s="151">
        <v>0.5495355947965005</v>
      </c>
      <c r="O5" s="153">
        <v>56.13777505112474</v>
      </c>
      <c r="P5" s="154">
        <v>30.9107755775578</v>
      </c>
      <c r="Q5" s="155">
        <v>6.21573654585393</v>
      </c>
      <c r="R5" s="19"/>
      <c r="S5" s="156">
        <v>10154.47</v>
      </c>
      <c r="T5" s="19"/>
      <c r="U5" s="157">
        <v>22827.30284573</v>
      </c>
      <c r="V5" s="153">
        <v>14861.21</v>
      </c>
      <c r="W5" s="156">
        <v>8840.1422</v>
      </c>
      <c r="X5" s="19"/>
      <c r="Y5" s="128"/>
    </row>
    <row r="6">
      <c r="A6" s="376" t="s">
        <v>2539</v>
      </c>
      <c r="B6" s="19"/>
      <c r="C6" s="150">
        <v>147580.76</v>
      </c>
      <c r="D6" s="19"/>
      <c r="E6" s="150">
        <v>36895.19</v>
      </c>
      <c r="F6" s="19"/>
      <c r="G6" s="151">
        <v>0.12115201384696893</v>
      </c>
      <c r="H6" s="152">
        <v>0.128352871051063</v>
      </c>
      <c r="I6" s="19"/>
      <c r="J6" s="151">
        <v>0.30785313749570065</v>
      </c>
      <c r="K6" s="151">
        <v>0.29927443726404446</v>
      </c>
      <c r="L6" s="151">
        <v>-0.008578700231656213</v>
      </c>
      <c r="M6" s="151">
        <v>0.22773923375919733</v>
      </c>
      <c r="N6" s="151">
        <v>0.5270136710232418</v>
      </c>
      <c r="O6" s="153">
        <v>63.09566481402309</v>
      </c>
      <c r="P6" s="154">
        <v>26.911469919866</v>
      </c>
      <c r="Q6" s="155">
        <v>5.27409052453469</v>
      </c>
      <c r="R6" s="19"/>
      <c r="S6" s="156">
        <v>6165.58</v>
      </c>
      <c r="T6" s="19"/>
      <c r="U6" s="157">
        <v>12059.88962871</v>
      </c>
      <c r="V6" s="153">
        <v>13175.35</v>
      </c>
      <c r="W6" s="156">
        <v>6671.9854</v>
      </c>
      <c r="X6" s="19"/>
      <c r="Y6" s="128"/>
    </row>
    <row r="7">
      <c r="A7" s="376" t="s">
        <v>2540</v>
      </c>
      <c r="B7" s="19"/>
      <c r="C7" s="150">
        <v>98893.61</v>
      </c>
      <c r="D7" s="19"/>
      <c r="E7" s="150">
        <v>24723.4025</v>
      </c>
      <c r="F7" s="19"/>
      <c r="G7" s="151">
        <v>0.10485037191956974</v>
      </c>
      <c r="H7" s="152">
        <v>0.10044642857142858</v>
      </c>
      <c r="I7" s="19"/>
      <c r="J7" s="151">
        <v>0.3036269987514866</v>
      </c>
      <c r="K7" s="151">
        <v>0.3002961778824739</v>
      </c>
      <c r="L7" s="151">
        <v>-0.003330820869012669</v>
      </c>
      <c r="M7" s="151">
        <v>0.2872209306546702</v>
      </c>
      <c r="N7" s="151">
        <v>0.5875171085371441</v>
      </c>
      <c r="O7" s="153">
        <v>50.84504370179948</v>
      </c>
      <c r="P7" s="154">
        <v>28.3634321445113</v>
      </c>
      <c r="Q7" s="155">
        <v>8.980031770565</v>
      </c>
      <c r="R7" s="19"/>
      <c r="S7" s="156">
        <v>3699.43</v>
      </c>
      <c r="T7" s="19"/>
      <c r="U7" s="157">
        <v>8746.33560455</v>
      </c>
      <c r="V7" s="153">
        <v>10175.78</v>
      </c>
      <c r="W7" s="156">
        <v>7489.7991</v>
      </c>
      <c r="X7" s="19"/>
      <c r="Y7" s="128"/>
    </row>
    <row r="8">
      <c r="A8" s="376" t="s">
        <v>2541</v>
      </c>
      <c r="B8" s="19"/>
      <c r="C8" s="150">
        <v>57803.68</v>
      </c>
      <c r="D8" s="19"/>
      <c r="E8" s="150">
        <v>14450.92</v>
      </c>
      <c r="F8" s="19"/>
      <c r="G8" s="151">
        <v>0.18992751373681796</v>
      </c>
      <c r="H8" s="152">
        <v>0.2335972850678733</v>
      </c>
      <c r="I8" s="19"/>
      <c r="J8" s="151">
        <v>0.27744565743911115</v>
      </c>
      <c r="K8" s="151">
        <v>0.2812900164833796</v>
      </c>
      <c r="L8" s="151">
        <v>0.0038443590442684616</v>
      </c>
      <c r="M8" s="151">
        <v>0.427389043396545</v>
      </c>
      <c r="N8" s="151">
        <v>0.7086790598799246</v>
      </c>
      <c r="O8" s="153">
        <v>41.97798111837327</v>
      </c>
      <c r="P8" s="154">
        <v>26.707417336908</v>
      </c>
      <c r="Q8" s="155">
        <v>2.42616233254531</v>
      </c>
      <c r="R8" s="19"/>
      <c r="S8" s="156">
        <v>2847.04</v>
      </c>
      <c r="T8" s="19"/>
      <c r="U8" s="157">
        <v>6807.81124871</v>
      </c>
      <c r="V8" s="153">
        <v>5180.85</v>
      </c>
      <c r="W8" s="156">
        <v>4116.5825</v>
      </c>
      <c r="X8" s="19"/>
      <c r="Y8" s="128"/>
    </row>
    <row r="9">
      <c r="A9" s="376" t="s">
        <v>2542</v>
      </c>
      <c r="B9" s="19"/>
      <c r="C9" s="150">
        <v>97591.82</v>
      </c>
      <c r="D9" s="19"/>
      <c r="E9" s="150">
        <v>24397.955</v>
      </c>
      <c r="F9" s="19"/>
      <c r="G9" s="151">
        <v>0.09321883146619206</v>
      </c>
      <c r="H9" s="152">
        <v>0.09405215353061823</v>
      </c>
      <c r="I9" s="19"/>
      <c r="J9" s="151">
        <v>0.2894684206114816</v>
      </c>
      <c r="K9" s="151">
        <v>0.28726353397241694</v>
      </c>
      <c r="L9" s="151">
        <v>-0.0022048866390646264</v>
      </c>
      <c r="M9" s="151">
        <v>0.2842680964449684</v>
      </c>
      <c r="N9" s="151">
        <v>0.5715316304173854</v>
      </c>
      <c r="O9" s="153">
        <v>53.91813259668508</v>
      </c>
      <c r="P9" s="154">
        <v>27.3540064810723</v>
      </c>
      <c r="Q9" s="155">
        <v>3.63002467781738</v>
      </c>
      <c r="R9" s="19"/>
      <c r="S9" s="156">
        <v>6355.0</v>
      </c>
      <c r="T9" s="19"/>
      <c r="U9" s="157">
        <v>10844.09281317</v>
      </c>
      <c r="V9" s="153">
        <v>11801.07</v>
      </c>
      <c r="W9" s="156">
        <v>9488.2706</v>
      </c>
      <c r="X9" s="19"/>
      <c r="Y9" s="128"/>
    </row>
    <row r="10">
      <c r="A10" s="376" t="s">
        <v>2543</v>
      </c>
      <c r="B10" s="19"/>
      <c r="C10" s="150">
        <v>107720.65</v>
      </c>
      <c r="D10" s="19"/>
      <c r="E10" s="150">
        <v>26930.1625</v>
      </c>
      <c r="F10" s="19"/>
      <c r="G10" s="151">
        <v>0.09593983802733648</v>
      </c>
      <c r="H10" s="152">
        <v>0.1185378590078329</v>
      </c>
      <c r="I10" s="19"/>
      <c r="J10" s="151">
        <v>0.30450577489088676</v>
      </c>
      <c r="K10" s="151">
        <v>0.3009957654358751</v>
      </c>
      <c r="L10" s="151">
        <v>-0.0035100094550116435</v>
      </c>
      <c r="M10" s="151">
        <v>0.26898094376519266</v>
      </c>
      <c r="N10" s="151">
        <v>0.5699767092010678</v>
      </c>
      <c r="O10" s="153">
        <v>52.90798133595285</v>
      </c>
      <c r="P10" s="154">
        <v>28.8844776748104</v>
      </c>
      <c r="Q10" s="155">
        <v>8.87457174288858</v>
      </c>
      <c r="R10" s="19"/>
      <c r="S10" s="156">
        <v>4136.49</v>
      </c>
      <c r="T10" s="19"/>
      <c r="U10" s="157">
        <v>9023.64072682</v>
      </c>
      <c r="V10" s="153">
        <v>10674.69</v>
      </c>
      <c r="W10" s="156">
        <v>8119.828</v>
      </c>
      <c r="X10" s="19"/>
      <c r="Y10" s="128"/>
    </row>
    <row r="11">
      <c r="A11" s="376" t="s">
        <v>2544</v>
      </c>
      <c r="B11" s="19"/>
      <c r="C11" s="150">
        <v>63473.41</v>
      </c>
      <c r="D11" s="19"/>
      <c r="E11" s="150">
        <v>15868.3525</v>
      </c>
      <c r="F11" s="19"/>
      <c r="G11" s="151">
        <v>0.14061477396842534</v>
      </c>
      <c r="H11" s="152">
        <v>0.112488928255093</v>
      </c>
      <c r="I11" s="19"/>
      <c r="J11" s="151">
        <v>0.30499905393455307</v>
      </c>
      <c r="K11" s="151">
        <v>0.32754468839786616</v>
      </c>
      <c r="L11" s="151">
        <v>0.022545634463313063</v>
      </c>
      <c r="M11" s="151">
        <v>0.31999263156020763</v>
      </c>
      <c r="N11" s="151">
        <v>0.6475373199580737</v>
      </c>
      <c r="O11" s="153">
        <v>47.5100374251497</v>
      </c>
      <c r="P11" s="154">
        <v>28.8407477222746</v>
      </c>
      <c r="Q11" s="155">
        <v>6.63023240371846</v>
      </c>
      <c r="R11" s="19"/>
      <c r="S11" s="156">
        <v>2892.91</v>
      </c>
      <c r="T11" s="19"/>
      <c r="U11" s="157">
        <v>5928.14615247</v>
      </c>
      <c r="V11" s="153">
        <v>5184.77</v>
      </c>
      <c r="W11" s="156">
        <v>5289.3848</v>
      </c>
      <c r="X11" s="19"/>
      <c r="Y11" s="128"/>
    </row>
    <row r="12">
      <c r="A12" s="170" t="s">
        <v>43</v>
      </c>
      <c r="B12" s="19"/>
      <c r="C12" s="171">
        <v>710320.79</v>
      </c>
      <c r="D12" s="19"/>
      <c r="E12" s="171">
        <v>177580.1975</v>
      </c>
      <c r="F12" s="19"/>
      <c r="G12" s="172">
        <v>0.09844986708186847</v>
      </c>
      <c r="H12" s="173">
        <v>0.1068950123777444</v>
      </c>
      <c r="I12" s="19"/>
      <c r="J12" s="172">
        <v>0.2992439796109586</v>
      </c>
      <c r="K12" s="172">
        <v>0.2983323859914054</v>
      </c>
      <c r="L12" s="172">
        <v>-9.115936195532163E-4</v>
      </c>
      <c r="M12" s="172">
        <v>0.2796417277889332</v>
      </c>
      <c r="N12" s="172">
        <v>0.5779741137803386</v>
      </c>
      <c r="O12" s="174">
        <v>53.4558090006021</v>
      </c>
      <c r="P12" s="175">
        <v>28.4498118479461</v>
      </c>
      <c r="Q12" s="176">
        <v>6.23109060569835</v>
      </c>
      <c r="R12" s="19"/>
      <c r="S12" s="177">
        <v>36250.92</v>
      </c>
      <c r="T12" s="19"/>
      <c r="U12" s="178">
        <v>76237.21902016</v>
      </c>
      <c r="V12" s="174">
        <v>71053.72</v>
      </c>
      <c r="W12" s="177">
        <v>50015.9926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2545</v>
      </c>
      <c r="B15" s="19"/>
      <c r="C15" s="156">
        <v>4604.38</v>
      </c>
      <c r="D15" s="19"/>
      <c r="E15" s="156">
        <v>43.83</v>
      </c>
      <c r="F15" s="19"/>
      <c r="G15" s="153">
        <v>176.793819634616</v>
      </c>
      <c r="H15" s="185">
        <v>821.0</v>
      </c>
      <c r="I15" s="19"/>
      <c r="J15" s="157">
        <v>-132.72</v>
      </c>
      <c r="K15" s="157">
        <v>17.91</v>
      </c>
      <c r="L15" s="157">
        <v>53.25</v>
      </c>
      <c r="M15" s="157">
        <v>-18.74</v>
      </c>
      <c r="N15" s="157">
        <v>111.0</v>
      </c>
      <c r="O15" s="157">
        <v>296.0</v>
      </c>
      <c r="P15" s="157">
        <v>516.0</v>
      </c>
      <c r="Q15" s="186">
        <v>296.0</v>
      </c>
      <c r="R15" s="19"/>
      <c r="S15" s="186">
        <v>55.0</v>
      </c>
      <c r="T15" s="19"/>
      <c r="U15" s="157">
        <v>15.0</v>
      </c>
      <c r="V15" s="153">
        <v>29.81</v>
      </c>
      <c r="W15" s="156">
        <v>28.464538674621778</v>
      </c>
      <c r="X15" s="19"/>
      <c r="Y15" s="128"/>
    </row>
    <row r="16">
      <c r="A16" s="376" t="s">
        <v>2546</v>
      </c>
      <c r="B16" s="19"/>
      <c r="C16" s="156">
        <v>3905.42</v>
      </c>
      <c r="D16" s="19"/>
      <c r="E16" s="156">
        <v>323.38</v>
      </c>
      <c r="F16" s="19"/>
      <c r="G16" s="153">
        <v>315.510140955448</v>
      </c>
      <c r="H16" s="185">
        <v>620.0</v>
      </c>
      <c r="I16" s="19"/>
      <c r="J16" s="157">
        <v>-23.82</v>
      </c>
      <c r="K16" s="157">
        <v>5.16</v>
      </c>
      <c r="L16" s="157">
        <v>8.01</v>
      </c>
      <c r="M16" s="157">
        <v>-9.21</v>
      </c>
      <c r="N16" s="157">
        <v>-2.0</v>
      </c>
      <c r="O16" s="157">
        <v>311.0</v>
      </c>
      <c r="P16" s="157">
        <v>319.5</v>
      </c>
      <c r="Q16" s="186">
        <v>248.5</v>
      </c>
      <c r="R16" s="19"/>
      <c r="S16" s="186">
        <v>22.0</v>
      </c>
      <c r="T16" s="19"/>
      <c r="U16" s="157">
        <v>7.0</v>
      </c>
      <c r="V16" s="153">
        <v>-13.28</v>
      </c>
      <c r="W16" s="156">
        <v>27.1191587417703</v>
      </c>
      <c r="X16" s="19"/>
      <c r="Y16" s="128"/>
    </row>
    <row r="17">
      <c r="A17" s="376" t="s">
        <v>2547</v>
      </c>
      <c r="B17" s="19"/>
      <c r="C17" s="156">
        <v>3030.01</v>
      </c>
      <c r="D17" s="19"/>
      <c r="E17" s="156">
        <v>32.81</v>
      </c>
      <c r="F17" s="19"/>
      <c r="G17" s="153">
        <v>961.253069658279</v>
      </c>
      <c r="H17" s="185">
        <v>419.0</v>
      </c>
      <c r="I17" s="19"/>
      <c r="J17" s="157">
        <v>-32.62</v>
      </c>
      <c r="K17" s="157">
        <v>12.55</v>
      </c>
      <c r="L17" s="157">
        <v>-1.35</v>
      </c>
      <c r="M17" s="157">
        <v>-6.77</v>
      </c>
      <c r="N17" s="157">
        <v>-2.0</v>
      </c>
      <c r="O17" s="157">
        <v>359.0</v>
      </c>
      <c r="P17" s="157">
        <v>340.5</v>
      </c>
      <c r="Q17" s="186">
        <v>266.5</v>
      </c>
      <c r="R17" s="19"/>
      <c r="S17" s="186">
        <v>12.0</v>
      </c>
      <c r="T17" s="19"/>
      <c r="U17" s="157">
        <v>15.0</v>
      </c>
      <c r="V17" s="153">
        <v>-0.91</v>
      </c>
      <c r="W17" s="156">
        <v>26.053505014909188</v>
      </c>
      <c r="X17" s="19"/>
      <c r="Y17" s="128"/>
    </row>
    <row r="18">
      <c r="A18" s="376" t="s">
        <v>2548</v>
      </c>
      <c r="B18" s="19"/>
      <c r="C18" s="156">
        <v>2783.19</v>
      </c>
      <c r="D18" s="19"/>
      <c r="E18" s="156">
        <v>37.52</v>
      </c>
      <c r="F18" s="19"/>
      <c r="G18" s="153">
        <v>1348.72228520215</v>
      </c>
      <c r="H18" s="185">
        <v>836.0</v>
      </c>
      <c r="I18" s="19"/>
      <c r="J18" s="157">
        <v>79.39</v>
      </c>
      <c r="K18" s="157">
        <v>-12.57</v>
      </c>
      <c r="L18" s="157">
        <v>11.09</v>
      </c>
      <c r="M18" s="157">
        <v>-10.67</v>
      </c>
      <c r="N18" s="157">
        <v>-19.0</v>
      </c>
      <c r="O18" s="157">
        <v>156.0</v>
      </c>
      <c r="P18" s="157">
        <v>216.5</v>
      </c>
      <c r="Q18" s="186">
        <v>27.5</v>
      </c>
      <c r="R18" s="19"/>
      <c r="S18" s="186">
        <v>13.0</v>
      </c>
      <c r="T18" s="19"/>
      <c r="U18" s="157">
        <v>0.0</v>
      </c>
      <c r="V18" s="153">
        <v>-13.38</v>
      </c>
      <c r="W18" s="156">
        <v>29.000906359539307</v>
      </c>
      <c r="X18" s="19"/>
      <c r="Y18" s="128"/>
    </row>
    <row r="19">
      <c r="A19" s="376" t="s">
        <v>2549</v>
      </c>
      <c r="B19" s="19"/>
      <c r="C19" s="156">
        <v>1315.85</v>
      </c>
      <c r="D19" s="19"/>
      <c r="E19" s="156">
        <v>18.34</v>
      </c>
      <c r="F19" s="19"/>
      <c r="G19" s="153">
        <v>540.465077295899</v>
      </c>
      <c r="H19" s="185">
        <v>360.0</v>
      </c>
      <c r="I19" s="19"/>
      <c r="J19" s="157">
        <v>23.0</v>
      </c>
      <c r="K19" s="157">
        <v>-21.56</v>
      </c>
      <c r="L19" s="157">
        <v>-20.09</v>
      </c>
      <c r="M19" s="157">
        <v>-27.76</v>
      </c>
      <c r="N19" s="157">
        <v>-25.0</v>
      </c>
      <c r="O19" s="157">
        <v>288.0</v>
      </c>
      <c r="P19" s="157">
        <v>366.0</v>
      </c>
      <c r="Q19" s="186">
        <v>312.0</v>
      </c>
      <c r="R19" s="19"/>
      <c r="S19" s="186">
        <v>24.0</v>
      </c>
      <c r="T19" s="19"/>
      <c r="U19" s="157">
        <v>12.0</v>
      </c>
      <c r="V19" s="153">
        <v>-1.11</v>
      </c>
      <c r="W19" s="156">
        <v>27.45411186059584</v>
      </c>
      <c r="X19" s="19"/>
      <c r="Y19" s="128"/>
    </row>
    <row r="20">
      <c r="A20" s="376" t="s">
        <v>2550</v>
      </c>
      <c r="B20" s="19"/>
      <c r="C20" s="156">
        <v>5439.36</v>
      </c>
      <c r="D20" s="19"/>
      <c r="E20" s="156">
        <v>5.95</v>
      </c>
      <c r="F20" s="19"/>
      <c r="G20" s="153">
        <v>187.904896102846</v>
      </c>
      <c r="H20" s="185">
        <v>1283.0</v>
      </c>
      <c r="I20" s="19"/>
      <c r="J20" s="157">
        <v>191.86</v>
      </c>
      <c r="K20" s="157">
        <v>8.8</v>
      </c>
      <c r="L20" s="157">
        <v>11.5</v>
      </c>
      <c r="M20" s="157">
        <v>-0.48</v>
      </c>
      <c r="N20" s="157">
        <v>6.0</v>
      </c>
      <c r="O20" s="157">
        <v>232.0</v>
      </c>
      <c r="P20" s="157">
        <v>354.0</v>
      </c>
      <c r="Q20" s="186">
        <v>144.0</v>
      </c>
      <c r="R20" s="19"/>
      <c r="S20" s="186">
        <v>15.0</v>
      </c>
      <c r="T20" s="19"/>
      <c r="U20" s="157">
        <v>17.0</v>
      </c>
      <c r="V20" s="153">
        <v>-32.72</v>
      </c>
      <c r="W20" s="156">
        <v>26.027342265529843</v>
      </c>
      <c r="X20" s="19"/>
      <c r="Y20" s="128"/>
    </row>
    <row r="21">
      <c r="A21" s="376" t="s">
        <v>2551</v>
      </c>
      <c r="B21" s="19"/>
      <c r="C21" s="156">
        <v>1144.2</v>
      </c>
      <c r="D21" s="19"/>
      <c r="E21" s="156">
        <v>59.82</v>
      </c>
      <c r="F21" s="19"/>
      <c r="G21" s="153">
        <v>175.094997234642</v>
      </c>
      <c r="H21" s="185">
        <v>284.0</v>
      </c>
      <c r="I21" s="19"/>
      <c r="J21" s="157">
        <v>191.8</v>
      </c>
      <c r="K21" s="157">
        <v>13.6</v>
      </c>
      <c r="L21" s="157">
        <v>44.5</v>
      </c>
      <c r="M21" s="157">
        <v>13.99</v>
      </c>
      <c r="N21" s="157">
        <v>6.0</v>
      </c>
      <c r="O21" s="157">
        <v>184.0</v>
      </c>
      <c r="P21" s="157">
        <v>216.0</v>
      </c>
      <c r="Q21" s="186">
        <v>112.0</v>
      </c>
      <c r="R21" s="19"/>
      <c r="S21" s="186">
        <v>11.0</v>
      </c>
      <c r="T21" s="19"/>
      <c r="U21" s="157">
        <v>8.0</v>
      </c>
      <c r="V21" s="153">
        <v>-13.31</v>
      </c>
      <c r="W21" s="156">
        <v>26.337490729295425</v>
      </c>
      <c r="X21" s="19"/>
      <c r="Y21" s="128"/>
    </row>
    <row r="22">
      <c r="A22" s="170" t="s">
        <v>43</v>
      </c>
      <c r="B22" s="19"/>
      <c r="C22" s="177">
        <v>22222.41</v>
      </c>
      <c r="D22" s="19"/>
      <c r="E22" s="177">
        <v>521.65</v>
      </c>
      <c r="F22" s="19"/>
      <c r="G22" s="174">
        <v>3705.74428608388</v>
      </c>
      <c r="H22" s="170">
        <v>4623.0</v>
      </c>
      <c r="I22" s="19"/>
      <c r="J22" s="178">
        <v>296.89</v>
      </c>
      <c r="K22" s="178">
        <v>23.89</v>
      </c>
      <c r="L22" s="178">
        <v>106.91</v>
      </c>
      <c r="M22" s="178">
        <v>-59.64</v>
      </c>
      <c r="N22" s="178">
        <v>75.0</v>
      </c>
      <c r="O22" s="178">
        <v>1826.0</v>
      </c>
      <c r="P22" s="178">
        <v>2328.5</v>
      </c>
      <c r="Q22" s="193">
        <v>1406.5</v>
      </c>
      <c r="R22" s="19"/>
      <c r="S22" s="193">
        <v>152.0</v>
      </c>
      <c r="T22" s="19"/>
      <c r="U22" s="178">
        <v>74.0</v>
      </c>
      <c r="V22" s="174">
        <v>-44.9</v>
      </c>
      <c r="W22" s="177">
        <v>27.1559120175811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8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6203.121428571429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2552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7598.71</v>
      </c>
      <c r="E2" s="3"/>
      <c r="F2" s="136">
        <v>-0.18366124926843785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2553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2554</v>
      </c>
      <c r="B5" s="19"/>
      <c r="C5" s="150">
        <v>7784.72</v>
      </c>
      <c r="D5" s="19"/>
      <c r="E5" s="150">
        <v>27246.52</v>
      </c>
      <c r="F5" s="19"/>
      <c r="G5" s="151">
        <v>-0.2915768782760629</v>
      </c>
      <c r="H5" s="152">
        <v>-0.25474254742547425</v>
      </c>
      <c r="I5" s="19"/>
      <c r="J5" s="151">
        <v>0.2846357993607991</v>
      </c>
      <c r="K5" s="151">
        <v>0.2831557332826357</v>
      </c>
      <c r="L5" s="151">
        <v>-0.0014800660781633765</v>
      </c>
      <c r="M5" s="151">
        <v>0.2528753249956325</v>
      </c>
      <c r="N5" s="151">
        <v>0.5360310582782682</v>
      </c>
      <c r="O5" s="153">
        <v>57.24058823529412</v>
      </c>
      <c r="P5" s="154">
        <v>32.6915662650602</v>
      </c>
      <c r="Q5" s="155">
        <v>7.196875</v>
      </c>
      <c r="R5" s="19"/>
      <c r="S5" s="156">
        <v>503.89</v>
      </c>
      <c r="T5" s="19"/>
      <c r="U5" s="157">
        <v>1198.28600805</v>
      </c>
      <c r="V5" s="153">
        <v>811.97</v>
      </c>
      <c r="W5" s="156">
        <v>9902.688</v>
      </c>
      <c r="X5" s="19"/>
      <c r="Y5" s="128"/>
    </row>
    <row r="6">
      <c r="A6" s="376" t="s">
        <v>2555</v>
      </c>
      <c r="B6" s="19"/>
      <c r="C6" s="150">
        <v>9664.18</v>
      </c>
      <c r="D6" s="19"/>
      <c r="E6" s="150">
        <v>33824.63</v>
      </c>
      <c r="F6" s="19"/>
      <c r="G6" s="151">
        <v>-0.20184371988077432</v>
      </c>
      <c r="H6" s="152">
        <v>-0.12114014251781473</v>
      </c>
      <c r="I6" s="19"/>
      <c r="J6" s="151">
        <v>0.30573209522173633</v>
      </c>
      <c r="K6" s="151">
        <v>0.2932168378486328</v>
      </c>
      <c r="L6" s="151">
        <v>-0.012515257373103564</v>
      </c>
      <c r="M6" s="151">
        <v>0.20199141572280319</v>
      </c>
      <c r="N6" s="151">
        <v>0.49520825357143594</v>
      </c>
      <c r="O6" s="153">
        <v>67.11236111111111</v>
      </c>
      <c r="P6" s="154">
        <v>30.8176684881603</v>
      </c>
      <c r="Q6" s="155">
        <v>5.68674976915974</v>
      </c>
      <c r="R6" s="19"/>
      <c r="S6" s="156">
        <v>394.01</v>
      </c>
      <c r="T6" s="19"/>
      <c r="U6" s="157">
        <v>769.89370452</v>
      </c>
      <c r="V6" s="153">
        <v>864.36</v>
      </c>
      <c r="W6" s="156">
        <v>7996.8455</v>
      </c>
      <c r="X6" s="19"/>
      <c r="Y6" s="128"/>
    </row>
    <row r="7">
      <c r="A7" s="376" t="s">
        <v>2556</v>
      </c>
      <c r="B7" s="19"/>
      <c r="C7" s="150">
        <v>6006.71</v>
      </c>
      <c r="D7" s="19"/>
      <c r="E7" s="150">
        <v>21023.485</v>
      </c>
      <c r="F7" s="19"/>
      <c r="G7" s="151">
        <v>-0.090396840539943</v>
      </c>
      <c r="H7" s="152">
        <v>-0.15087719298245614</v>
      </c>
      <c r="I7" s="19"/>
      <c r="J7" s="151">
        <v>0.2903519563954311</v>
      </c>
      <c r="K7" s="151">
        <v>0.2906830860820649</v>
      </c>
      <c r="L7" s="151">
        <v>3.3112968663378124E-4</v>
      </c>
      <c r="M7" s="151">
        <v>0.29451283647787224</v>
      </c>
      <c r="N7" s="151">
        <v>0.5851959225599371</v>
      </c>
      <c r="O7" s="153">
        <v>54.1145045045045</v>
      </c>
      <c r="P7" s="154">
        <v>25.662213740458</v>
      </c>
      <c r="Q7" s="155">
        <v>5.79138888888889</v>
      </c>
      <c r="R7" s="19"/>
      <c r="S7" s="156">
        <v>226.73</v>
      </c>
      <c r="T7" s="19"/>
      <c r="U7" s="157">
        <v>523.43145944</v>
      </c>
      <c r="V7" s="153">
        <v>589.34</v>
      </c>
      <c r="W7" s="156">
        <v>7771.4448</v>
      </c>
      <c r="X7" s="19"/>
      <c r="Y7" s="128"/>
    </row>
    <row r="8">
      <c r="A8" s="376" t="s">
        <v>2557</v>
      </c>
      <c r="B8" s="19"/>
      <c r="C8" s="150">
        <v>4991.79</v>
      </c>
      <c r="D8" s="19"/>
      <c r="E8" s="150">
        <v>17471.265</v>
      </c>
      <c r="F8" s="19"/>
      <c r="G8" s="151">
        <v>0.2437715370643066</v>
      </c>
      <c r="H8" s="152">
        <v>0.14556962025316456</v>
      </c>
      <c r="I8" s="19"/>
      <c r="J8" s="151">
        <v>0.2600189511177353</v>
      </c>
      <c r="K8" s="151">
        <v>0.16315692366866394</v>
      </c>
      <c r="L8" s="151">
        <v>-0.09686202744907138</v>
      </c>
      <c r="M8" s="151">
        <v>0.34088361088907987</v>
      </c>
      <c r="N8" s="151">
        <v>0.5040405345577438</v>
      </c>
      <c r="O8" s="153">
        <v>48.93911764705882</v>
      </c>
      <c r="P8" s="154">
        <v>29.3586142322097</v>
      </c>
      <c r="Q8" s="155">
        <v>3.80257142857143</v>
      </c>
      <c r="R8" s="19"/>
      <c r="S8" s="156">
        <v>248.46</v>
      </c>
      <c r="T8" s="19"/>
      <c r="U8" s="157">
        <v>533.94338585</v>
      </c>
      <c r="V8" s="153">
        <v>417.26</v>
      </c>
      <c r="W8" s="156">
        <v>3494.9476</v>
      </c>
      <c r="X8" s="19"/>
      <c r="Y8" s="128"/>
    </row>
    <row r="9">
      <c r="A9" s="376" t="s">
        <v>2558</v>
      </c>
      <c r="B9" s="19"/>
      <c r="C9" s="150">
        <v>5086.19</v>
      </c>
      <c r="D9" s="19"/>
      <c r="E9" s="150">
        <v>17801.665</v>
      </c>
      <c r="F9" s="19"/>
      <c r="G9" s="151">
        <v>-0.2491101416539333</v>
      </c>
      <c r="H9" s="152">
        <v>-0.23622047244094488</v>
      </c>
      <c r="I9" s="19"/>
      <c r="J9" s="151">
        <v>0.28659566394491753</v>
      </c>
      <c r="K9" s="151">
        <v>0.29635086380964926</v>
      </c>
      <c r="L9" s="151">
        <v>0.009755199864731754</v>
      </c>
      <c r="M9" s="151">
        <v>0.2548013739164286</v>
      </c>
      <c r="N9" s="151">
        <v>0.5511522377260779</v>
      </c>
      <c r="O9" s="153">
        <v>45.41241071428571</v>
      </c>
      <c r="P9" s="154">
        <v>29.9274666666667</v>
      </c>
      <c r="Q9" s="155">
        <v>3.96985815602837</v>
      </c>
      <c r="R9" s="19"/>
      <c r="S9" s="156">
        <v>369.41</v>
      </c>
      <c r="T9" s="19"/>
      <c r="U9" s="157">
        <v>649.8108089</v>
      </c>
      <c r="V9" s="153">
        <v>654.28</v>
      </c>
      <c r="W9" s="156">
        <v>9828.2741</v>
      </c>
      <c r="X9" s="19"/>
      <c r="Y9" s="128"/>
    </row>
    <row r="10">
      <c r="A10" s="376" t="s">
        <v>2559</v>
      </c>
      <c r="B10" s="19"/>
      <c r="C10" s="150">
        <v>6376.32</v>
      </c>
      <c r="D10" s="19"/>
      <c r="E10" s="150">
        <v>22317.12</v>
      </c>
      <c r="F10" s="19"/>
      <c r="G10" s="151">
        <v>-0.22138305030106395</v>
      </c>
      <c r="H10" s="152">
        <v>-0.05054151624548736</v>
      </c>
      <c r="I10" s="19"/>
      <c r="J10" s="151">
        <v>0.29611123657532873</v>
      </c>
      <c r="K10" s="151">
        <v>0.29519860985646895</v>
      </c>
      <c r="L10" s="151">
        <v>-9.126267188597812E-4</v>
      </c>
      <c r="M10" s="151">
        <v>0.27733976651109105</v>
      </c>
      <c r="N10" s="151">
        <v>0.57253837636756</v>
      </c>
      <c r="O10" s="153">
        <v>51.42193548387097</v>
      </c>
      <c r="P10" s="154">
        <v>26.6155216284987</v>
      </c>
      <c r="Q10" s="155">
        <v>7.45082697201018</v>
      </c>
      <c r="R10" s="19"/>
      <c r="S10" s="156">
        <v>244.36</v>
      </c>
      <c r="T10" s="19"/>
      <c r="U10" s="157">
        <v>509.26482519</v>
      </c>
      <c r="V10" s="153">
        <v>535.43</v>
      </c>
      <c r="W10" s="156">
        <v>8969.718</v>
      </c>
      <c r="X10" s="19"/>
      <c r="Y10" s="128"/>
    </row>
    <row r="11">
      <c r="A11" s="376" t="s">
        <v>2560</v>
      </c>
      <c r="B11" s="19"/>
      <c r="C11" s="150">
        <v>3511.94</v>
      </c>
      <c r="D11" s="19"/>
      <c r="E11" s="150">
        <v>12291.79</v>
      </c>
      <c r="F11" s="19"/>
      <c r="G11" s="151">
        <v>-0.22200832500758733</v>
      </c>
      <c r="H11" s="152">
        <v>-0.16470588235294117</v>
      </c>
      <c r="I11" s="19"/>
      <c r="J11" s="151">
        <v>0.28734830321702537</v>
      </c>
      <c r="K11" s="151">
        <v>0.28655859724254973</v>
      </c>
      <c r="L11" s="151">
        <v>-7.897059744756459E-4</v>
      </c>
      <c r="M11" s="151">
        <v>0.3525847537258609</v>
      </c>
      <c r="N11" s="151">
        <v>0.6391433509684106</v>
      </c>
      <c r="O11" s="153">
        <v>43.35728395061729</v>
      </c>
      <c r="P11" s="154">
        <v>25.7888888888889</v>
      </c>
      <c r="Q11" s="155">
        <v>5.74706572769953</v>
      </c>
      <c r="R11" s="19"/>
      <c r="S11" s="156">
        <v>166.87</v>
      </c>
      <c r="T11" s="19"/>
      <c r="U11" s="157">
        <v>353.86727559</v>
      </c>
      <c r="V11" s="153">
        <v>262.97</v>
      </c>
      <c r="W11" s="156">
        <v>5384.6096</v>
      </c>
      <c r="X11" s="19"/>
      <c r="Y11" s="128"/>
    </row>
    <row r="12">
      <c r="A12" s="170" t="s">
        <v>43</v>
      </c>
      <c r="B12" s="19"/>
      <c r="C12" s="171">
        <v>43421.85</v>
      </c>
      <c r="D12" s="19"/>
      <c r="E12" s="171">
        <v>151976.475</v>
      </c>
      <c r="F12" s="19"/>
      <c r="G12" s="172">
        <v>-0.18366124926843785</v>
      </c>
      <c r="H12" s="173">
        <v>-0.13805584281282315</v>
      </c>
      <c r="I12" s="19"/>
      <c r="J12" s="172">
        <v>0.2894259456932397</v>
      </c>
      <c r="K12" s="172">
        <v>0.2762304392834483</v>
      </c>
      <c r="L12" s="172">
        <v>-0.013195506409791384</v>
      </c>
      <c r="M12" s="172">
        <v>0.2693102527874791</v>
      </c>
      <c r="N12" s="172">
        <v>0.5455406920709275</v>
      </c>
      <c r="O12" s="174">
        <v>53.6072222222222</v>
      </c>
      <c r="P12" s="175">
        <v>29.1706214689266</v>
      </c>
      <c r="Q12" s="176">
        <v>5.84169715447154</v>
      </c>
      <c r="R12" s="19"/>
      <c r="S12" s="177">
        <v>2153.73</v>
      </c>
      <c r="T12" s="19"/>
      <c r="U12" s="178">
        <v>4538.49746754</v>
      </c>
      <c r="V12" s="174">
        <v>4135.61</v>
      </c>
      <c r="W12" s="177">
        <v>53348.5276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2561</v>
      </c>
      <c r="B15" s="19"/>
      <c r="C15" s="156">
        <v>192.12</v>
      </c>
      <c r="D15" s="19"/>
      <c r="E15" s="156">
        <v>0.0</v>
      </c>
      <c r="F15" s="19"/>
      <c r="G15" s="153">
        <v>0.0</v>
      </c>
      <c r="H15" s="185">
        <v>54.0</v>
      </c>
      <c r="I15" s="19"/>
      <c r="J15" s="157">
        <v>7.37</v>
      </c>
      <c r="K15" s="157">
        <v>-0.5</v>
      </c>
      <c r="L15" s="157">
        <v>0.17</v>
      </c>
      <c r="M15" s="157">
        <v>0.73</v>
      </c>
      <c r="N15" s="157">
        <v>-1.0</v>
      </c>
      <c r="O15" s="157">
        <v>336.0</v>
      </c>
      <c r="P15" s="157">
        <v>654.0</v>
      </c>
      <c r="Q15" s="186">
        <v>394.5</v>
      </c>
      <c r="R15" s="19"/>
      <c r="S15" s="186">
        <v>59.0</v>
      </c>
      <c r="T15" s="19"/>
      <c r="U15" s="157">
        <v>25.0</v>
      </c>
      <c r="V15" s="153">
        <v>-6.88</v>
      </c>
      <c r="W15" s="156">
        <v>28.93372180451128</v>
      </c>
      <c r="X15" s="19"/>
      <c r="Y15" s="128"/>
    </row>
    <row r="16">
      <c r="A16" s="376" t="s">
        <v>2562</v>
      </c>
      <c r="B16" s="19"/>
      <c r="C16" s="156">
        <v>198.89</v>
      </c>
      <c r="D16" s="19"/>
      <c r="E16" s="156">
        <v>0.0</v>
      </c>
      <c r="F16" s="19"/>
      <c r="G16" s="153">
        <v>0.0</v>
      </c>
      <c r="H16" s="185">
        <v>41.0</v>
      </c>
      <c r="I16" s="19"/>
      <c r="J16" s="157">
        <v>0.81</v>
      </c>
      <c r="K16" s="157">
        <v>1.12</v>
      </c>
      <c r="L16" s="157">
        <v>0.15</v>
      </c>
      <c r="M16" s="157">
        <v>1.4</v>
      </c>
      <c r="N16" s="157">
        <v>-3.0</v>
      </c>
      <c r="O16" s="157">
        <v>495.0</v>
      </c>
      <c r="P16" s="157">
        <v>440.5</v>
      </c>
      <c r="Q16" s="186">
        <v>347.5</v>
      </c>
      <c r="R16" s="19"/>
      <c r="S16" s="186">
        <v>12.0</v>
      </c>
      <c r="T16" s="19"/>
      <c r="U16" s="157">
        <v>9.0</v>
      </c>
      <c r="V16" s="153">
        <v>13.6</v>
      </c>
      <c r="W16" s="156">
        <v>27.483813559322034</v>
      </c>
      <c r="X16" s="19"/>
      <c r="Y16" s="128"/>
    </row>
    <row r="17">
      <c r="A17" s="376" t="s">
        <v>2563</v>
      </c>
      <c r="B17" s="19"/>
      <c r="C17" s="156">
        <v>167.4</v>
      </c>
      <c r="D17" s="19"/>
      <c r="E17" s="156">
        <v>0.0</v>
      </c>
      <c r="F17" s="19"/>
      <c r="G17" s="153">
        <v>0.0</v>
      </c>
      <c r="H17" s="185">
        <v>30.0</v>
      </c>
      <c r="I17" s="19"/>
      <c r="J17" s="157">
        <v>-2.22</v>
      </c>
      <c r="K17" s="157">
        <v>3.72</v>
      </c>
      <c r="L17" s="157">
        <v>4.53</v>
      </c>
      <c r="M17" s="157">
        <v>1.33</v>
      </c>
      <c r="N17" s="157">
        <v>0.0</v>
      </c>
      <c r="O17" s="157">
        <v>378.0</v>
      </c>
      <c r="P17" s="157">
        <v>423.5</v>
      </c>
      <c r="Q17" s="186">
        <v>339.5</v>
      </c>
      <c r="R17" s="19"/>
      <c r="S17" s="186">
        <v>14.0</v>
      </c>
      <c r="T17" s="19"/>
      <c r="U17" s="157">
        <v>17.0</v>
      </c>
      <c r="V17" s="153">
        <v>14.65</v>
      </c>
      <c r="W17" s="156">
        <v>25.034978165938863</v>
      </c>
      <c r="X17" s="19"/>
      <c r="Y17" s="128"/>
    </row>
    <row r="18">
      <c r="A18" s="376" t="s">
        <v>2564</v>
      </c>
      <c r="B18" s="19"/>
      <c r="C18" s="156">
        <v>168.54</v>
      </c>
      <c r="D18" s="19"/>
      <c r="E18" s="156">
        <v>174.49</v>
      </c>
      <c r="F18" s="19"/>
      <c r="G18" s="153">
        <v>0.0</v>
      </c>
      <c r="H18" s="185">
        <v>75.0</v>
      </c>
      <c r="I18" s="19"/>
      <c r="J18" s="157">
        <v>-119.96</v>
      </c>
      <c r="K18" s="157">
        <v>0.0</v>
      </c>
      <c r="L18" s="157">
        <v>1.7</v>
      </c>
      <c r="M18" s="157">
        <v>-11.0</v>
      </c>
      <c r="N18" s="157">
        <v>0.0</v>
      </c>
      <c r="O18" s="157">
        <v>136.0</v>
      </c>
      <c r="P18" s="157">
        <v>192.0</v>
      </c>
      <c r="Q18" s="186">
        <v>19.0</v>
      </c>
      <c r="R18" s="19"/>
      <c r="S18" s="186">
        <v>12.0</v>
      </c>
      <c r="T18" s="19"/>
      <c r="U18" s="157">
        <v>2.0</v>
      </c>
      <c r="V18" s="153">
        <v>47.07</v>
      </c>
      <c r="W18" s="156">
        <v>30.545337423312883</v>
      </c>
      <c r="X18" s="19"/>
      <c r="Y18" s="128"/>
    </row>
    <row r="19">
      <c r="A19" s="376" t="s">
        <v>2565</v>
      </c>
      <c r="B19" s="19"/>
      <c r="C19" s="156">
        <v>56.66</v>
      </c>
      <c r="D19" s="19"/>
      <c r="E19" s="156">
        <v>0.0</v>
      </c>
      <c r="F19" s="19"/>
      <c r="G19" s="153">
        <v>0.0</v>
      </c>
      <c r="H19" s="185">
        <v>18.0</v>
      </c>
      <c r="I19" s="19"/>
      <c r="J19" s="157">
        <v>-3.23</v>
      </c>
      <c r="K19" s="157">
        <v>3.47</v>
      </c>
      <c r="L19" s="157">
        <v>0.42</v>
      </c>
      <c r="M19" s="157">
        <v>-0.23</v>
      </c>
      <c r="N19" s="157">
        <v>0.0</v>
      </c>
      <c r="O19" s="157">
        <v>365.0</v>
      </c>
      <c r="P19" s="157">
        <v>499.0</v>
      </c>
      <c r="Q19" s="186">
        <v>400.0</v>
      </c>
      <c r="R19" s="19"/>
      <c r="S19" s="186">
        <v>21.0</v>
      </c>
      <c r="T19" s="19"/>
      <c r="U19" s="157">
        <v>16.0</v>
      </c>
      <c r="V19" s="153">
        <v>0.51</v>
      </c>
      <c r="W19" s="156">
        <v>27.242513368983957</v>
      </c>
      <c r="X19" s="19"/>
      <c r="Y19" s="128"/>
    </row>
    <row r="20">
      <c r="A20" s="376" t="s">
        <v>2566</v>
      </c>
      <c r="B20" s="19"/>
      <c r="C20" s="156">
        <v>377.09</v>
      </c>
      <c r="D20" s="19"/>
      <c r="E20" s="156">
        <v>0.0</v>
      </c>
      <c r="F20" s="19"/>
      <c r="G20" s="153">
        <v>0.0</v>
      </c>
      <c r="H20" s="185">
        <v>75.0</v>
      </c>
      <c r="I20" s="19"/>
      <c r="J20" s="157">
        <v>0.0</v>
      </c>
      <c r="K20" s="157">
        <v>0.0</v>
      </c>
      <c r="L20" s="157">
        <v>0.0</v>
      </c>
      <c r="M20" s="157">
        <v>0.0</v>
      </c>
      <c r="N20" s="157">
        <v>0.0</v>
      </c>
      <c r="O20" s="157">
        <v>273.0</v>
      </c>
      <c r="P20" s="157">
        <v>426.5</v>
      </c>
      <c r="Q20" s="186">
        <v>176.0</v>
      </c>
      <c r="R20" s="19"/>
      <c r="S20" s="186">
        <v>18.0</v>
      </c>
      <c r="T20" s="19"/>
      <c r="U20" s="157">
        <v>22.0</v>
      </c>
      <c r="V20" s="153">
        <v>-1.51</v>
      </c>
      <c r="W20" s="156">
        <v>25.37436507936508</v>
      </c>
      <c r="X20" s="19"/>
      <c r="Y20" s="128"/>
    </row>
    <row r="21">
      <c r="A21" s="376" t="s">
        <v>2567</v>
      </c>
      <c r="B21" s="19"/>
      <c r="C21" s="156">
        <v>128.71</v>
      </c>
      <c r="D21" s="19"/>
      <c r="E21" s="156">
        <v>28.46</v>
      </c>
      <c r="F21" s="19"/>
      <c r="G21" s="153">
        <v>0.0</v>
      </c>
      <c r="H21" s="185">
        <v>24.0</v>
      </c>
      <c r="I21" s="19"/>
      <c r="J21" s="157">
        <v>0.0</v>
      </c>
      <c r="K21" s="157">
        <v>0.0</v>
      </c>
      <c r="L21" s="157">
        <v>0.0</v>
      </c>
      <c r="M21" s="157">
        <v>0.0</v>
      </c>
      <c r="N21" s="157">
        <v>0.0</v>
      </c>
      <c r="O21" s="157">
        <v>253.0</v>
      </c>
      <c r="P21" s="157">
        <v>320.5</v>
      </c>
      <c r="Q21" s="186">
        <v>188.5</v>
      </c>
      <c r="R21" s="19"/>
      <c r="S21" s="186">
        <v>17.0</v>
      </c>
      <c r="T21" s="19"/>
      <c r="U21" s="157">
        <v>13.0</v>
      </c>
      <c r="V21" s="153">
        <v>10.45</v>
      </c>
      <c r="W21" s="156">
        <v>25.953529411764706</v>
      </c>
      <c r="X21" s="19"/>
      <c r="Y21" s="128"/>
    </row>
    <row r="22">
      <c r="A22" s="170" t="s">
        <v>43</v>
      </c>
      <c r="B22" s="19"/>
      <c r="C22" s="177">
        <v>1289.41</v>
      </c>
      <c r="D22" s="19"/>
      <c r="E22" s="177">
        <v>202.95</v>
      </c>
      <c r="F22" s="19"/>
      <c r="G22" s="174">
        <v>0.0</v>
      </c>
      <c r="H22" s="170">
        <v>317.0</v>
      </c>
      <c r="I22" s="19"/>
      <c r="J22" s="178">
        <v>-117.23</v>
      </c>
      <c r="K22" s="178">
        <v>7.81</v>
      </c>
      <c r="L22" s="178">
        <v>6.97</v>
      </c>
      <c r="M22" s="178">
        <v>-7.77</v>
      </c>
      <c r="N22" s="178">
        <v>-4.0</v>
      </c>
      <c r="O22" s="178">
        <v>2236.0</v>
      </c>
      <c r="P22" s="178">
        <v>2956.0</v>
      </c>
      <c r="Q22" s="193">
        <v>1865.0</v>
      </c>
      <c r="R22" s="19"/>
      <c r="S22" s="193">
        <v>153.0</v>
      </c>
      <c r="T22" s="19"/>
      <c r="U22" s="178">
        <v>104.0</v>
      </c>
      <c r="V22" s="174">
        <v>77.89</v>
      </c>
      <c r="W22" s="177">
        <v>27.1933900441084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8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6203.121428571429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2552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7598.71</v>
      </c>
      <c r="E2" s="3"/>
      <c r="F2" s="136">
        <v>-0.18366124926843785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2553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2568</v>
      </c>
      <c r="B5" s="19"/>
      <c r="C5" s="150">
        <v>7784.72</v>
      </c>
      <c r="D5" s="19"/>
      <c r="E5" s="150">
        <v>27246.52</v>
      </c>
      <c r="F5" s="19"/>
      <c r="G5" s="151">
        <v>-0.2915768782760629</v>
      </c>
      <c r="H5" s="152">
        <v>-0.25474254742547425</v>
      </c>
      <c r="I5" s="19"/>
      <c r="J5" s="151">
        <v>0.2846357993607991</v>
      </c>
      <c r="K5" s="151">
        <v>0.2831557332826357</v>
      </c>
      <c r="L5" s="151">
        <v>-0.0014800660781633765</v>
      </c>
      <c r="M5" s="151">
        <v>0.2528753249956325</v>
      </c>
      <c r="N5" s="151">
        <v>0.5360310582782682</v>
      </c>
      <c r="O5" s="153">
        <v>57.24058823529412</v>
      </c>
      <c r="P5" s="154">
        <v>32.6915662650602</v>
      </c>
      <c r="Q5" s="155">
        <v>7.196875</v>
      </c>
      <c r="R5" s="19"/>
      <c r="S5" s="156">
        <v>503.89</v>
      </c>
      <c r="T5" s="19"/>
      <c r="U5" s="157">
        <v>1198.28600805</v>
      </c>
      <c r="V5" s="153">
        <v>811.97</v>
      </c>
      <c r="W5" s="156">
        <v>9902.688</v>
      </c>
      <c r="X5" s="19"/>
      <c r="Y5" s="128"/>
    </row>
    <row r="6">
      <c r="A6" s="376" t="s">
        <v>2569</v>
      </c>
      <c r="B6" s="19"/>
      <c r="C6" s="150">
        <v>9664.18</v>
      </c>
      <c r="D6" s="19"/>
      <c r="E6" s="150">
        <v>33824.63</v>
      </c>
      <c r="F6" s="19"/>
      <c r="G6" s="151">
        <v>-0.20184371988077432</v>
      </c>
      <c r="H6" s="152">
        <v>-0.12114014251781473</v>
      </c>
      <c r="I6" s="19"/>
      <c r="J6" s="151">
        <v>0.30573209522173633</v>
      </c>
      <c r="K6" s="151">
        <v>0.2932168378486328</v>
      </c>
      <c r="L6" s="151">
        <v>-0.012515257373103564</v>
      </c>
      <c r="M6" s="151">
        <v>0.20199141572280319</v>
      </c>
      <c r="N6" s="151">
        <v>0.49520825357143594</v>
      </c>
      <c r="O6" s="153">
        <v>67.11236111111111</v>
      </c>
      <c r="P6" s="154">
        <v>30.8176684881603</v>
      </c>
      <c r="Q6" s="155">
        <v>5.68674976915974</v>
      </c>
      <c r="R6" s="19"/>
      <c r="S6" s="156">
        <v>394.01</v>
      </c>
      <c r="T6" s="19"/>
      <c r="U6" s="157">
        <v>769.89370452</v>
      </c>
      <c r="V6" s="153">
        <v>864.36</v>
      </c>
      <c r="W6" s="156">
        <v>7996.8455</v>
      </c>
      <c r="X6" s="19"/>
      <c r="Y6" s="128"/>
    </row>
    <row r="7">
      <c r="A7" s="376" t="s">
        <v>2570</v>
      </c>
      <c r="B7" s="19"/>
      <c r="C7" s="150">
        <v>6006.71</v>
      </c>
      <c r="D7" s="19"/>
      <c r="E7" s="150">
        <v>21023.485</v>
      </c>
      <c r="F7" s="19"/>
      <c r="G7" s="151">
        <v>-0.090396840539943</v>
      </c>
      <c r="H7" s="152">
        <v>-0.15087719298245614</v>
      </c>
      <c r="I7" s="19"/>
      <c r="J7" s="151">
        <v>0.2903519563954311</v>
      </c>
      <c r="K7" s="151">
        <v>0.2906830860820649</v>
      </c>
      <c r="L7" s="151">
        <v>3.3112968663378124E-4</v>
      </c>
      <c r="M7" s="151">
        <v>0.29451283647787224</v>
      </c>
      <c r="N7" s="151">
        <v>0.5851959225599371</v>
      </c>
      <c r="O7" s="153">
        <v>54.1145045045045</v>
      </c>
      <c r="P7" s="154">
        <v>25.662213740458</v>
      </c>
      <c r="Q7" s="155">
        <v>5.79138888888889</v>
      </c>
      <c r="R7" s="19"/>
      <c r="S7" s="156">
        <v>226.73</v>
      </c>
      <c r="T7" s="19"/>
      <c r="U7" s="157">
        <v>523.43145944</v>
      </c>
      <c r="V7" s="153">
        <v>589.34</v>
      </c>
      <c r="W7" s="156">
        <v>7771.4448</v>
      </c>
      <c r="X7" s="19"/>
      <c r="Y7" s="128"/>
    </row>
    <row r="8">
      <c r="A8" s="376" t="s">
        <v>2571</v>
      </c>
      <c r="B8" s="19"/>
      <c r="C8" s="150">
        <v>4991.79</v>
      </c>
      <c r="D8" s="19"/>
      <c r="E8" s="150">
        <v>17471.265</v>
      </c>
      <c r="F8" s="19"/>
      <c r="G8" s="151">
        <v>0.2437715370643066</v>
      </c>
      <c r="H8" s="152">
        <v>0.14556962025316456</v>
      </c>
      <c r="I8" s="19"/>
      <c r="J8" s="151">
        <v>0.2600189511177353</v>
      </c>
      <c r="K8" s="151">
        <v>0.16315692366866394</v>
      </c>
      <c r="L8" s="151">
        <v>-0.09686202744907138</v>
      </c>
      <c r="M8" s="151">
        <v>0.34088361088907987</v>
      </c>
      <c r="N8" s="151">
        <v>0.5040405345577438</v>
      </c>
      <c r="O8" s="153">
        <v>48.93911764705882</v>
      </c>
      <c r="P8" s="154">
        <v>29.3586142322097</v>
      </c>
      <c r="Q8" s="155">
        <v>3.80257142857143</v>
      </c>
      <c r="R8" s="19"/>
      <c r="S8" s="156">
        <v>248.46</v>
      </c>
      <c r="T8" s="19"/>
      <c r="U8" s="157">
        <v>533.94338585</v>
      </c>
      <c r="V8" s="153">
        <v>417.26</v>
      </c>
      <c r="W8" s="156">
        <v>3494.9476</v>
      </c>
      <c r="X8" s="19"/>
      <c r="Y8" s="128"/>
    </row>
    <row r="9">
      <c r="A9" s="376" t="s">
        <v>2572</v>
      </c>
      <c r="B9" s="19"/>
      <c r="C9" s="150">
        <v>5086.19</v>
      </c>
      <c r="D9" s="19"/>
      <c r="E9" s="150">
        <v>17801.665</v>
      </c>
      <c r="F9" s="19"/>
      <c r="G9" s="151">
        <v>-0.2491101416539333</v>
      </c>
      <c r="H9" s="152">
        <v>-0.23622047244094488</v>
      </c>
      <c r="I9" s="19"/>
      <c r="J9" s="151">
        <v>0.28659566394491753</v>
      </c>
      <c r="K9" s="151">
        <v>0.29635086380964926</v>
      </c>
      <c r="L9" s="151">
        <v>0.009755199864731754</v>
      </c>
      <c r="M9" s="151">
        <v>0.2548013739164286</v>
      </c>
      <c r="N9" s="151">
        <v>0.5511522377260779</v>
      </c>
      <c r="O9" s="153">
        <v>45.41241071428571</v>
      </c>
      <c r="P9" s="154">
        <v>29.9274666666667</v>
      </c>
      <c r="Q9" s="155">
        <v>3.96985815602837</v>
      </c>
      <c r="R9" s="19"/>
      <c r="S9" s="156">
        <v>369.41</v>
      </c>
      <c r="T9" s="19"/>
      <c r="U9" s="157">
        <v>649.8108089</v>
      </c>
      <c r="V9" s="153">
        <v>654.28</v>
      </c>
      <c r="W9" s="156">
        <v>9828.2741</v>
      </c>
      <c r="X9" s="19"/>
      <c r="Y9" s="128"/>
    </row>
    <row r="10">
      <c r="A10" s="376" t="s">
        <v>2573</v>
      </c>
      <c r="B10" s="19"/>
      <c r="C10" s="150">
        <v>6376.32</v>
      </c>
      <c r="D10" s="19"/>
      <c r="E10" s="150">
        <v>22317.12</v>
      </c>
      <c r="F10" s="19"/>
      <c r="G10" s="151">
        <v>-0.22138305030106395</v>
      </c>
      <c r="H10" s="152">
        <v>-0.05054151624548736</v>
      </c>
      <c r="I10" s="19"/>
      <c r="J10" s="151">
        <v>0.29611123657532873</v>
      </c>
      <c r="K10" s="151">
        <v>0.29519860985646895</v>
      </c>
      <c r="L10" s="151">
        <v>-9.126267188597812E-4</v>
      </c>
      <c r="M10" s="151">
        <v>0.27733976651109105</v>
      </c>
      <c r="N10" s="151">
        <v>0.57253837636756</v>
      </c>
      <c r="O10" s="153">
        <v>51.42193548387097</v>
      </c>
      <c r="P10" s="154">
        <v>26.6155216284987</v>
      </c>
      <c r="Q10" s="155">
        <v>7.45082697201018</v>
      </c>
      <c r="R10" s="19"/>
      <c r="S10" s="156">
        <v>244.36</v>
      </c>
      <c r="T10" s="19"/>
      <c r="U10" s="157">
        <v>509.26482519</v>
      </c>
      <c r="V10" s="153">
        <v>535.43</v>
      </c>
      <c r="W10" s="156">
        <v>8969.718</v>
      </c>
      <c r="X10" s="19"/>
      <c r="Y10" s="128"/>
    </row>
    <row r="11">
      <c r="A11" s="376" t="s">
        <v>2574</v>
      </c>
      <c r="B11" s="19"/>
      <c r="C11" s="150">
        <v>3511.94</v>
      </c>
      <c r="D11" s="19"/>
      <c r="E11" s="150">
        <v>12291.79</v>
      </c>
      <c r="F11" s="19"/>
      <c r="G11" s="151">
        <v>-0.22200832500758733</v>
      </c>
      <c r="H11" s="152">
        <v>-0.16470588235294117</v>
      </c>
      <c r="I11" s="19"/>
      <c r="J11" s="151">
        <v>0.28734830321702537</v>
      </c>
      <c r="K11" s="151">
        <v>0.28655859724254973</v>
      </c>
      <c r="L11" s="151">
        <v>-7.897059744756459E-4</v>
      </c>
      <c r="M11" s="151">
        <v>0.3525847537258609</v>
      </c>
      <c r="N11" s="151">
        <v>0.6391433509684106</v>
      </c>
      <c r="O11" s="153">
        <v>43.35728395061729</v>
      </c>
      <c r="P11" s="154">
        <v>25.7888888888889</v>
      </c>
      <c r="Q11" s="155">
        <v>5.74706572769953</v>
      </c>
      <c r="R11" s="19"/>
      <c r="S11" s="156">
        <v>166.87</v>
      </c>
      <c r="T11" s="19"/>
      <c r="U11" s="157">
        <v>353.86727559</v>
      </c>
      <c r="V11" s="153">
        <v>262.97</v>
      </c>
      <c r="W11" s="156">
        <v>5384.6096</v>
      </c>
      <c r="X11" s="19"/>
      <c r="Y11" s="128"/>
    </row>
    <row r="12">
      <c r="A12" s="170" t="s">
        <v>43</v>
      </c>
      <c r="B12" s="19"/>
      <c r="C12" s="171">
        <v>43421.85</v>
      </c>
      <c r="D12" s="19"/>
      <c r="E12" s="171">
        <v>151976.475</v>
      </c>
      <c r="F12" s="19"/>
      <c r="G12" s="172">
        <v>-0.18366124926843785</v>
      </c>
      <c r="H12" s="173">
        <v>-0.13805584281282315</v>
      </c>
      <c r="I12" s="19"/>
      <c r="J12" s="172">
        <v>0.2894259456932397</v>
      </c>
      <c r="K12" s="172">
        <v>0.2762304392834483</v>
      </c>
      <c r="L12" s="172">
        <v>-0.013195506409791384</v>
      </c>
      <c r="M12" s="172">
        <v>0.2693102527874791</v>
      </c>
      <c r="N12" s="172">
        <v>0.5455406920709275</v>
      </c>
      <c r="O12" s="174">
        <v>53.6072222222222</v>
      </c>
      <c r="P12" s="175">
        <v>29.1706214689266</v>
      </c>
      <c r="Q12" s="176">
        <v>5.84169715447154</v>
      </c>
      <c r="R12" s="19"/>
      <c r="S12" s="177">
        <v>2153.73</v>
      </c>
      <c r="T12" s="19"/>
      <c r="U12" s="178">
        <v>4538.49746754</v>
      </c>
      <c r="V12" s="174">
        <v>4135.61</v>
      </c>
      <c r="W12" s="177">
        <v>53348.5276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2575</v>
      </c>
      <c r="B15" s="19"/>
      <c r="C15" s="156">
        <v>192.12</v>
      </c>
      <c r="D15" s="19"/>
      <c r="E15" s="156">
        <v>0.0</v>
      </c>
      <c r="F15" s="19"/>
      <c r="G15" s="153">
        <v>0.0</v>
      </c>
      <c r="H15" s="185">
        <v>54.0</v>
      </c>
      <c r="I15" s="19"/>
      <c r="J15" s="157">
        <v>7.37</v>
      </c>
      <c r="K15" s="157">
        <v>-0.5</v>
      </c>
      <c r="L15" s="157">
        <v>0.17</v>
      </c>
      <c r="M15" s="157">
        <v>0.73</v>
      </c>
      <c r="N15" s="157">
        <v>-1.0</v>
      </c>
      <c r="O15" s="157">
        <v>336.0</v>
      </c>
      <c r="P15" s="157">
        <v>654.0</v>
      </c>
      <c r="Q15" s="186">
        <v>394.5</v>
      </c>
      <c r="R15" s="19"/>
      <c r="S15" s="186">
        <v>59.0</v>
      </c>
      <c r="T15" s="19"/>
      <c r="U15" s="157">
        <v>25.0</v>
      </c>
      <c r="V15" s="153">
        <v>-6.88</v>
      </c>
      <c r="W15" s="156">
        <v>28.93372180451128</v>
      </c>
      <c r="X15" s="19"/>
      <c r="Y15" s="128"/>
    </row>
    <row r="16">
      <c r="A16" s="376" t="s">
        <v>2576</v>
      </c>
      <c r="B16" s="19"/>
      <c r="C16" s="156">
        <v>198.89</v>
      </c>
      <c r="D16" s="19"/>
      <c r="E16" s="156">
        <v>0.0</v>
      </c>
      <c r="F16" s="19"/>
      <c r="G16" s="153">
        <v>0.0</v>
      </c>
      <c r="H16" s="185">
        <v>41.0</v>
      </c>
      <c r="I16" s="19"/>
      <c r="J16" s="157">
        <v>0.81</v>
      </c>
      <c r="K16" s="157">
        <v>1.12</v>
      </c>
      <c r="L16" s="157">
        <v>0.15</v>
      </c>
      <c r="M16" s="157">
        <v>1.4</v>
      </c>
      <c r="N16" s="157">
        <v>-3.0</v>
      </c>
      <c r="O16" s="157">
        <v>495.0</v>
      </c>
      <c r="P16" s="157">
        <v>440.5</v>
      </c>
      <c r="Q16" s="186">
        <v>347.5</v>
      </c>
      <c r="R16" s="19"/>
      <c r="S16" s="186">
        <v>12.0</v>
      </c>
      <c r="T16" s="19"/>
      <c r="U16" s="157">
        <v>9.0</v>
      </c>
      <c r="V16" s="153">
        <v>13.6</v>
      </c>
      <c r="W16" s="156">
        <v>27.483813559322034</v>
      </c>
      <c r="X16" s="19"/>
      <c r="Y16" s="128"/>
    </row>
    <row r="17">
      <c r="A17" s="376" t="s">
        <v>2577</v>
      </c>
      <c r="B17" s="19"/>
      <c r="C17" s="156">
        <v>167.4</v>
      </c>
      <c r="D17" s="19"/>
      <c r="E17" s="156">
        <v>0.0</v>
      </c>
      <c r="F17" s="19"/>
      <c r="G17" s="153">
        <v>0.0</v>
      </c>
      <c r="H17" s="185">
        <v>30.0</v>
      </c>
      <c r="I17" s="19"/>
      <c r="J17" s="157">
        <v>-2.22</v>
      </c>
      <c r="K17" s="157">
        <v>3.72</v>
      </c>
      <c r="L17" s="157">
        <v>4.53</v>
      </c>
      <c r="M17" s="157">
        <v>1.33</v>
      </c>
      <c r="N17" s="157">
        <v>0.0</v>
      </c>
      <c r="O17" s="157">
        <v>378.0</v>
      </c>
      <c r="P17" s="157">
        <v>423.5</v>
      </c>
      <c r="Q17" s="186">
        <v>339.5</v>
      </c>
      <c r="R17" s="19"/>
      <c r="S17" s="186">
        <v>14.0</v>
      </c>
      <c r="T17" s="19"/>
      <c r="U17" s="157">
        <v>17.0</v>
      </c>
      <c r="V17" s="153">
        <v>14.65</v>
      </c>
      <c r="W17" s="156">
        <v>25.034978165938863</v>
      </c>
      <c r="X17" s="19"/>
      <c r="Y17" s="128"/>
    </row>
    <row r="18">
      <c r="A18" s="376" t="s">
        <v>2578</v>
      </c>
      <c r="B18" s="19"/>
      <c r="C18" s="156">
        <v>168.54</v>
      </c>
      <c r="D18" s="19"/>
      <c r="E18" s="156">
        <v>174.49</v>
      </c>
      <c r="F18" s="19"/>
      <c r="G18" s="153">
        <v>0.0</v>
      </c>
      <c r="H18" s="185">
        <v>75.0</v>
      </c>
      <c r="I18" s="19"/>
      <c r="J18" s="157">
        <v>-119.96</v>
      </c>
      <c r="K18" s="157">
        <v>0.0</v>
      </c>
      <c r="L18" s="157">
        <v>1.7</v>
      </c>
      <c r="M18" s="157">
        <v>-11.0</v>
      </c>
      <c r="N18" s="157">
        <v>0.0</v>
      </c>
      <c r="O18" s="157">
        <v>136.0</v>
      </c>
      <c r="P18" s="157">
        <v>192.0</v>
      </c>
      <c r="Q18" s="186">
        <v>19.0</v>
      </c>
      <c r="R18" s="19"/>
      <c r="S18" s="186">
        <v>12.0</v>
      </c>
      <c r="T18" s="19"/>
      <c r="U18" s="157">
        <v>2.0</v>
      </c>
      <c r="V18" s="153">
        <v>47.07</v>
      </c>
      <c r="W18" s="156">
        <v>30.545337423312883</v>
      </c>
      <c r="X18" s="19"/>
      <c r="Y18" s="128"/>
    </row>
    <row r="19">
      <c r="A19" s="376" t="s">
        <v>2579</v>
      </c>
      <c r="B19" s="19"/>
      <c r="C19" s="156">
        <v>56.66</v>
      </c>
      <c r="D19" s="19"/>
      <c r="E19" s="156">
        <v>0.0</v>
      </c>
      <c r="F19" s="19"/>
      <c r="G19" s="153">
        <v>0.0</v>
      </c>
      <c r="H19" s="185">
        <v>18.0</v>
      </c>
      <c r="I19" s="19"/>
      <c r="J19" s="157">
        <v>-3.23</v>
      </c>
      <c r="K19" s="157">
        <v>3.47</v>
      </c>
      <c r="L19" s="157">
        <v>0.42</v>
      </c>
      <c r="M19" s="157">
        <v>-0.23</v>
      </c>
      <c r="N19" s="157">
        <v>0.0</v>
      </c>
      <c r="O19" s="157">
        <v>365.0</v>
      </c>
      <c r="P19" s="157">
        <v>499.0</v>
      </c>
      <c r="Q19" s="186">
        <v>400.0</v>
      </c>
      <c r="R19" s="19"/>
      <c r="S19" s="186">
        <v>21.0</v>
      </c>
      <c r="T19" s="19"/>
      <c r="U19" s="157">
        <v>16.0</v>
      </c>
      <c r="V19" s="153">
        <v>0.51</v>
      </c>
      <c r="W19" s="156">
        <v>27.242513368983957</v>
      </c>
      <c r="X19" s="19"/>
      <c r="Y19" s="128"/>
    </row>
    <row r="20">
      <c r="A20" s="376" t="s">
        <v>2580</v>
      </c>
      <c r="B20" s="19"/>
      <c r="C20" s="156">
        <v>377.09</v>
      </c>
      <c r="D20" s="19"/>
      <c r="E20" s="156">
        <v>0.0</v>
      </c>
      <c r="F20" s="19"/>
      <c r="G20" s="153">
        <v>0.0</v>
      </c>
      <c r="H20" s="185">
        <v>75.0</v>
      </c>
      <c r="I20" s="19"/>
      <c r="J20" s="157">
        <v>0.0</v>
      </c>
      <c r="K20" s="157">
        <v>0.0</v>
      </c>
      <c r="L20" s="157">
        <v>0.0</v>
      </c>
      <c r="M20" s="157">
        <v>0.0</v>
      </c>
      <c r="N20" s="157">
        <v>0.0</v>
      </c>
      <c r="O20" s="157">
        <v>273.0</v>
      </c>
      <c r="P20" s="157">
        <v>426.5</v>
      </c>
      <c r="Q20" s="186">
        <v>176.0</v>
      </c>
      <c r="R20" s="19"/>
      <c r="S20" s="186">
        <v>18.0</v>
      </c>
      <c r="T20" s="19"/>
      <c r="U20" s="157">
        <v>22.0</v>
      </c>
      <c r="V20" s="153">
        <v>-1.51</v>
      </c>
      <c r="W20" s="156">
        <v>25.37436507936508</v>
      </c>
      <c r="X20" s="19"/>
      <c r="Y20" s="128"/>
    </row>
    <row r="21">
      <c r="A21" s="376" t="s">
        <v>2581</v>
      </c>
      <c r="B21" s="19"/>
      <c r="C21" s="156">
        <v>128.71</v>
      </c>
      <c r="D21" s="19"/>
      <c r="E21" s="156">
        <v>28.46</v>
      </c>
      <c r="F21" s="19"/>
      <c r="G21" s="153">
        <v>0.0</v>
      </c>
      <c r="H21" s="185">
        <v>24.0</v>
      </c>
      <c r="I21" s="19"/>
      <c r="J21" s="157">
        <v>0.0</v>
      </c>
      <c r="K21" s="157">
        <v>0.0</v>
      </c>
      <c r="L21" s="157">
        <v>0.0</v>
      </c>
      <c r="M21" s="157">
        <v>0.0</v>
      </c>
      <c r="N21" s="157">
        <v>0.0</v>
      </c>
      <c r="O21" s="157">
        <v>253.0</v>
      </c>
      <c r="P21" s="157">
        <v>320.5</v>
      </c>
      <c r="Q21" s="186">
        <v>188.5</v>
      </c>
      <c r="R21" s="19"/>
      <c r="S21" s="186">
        <v>17.0</v>
      </c>
      <c r="T21" s="19"/>
      <c r="U21" s="157">
        <v>13.0</v>
      </c>
      <c r="V21" s="153">
        <v>10.45</v>
      </c>
      <c r="W21" s="156">
        <v>25.953529411764706</v>
      </c>
      <c r="X21" s="19"/>
      <c r="Y21" s="128"/>
    </row>
    <row r="22">
      <c r="A22" s="170" t="s">
        <v>43</v>
      </c>
      <c r="B22" s="19"/>
      <c r="C22" s="177">
        <v>1289.41</v>
      </c>
      <c r="D22" s="19"/>
      <c r="E22" s="177">
        <v>202.95</v>
      </c>
      <c r="F22" s="19"/>
      <c r="G22" s="174">
        <v>0.0</v>
      </c>
      <c r="H22" s="170">
        <v>317.0</v>
      </c>
      <c r="I22" s="19"/>
      <c r="J22" s="178">
        <v>-117.23</v>
      </c>
      <c r="K22" s="178">
        <v>7.81</v>
      </c>
      <c r="L22" s="178">
        <v>6.97</v>
      </c>
      <c r="M22" s="178">
        <v>-7.77</v>
      </c>
      <c r="N22" s="178">
        <v>-4.0</v>
      </c>
      <c r="O22" s="178">
        <v>2236.0</v>
      </c>
      <c r="P22" s="178">
        <v>2956.0</v>
      </c>
      <c r="Q22" s="193">
        <v>1865.0</v>
      </c>
      <c r="R22" s="19"/>
      <c r="S22" s="193">
        <v>153.0</v>
      </c>
      <c r="T22" s="19"/>
      <c r="U22" s="178">
        <v>104.0</v>
      </c>
      <c r="V22" s="174">
        <v>77.89</v>
      </c>
      <c r="W22" s="177">
        <v>27.1933900441084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8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20125.034285714286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2552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17560.52</v>
      </c>
      <c r="E2" s="3"/>
      <c r="F2" s="136">
        <v>0.1460386301609682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2582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2583</v>
      </c>
      <c r="B5" s="19"/>
      <c r="C5" s="150">
        <v>27211.6</v>
      </c>
      <c r="D5" s="19"/>
      <c r="E5" s="150">
        <v>38096.24</v>
      </c>
      <c r="F5" s="19"/>
      <c r="G5" s="151">
        <v>0.09410344680621797</v>
      </c>
      <c r="H5" s="152">
        <v>0.06841505131128849</v>
      </c>
      <c r="I5" s="19"/>
      <c r="J5" s="151">
        <v>0.28490974437372296</v>
      </c>
      <c r="K5" s="151">
        <v>0.2979216363609637</v>
      </c>
      <c r="L5" s="151">
        <v>0.013011891987240735</v>
      </c>
      <c r="M5" s="151">
        <v>0.23726944023872173</v>
      </c>
      <c r="N5" s="151">
        <v>0.5351910765996855</v>
      </c>
      <c r="O5" s="153">
        <v>60.74017857142857</v>
      </c>
      <c r="P5" s="154">
        <v>30.9421465968586</v>
      </c>
      <c r="Q5" s="155">
        <v>5.91002533478103</v>
      </c>
      <c r="R5" s="19"/>
      <c r="S5" s="156">
        <v>1844.18</v>
      </c>
      <c r="T5" s="19"/>
      <c r="U5" s="157">
        <v>4307.49936248</v>
      </c>
      <c r="V5" s="153">
        <v>2772.74</v>
      </c>
      <c r="W5" s="156">
        <v>8171.9022</v>
      </c>
      <c r="X5" s="19"/>
      <c r="Y5" s="128"/>
    </row>
    <row r="6">
      <c r="A6" s="376" t="s">
        <v>2584</v>
      </c>
      <c r="B6" s="19"/>
      <c r="C6" s="150">
        <v>30349.08</v>
      </c>
      <c r="D6" s="19"/>
      <c r="E6" s="150">
        <v>42488.712</v>
      </c>
      <c r="F6" s="19"/>
      <c r="G6" s="151">
        <v>0.1421025635429058</v>
      </c>
      <c r="H6" s="152">
        <v>0.10885045778229908</v>
      </c>
      <c r="I6" s="19"/>
      <c r="J6" s="151">
        <v>0.3019050330355978</v>
      </c>
      <c r="K6" s="151">
        <v>0.2965250841211661</v>
      </c>
      <c r="L6" s="151">
        <v>-0.0053799489144316735</v>
      </c>
      <c r="M6" s="151">
        <v>0.20132858722570832</v>
      </c>
      <c r="N6" s="151">
        <v>0.4978536713468744</v>
      </c>
      <c r="O6" s="153">
        <v>69.44869565217391</v>
      </c>
      <c r="P6" s="154">
        <v>27.1598657326328</v>
      </c>
      <c r="Q6" s="155">
        <v>4.40451127819549</v>
      </c>
      <c r="R6" s="19"/>
      <c r="S6" s="156">
        <v>1284.94</v>
      </c>
      <c r="T6" s="19"/>
      <c r="U6" s="157">
        <v>2456.73677333</v>
      </c>
      <c r="V6" s="153">
        <v>2709.42</v>
      </c>
      <c r="W6" s="156">
        <v>6143.782</v>
      </c>
      <c r="X6" s="19"/>
      <c r="Y6" s="128"/>
    </row>
    <row r="7">
      <c r="A7" s="376" t="s">
        <v>2585</v>
      </c>
      <c r="B7" s="19"/>
      <c r="C7" s="150">
        <v>19462.46</v>
      </c>
      <c r="D7" s="19"/>
      <c r="E7" s="150">
        <v>27247.444</v>
      </c>
      <c r="F7" s="19"/>
      <c r="G7" s="151">
        <v>0.16067744938481732</v>
      </c>
      <c r="H7" s="152">
        <v>0.08357771260997067</v>
      </c>
      <c r="I7" s="19"/>
      <c r="J7" s="151">
        <v>0.29634023653741615</v>
      </c>
      <c r="K7" s="151">
        <v>0.29032538538293723</v>
      </c>
      <c r="L7" s="151">
        <v>-0.00601485115447893</v>
      </c>
      <c r="M7" s="151">
        <v>0.2679574781399679</v>
      </c>
      <c r="N7" s="151">
        <v>0.5582828635229051</v>
      </c>
      <c r="O7" s="153">
        <v>54.51669467787115</v>
      </c>
      <c r="P7" s="154">
        <v>28.1346618357488</v>
      </c>
      <c r="Q7" s="155">
        <v>7.9405836753306</v>
      </c>
      <c r="R7" s="19"/>
      <c r="S7" s="156">
        <v>706.02</v>
      </c>
      <c r="T7" s="19"/>
      <c r="U7" s="157">
        <v>1634.71577528</v>
      </c>
      <c r="V7" s="153">
        <v>1905.87</v>
      </c>
      <c r="W7" s="156">
        <v>6703.6931</v>
      </c>
      <c r="X7" s="19"/>
      <c r="Y7" s="128"/>
    </row>
    <row r="8">
      <c r="A8" s="376" t="s">
        <v>2586</v>
      </c>
      <c r="B8" s="19"/>
      <c r="C8" s="150">
        <v>14484.41</v>
      </c>
      <c r="D8" s="19"/>
      <c r="E8" s="150">
        <v>20278.174</v>
      </c>
      <c r="F8" s="19"/>
      <c r="G8" s="151">
        <v>0.5303628539339376</v>
      </c>
      <c r="H8" s="152">
        <v>0.35597826086956524</v>
      </c>
      <c r="I8" s="19"/>
      <c r="J8" s="151">
        <v>0.25828873941016584</v>
      </c>
      <c r="K8" s="151">
        <v>0.2583321654109487</v>
      </c>
      <c r="L8" s="151">
        <v>4.342600078291073E-5</v>
      </c>
      <c r="M8" s="151">
        <v>0.34649228377269076</v>
      </c>
      <c r="N8" s="151">
        <v>0.6048244491836395</v>
      </c>
      <c r="O8" s="153">
        <v>52.862810218978105</v>
      </c>
      <c r="P8" s="154">
        <v>29.5488482384824</v>
      </c>
      <c r="Q8" s="155">
        <v>3.95695296523517</v>
      </c>
      <c r="R8" s="19"/>
      <c r="S8" s="156">
        <v>620.74</v>
      </c>
      <c r="T8" s="19"/>
      <c r="U8" s="157">
        <v>1467.29477137</v>
      </c>
      <c r="V8" s="153">
        <v>1127.46</v>
      </c>
      <c r="W8" s="156">
        <v>4611.4938</v>
      </c>
      <c r="X8" s="19"/>
      <c r="Y8" s="128"/>
    </row>
    <row r="9">
      <c r="A9" s="376" t="s">
        <v>2587</v>
      </c>
      <c r="B9" s="19"/>
      <c r="C9" s="150">
        <v>16371.07</v>
      </c>
      <c r="D9" s="19"/>
      <c r="E9" s="150">
        <v>22919.498</v>
      </c>
      <c r="F9" s="19"/>
      <c r="G9" s="151">
        <v>0.005360548963447062</v>
      </c>
      <c r="H9" s="152">
        <v>-0.027287319422150885</v>
      </c>
      <c r="I9" s="19"/>
      <c r="J9" s="151">
        <v>0.2902687484690982</v>
      </c>
      <c r="K9" s="151">
        <v>0.29692195439882674</v>
      </c>
      <c r="L9" s="151">
        <v>0.006653205929728478</v>
      </c>
      <c r="M9" s="151">
        <v>0.3036944561351213</v>
      </c>
      <c r="N9" s="151">
        <v>0.600616410533948</v>
      </c>
      <c r="O9" s="153">
        <v>47.868625730994154</v>
      </c>
      <c r="P9" s="154">
        <v>25.9177433247201</v>
      </c>
      <c r="Q9" s="155">
        <v>3.54591088550479</v>
      </c>
      <c r="R9" s="19"/>
      <c r="S9" s="156">
        <v>1181.21</v>
      </c>
      <c r="T9" s="19"/>
      <c r="U9" s="157">
        <v>1931.38299585</v>
      </c>
      <c r="V9" s="153">
        <v>2019.73</v>
      </c>
      <c r="W9" s="156">
        <v>8473.8091</v>
      </c>
      <c r="X9" s="19"/>
      <c r="Y9" s="128"/>
    </row>
    <row r="10">
      <c r="A10" s="376" t="s">
        <v>2588</v>
      </c>
      <c r="B10" s="19"/>
      <c r="C10" s="150">
        <v>20404.78</v>
      </c>
      <c r="D10" s="19"/>
      <c r="E10" s="150">
        <v>28566.692</v>
      </c>
      <c r="F10" s="19"/>
      <c r="G10" s="151">
        <v>0.11173598314915893</v>
      </c>
      <c r="H10" s="152">
        <v>0.12572254335260116</v>
      </c>
      <c r="I10" s="19"/>
      <c r="J10" s="151">
        <v>0.2942585021744905</v>
      </c>
      <c r="K10" s="151">
        <v>0.29673335855618144</v>
      </c>
      <c r="L10" s="151">
        <v>0.0024748563816909567</v>
      </c>
      <c r="M10" s="151">
        <v>0.2552973126884975</v>
      </c>
      <c r="N10" s="151">
        <v>0.552030671244679</v>
      </c>
      <c r="O10" s="153">
        <v>56.996592178770946</v>
      </c>
      <c r="P10" s="154">
        <v>30.4283011272142</v>
      </c>
      <c r="Q10" s="155">
        <v>10.8882327770646</v>
      </c>
      <c r="R10" s="19"/>
      <c r="S10" s="156">
        <v>759.73</v>
      </c>
      <c r="T10" s="19"/>
      <c r="U10" s="157">
        <v>1655.98710979</v>
      </c>
      <c r="V10" s="153">
        <v>1816.43</v>
      </c>
      <c r="W10" s="156">
        <v>7652.9295</v>
      </c>
      <c r="X10" s="19"/>
      <c r="Y10" s="128"/>
    </row>
    <row r="11">
      <c r="A11" s="376" t="s">
        <v>2589</v>
      </c>
      <c r="B11" s="19"/>
      <c r="C11" s="150">
        <v>12591.84</v>
      </c>
      <c r="D11" s="19"/>
      <c r="E11" s="150">
        <v>17628.576</v>
      </c>
      <c r="F11" s="19"/>
      <c r="G11" s="151">
        <v>0.1869162314176722</v>
      </c>
      <c r="H11" s="152">
        <v>0.14216867469879518</v>
      </c>
      <c r="I11" s="19"/>
      <c r="J11" s="151">
        <v>0.28911660249812576</v>
      </c>
      <c r="K11" s="151">
        <v>0.2926630659220575</v>
      </c>
      <c r="L11" s="151">
        <v>0.003546463423931689</v>
      </c>
      <c r="M11" s="151">
        <v>0.3091953598520947</v>
      </c>
      <c r="N11" s="151">
        <v>0.6018584257741522</v>
      </c>
      <c r="O11" s="153">
        <v>48.995486381322955</v>
      </c>
      <c r="P11" s="154">
        <v>28.1965909090909</v>
      </c>
      <c r="Q11" s="155">
        <v>7.08852631578947</v>
      </c>
      <c r="R11" s="19"/>
      <c r="S11" s="156">
        <v>713.03</v>
      </c>
      <c r="T11" s="19"/>
      <c r="U11" s="157">
        <v>1271.28987946</v>
      </c>
      <c r="V11" s="153">
        <v>1025.04</v>
      </c>
      <c r="W11" s="156">
        <v>4536.6362</v>
      </c>
      <c r="X11" s="19"/>
      <c r="Y11" s="128"/>
    </row>
    <row r="12">
      <c r="A12" s="170" t="s">
        <v>43</v>
      </c>
      <c r="B12" s="19"/>
      <c r="C12" s="171">
        <v>140875.24</v>
      </c>
      <c r="D12" s="19"/>
      <c r="E12" s="171">
        <v>197225.336</v>
      </c>
      <c r="F12" s="19"/>
      <c r="G12" s="172">
        <v>0.1460386301609682</v>
      </c>
      <c r="H12" s="173">
        <v>0.10431034482758621</v>
      </c>
      <c r="I12" s="19"/>
      <c r="J12" s="172">
        <v>0.28976603695581993</v>
      </c>
      <c r="K12" s="172">
        <v>0.29174252764360864</v>
      </c>
      <c r="L12" s="172">
        <v>0.0019764906877887127</v>
      </c>
      <c r="M12" s="172">
        <v>0.26175567615714446</v>
      </c>
      <c r="N12" s="172">
        <v>0.5534982038007531</v>
      </c>
      <c r="O12" s="174">
        <v>56.9653214718965</v>
      </c>
      <c r="P12" s="175">
        <v>28.6674808259587</v>
      </c>
      <c r="Q12" s="176">
        <v>6.29973597359736</v>
      </c>
      <c r="R12" s="19"/>
      <c r="S12" s="177">
        <v>7109.85</v>
      </c>
      <c r="T12" s="19"/>
      <c r="U12" s="178">
        <v>14724.90666756</v>
      </c>
      <c r="V12" s="174">
        <v>13376.69</v>
      </c>
      <c r="W12" s="177">
        <v>46294.2459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2590</v>
      </c>
      <c r="B15" s="19"/>
      <c r="C15" s="156">
        <v>632.61</v>
      </c>
      <c r="D15" s="19"/>
      <c r="E15" s="156">
        <v>15.14</v>
      </c>
      <c r="F15" s="19"/>
      <c r="G15" s="153">
        <v>0.0</v>
      </c>
      <c r="H15" s="185">
        <v>171.0</v>
      </c>
      <c r="I15" s="19"/>
      <c r="J15" s="157">
        <v>-36.3</v>
      </c>
      <c r="K15" s="157">
        <v>-0.5</v>
      </c>
      <c r="L15" s="157">
        <v>9.2</v>
      </c>
      <c r="M15" s="157">
        <v>7.25</v>
      </c>
      <c r="N15" s="157">
        <v>-1.0</v>
      </c>
      <c r="O15" s="157">
        <v>236.0</v>
      </c>
      <c r="P15" s="157">
        <v>352.5</v>
      </c>
      <c r="Q15" s="186">
        <v>312.0</v>
      </c>
      <c r="R15" s="19"/>
      <c r="S15" s="186">
        <v>64.0</v>
      </c>
      <c r="T15" s="19"/>
      <c r="U15" s="157">
        <v>30.0</v>
      </c>
      <c r="V15" s="153">
        <v>-48.41</v>
      </c>
      <c r="W15" s="156">
        <v>29.69416573348264</v>
      </c>
      <c r="X15" s="19"/>
      <c r="Y15" s="128"/>
    </row>
    <row r="16">
      <c r="A16" s="376" t="s">
        <v>2591</v>
      </c>
      <c r="B16" s="19"/>
      <c r="C16" s="156">
        <v>562.5</v>
      </c>
      <c r="D16" s="19"/>
      <c r="E16" s="156">
        <v>46.61</v>
      </c>
      <c r="F16" s="19"/>
      <c r="G16" s="153">
        <v>0.0</v>
      </c>
      <c r="H16" s="185">
        <v>125.0</v>
      </c>
      <c r="I16" s="19"/>
      <c r="J16" s="157">
        <v>-35.09</v>
      </c>
      <c r="K16" s="157">
        <v>4.78</v>
      </c>
      <c r="L16" s="157">
        <v>0.15</v>
      </c>
      <c r="M16" s="157">
        <v>-3.97</v>
      </c>
      <c r="N16" s="157">
        <v>-3.0</v>
      </c>
      <c r="O16" s="157">
        <v>415.0</v>
      </c>
      <c r="P16" s="157">
        <v>356.0</v>
      </c>
      <c r="Q16" s="186">
        <v>219.0</v>
      </c>
      <c r="R16" s="19"/>
      <c r="S16" s="186">
        <v>7.0</v>
      </c>
      <c r="T16" s="19"/>
      <c r="U16" s="157">
        <v>14.0</v>
      </c>
      <c r="V16" s="153">
        <v>37.41</v>
      </c>
      <c r="W16" s="156">
        <v>29.23535953978907</v>
      </c>
      <c r="X16" s="19"/>
      <c r="Y16" s="128"/>
    </row>
    <row r="17">
      <c r="A17" s="376" t="s">
        <v>2592</v>
      </c>
      <c r="B17" s="19"/>
      <c r="C17" s="156">
        <v>475.88</v>
      </c>
      <c r="D17" s="19"/>
      <c r="E17" s="156">
        <v>0.0</v>
      </c>
      <c r="F17" s="19"/>
      <c r="G17" s="153">
        <v>0.0</v>
      </c>
      <c r="H17" s="185">
        <v>89.0</v>
      </c>
      <c r="I17" s="19"/>
      <c r="J17" s="157">
        <v>-25.86</v>
      </c>
      <c r="K17" s="157">
        <v>2.99</v>
      </c>
      <c r="L17" s="157">
        <v>-2.97</v>
      </c>
      <c r="M17" s="157">
        <v>-2.7</v>
      </c>
      <c r="N17" s="157">
        <v>0.0</v>
      </c>
      <c r="O17" s="157">
        <v>234.0</v>
      </c>
      <c r="P17" s="157">
        <v>434.0</v>
      </c>
      <c r="Q17" s="186">
        <v>274.0</v>
      </c>
      <c r="R17" s="19"/>
      <c r="S17" s="186">
        <v>11.0</v>
      </c>
      <c r="T17" s="19"/>
      <c r="U17" s="157">
        <v>9.0</v>
      </c>
      <c r="V17" s="153">
        <v>46.78</v>
      </c>
      <c r="W17" s="156">
        <v>26.620553129548764</v>
      </c>
      <c r="X17" s="19"/>
      <c r="Y17" s="128"/>
    </row>
    <row r="18">
      <c r="A18" s="376" t="s">
        <v>2593</v>
      </c>
      <c r="B18" s="19"/>
      <c r="C18" s="156">
        <v>508.03</v>
      </c>
      <c r="D18" s="19"/>
      <c r="E18" s="156">
        <v>174.49</v>
      </c>
      <c r="F18" s="19"/>
      <c r="G18" s="153">
        <v>464.834896445274</v>
      </c>
      <c r="H18" s="185">
        <v>231.0</v>
      </c>
      <c r="I18" s="19"/>
      <c r="J18" s="157">
        <v>5.39</v>
      </c>
      <c r="K18" s="157">
        <v>0.0</v>
      </c>
      <c r="L18" s="157">
        <v>5.58</v>
      </c>
      <c r="M18" s="157">
        <v>-4.66</v>
      </c>
      <c r="N18" s="157">
        <v>0.0</v>
      </c>
      <c r="O18" s="157">
        <v>93.0</v>
      </c>
      <c r="P18" s="157">
        <v>191.5</v>
      </c>
      <c r="Q18" s="186">
        <v>77.0</v>
      </c>
      <c r="R18" s="19"/>
      <c r="S18" s="186">
        <v>25.0</v>
      </c>
      <c r="T18" s="19"/>
      <c r="U18" s="157">
        <v>16.0</v>
      </c>
      <c r="V18" s="153">
        <v>-110.35</v>
      </c>
      <c r="W18" s="156">
        <v>31.01344017094017</v>
      </c>
      <c r="X18" s="19"/>
      <c r="Y18" s="128"/>
    </row>
    <row r="19">
      <c r="A19" s="376" t="s">
        <v>2594</v>
      </c>
      <c r="B19" s="19"/>
      <c r="C19" s="156">
        <v>219.37</v>
      </c>
      <c r="D19" s="19"/>
      <c r="E19" s="156">
        <v>0.0</v>
      </c>
      <c r="F19" s="19"/>
      <c r="G19" s="153">
        <v>0.0</v>
      </c>
      <c r="H19" s="185">
        <v>51.0</v>
      </c>
      <c r="I19" s="19"/>
      <c r="J19" s="157">
        <v>-2.82</v>
      </c>
      <c r="K19" s="157">
        <v>1.81</v>
      </c>
      <c r="L19" s="157">
        <v>0.42</v>
      </c>
      <c r="M19" s="157">
        <v>-1.32</v>
      </c>
      <c r="N19" s="157">
        <v>0.0</v>
      </c>
      <c r="O19" s="157">
        <v>231.0</v>
      </c>
      <c r="P19" s="157">
        <v>361.5</v>
      </c>
      <c r="Q19" s="186">
        <v>295.5</v>
      </c>
      <c r="R19" s="19"/>
      <c r="S19" s="186">
        <v>7.0</v>
      </c>
      <c r="T19" s="19"/>
      <c r="U19" s="157">
        <v>11.0</v>
      </c>
      <c r="V19" s="153">
        <v>-0.57</v>
      </c>
      <c r="W19" s="156">
        <v>28.40627383015598</v>
      </c>
      <c r="X19" s="19"/>
      <c r="Y19" s="128"/>
    </row>
    <row r="20">
      <c r="A20" s="376" t="s">
        <v>2595</v>
      </c>
      <c r="B20" s="19"/>
      <c r="C20" s="156">
        <v>940.8</v>
      </c>
      <c r="D20" s="19"/>
      <c r="E20" s="156">
        <v>9.49</v>
      </c>
      <c r="F20" s="19"/>
      <c r="G20" s="153">
        <v>100.725128889084</v>
      </c>
      <c r="H20" s="185">
        <v>256.0</v>
      </c>
      <c r="I20" s="19"/>
      <c r="J20" s="157">
        <v>34.72</v>
      </c>
      <c r="K20" s="157">
        <v>0.0</v>
      </c>
      <c r="L20" s="157">
        <v>0.0</v>
      </c>
      <c r="M20" s="157">
        <v>0.0</v>
      </c>
      <c r="N20" s="157">
        <v>0.0</v>
      </c>
      <c r="O20" s="157">
        <v>197.0</v>
      </c>
      <c r="P20" s="157">
        <v>328.0</v>
      </c>
      <c r="Q20" s="186">
        <v>92.5</v>
      </c>
      <c r="R20" s="19"/>
      <c r="S20" s="186">
        <v>21.0</v>
      </c>
      <c r="T20" s="19"/>
      <c r="U20" s="157">
        <v>24.0</v>
      </c>
      <c r="V20" s="153">
        <v>1.4</v>
      </c>
      <c r="W20" s="156">
        <v>27.12133774834437</v>
      </c>
      <c r="X20" s="19"/>
      <c r="Y20" s="128"/>
    </row>
    <row r="21">
      <c r="A21" s="376" t="s">
        <v>2596</v>
      </c>
      <c r="B21" s="19"/>
      <c r="C21" s="156">
        <v>296.11</v>
      </c>
      <c r="D21" s="19"/>
      <c r="E21" s="156">
        <v>85.56</v>
      </c>
      <c r="F21" s="19"/>
      <c r="G21" s="153">
        <v>0.0</v>
      </c>
      <c r="H21" s="185">
        <v>60.0</v>
      </c>
      <c r="I21" s="19"/>
      <c r="J21" s="157">
        <v>-9.34</v>
      </c>
      <c r="K21" s="157">
        <v>16.45</v>
      </c>
      <c r="L21" s="157">
        <v>0.0</v>
      </c>
      <c r="M21" s="157">
        <v>0.0</v>
      </c>
      <c r="N21" s="157">
        <v>0.0</v>
      </c>
      <c r="O21" s="157">
        <v>115.0</v>
      </c>
      <c r="P21" s="157">
        <v>110.0</v>
      </c>
      <c r="Q21" s="186">
        <v>108.0</v>
      </c>
      <c r="R21" s="19"/>
      <c r="S21" s="186">
        <v>15.0</v>
      </c>
      <c r="T21" s="19"/>
      <c r="U21" s="157">
        <v>10.0</v>
      </c>
      <c r="V21" s="153">
        <v>15.65</v>
      </c>
      <c r="W21" s="156">
        <v>27.789320175438597</v>
      </c>
      <c r="X21" s="19"/>
      <c r="Y21" s="128"/>
    </row>
    <row r="22">
      <c r="A22" s="170" t="s">
        <v>43</v>
      </c>
      <c r="B22" s="19"/>
      <c r="C22" s="177">
        <v>3635.3</v>
      </c>
      <c r="D22" s="19"/>
      <c r="E22" s="177">
        <v>331.29</v>
      </c>
      <c r="F22" s="19"/>
      <c r="G22" s="174">
        <v>565.560025334358</v>
      </c>
      <c r="H22" s="170">
        <v>983.0</v>
      </c>
      <c r="I22" s="19"/>
      <c r="J22" s="178">
        <v>-69.3</v>
      </c>
      <c r="K22" s="178">
        <v>25.53</v>
      </c>
      <c r="L22" s="178">
        <v>12.38</v>
      </c>
      <c r="M22" s="178">
        <v>-5.4</v>
      </c>
      <c r="N22" s="178">
        <v>-4.0</v>
      </c>
      <c r="O22" s="178">
        <v>1521.0</v>
      </c>
      <c r="P22" s="178">
        <v>2133.5</v>
      </c>
      <c r="Q22" s="193">
        <v>1378.0</v>
      </c>
      <c r="R22" s="19"/>
      <c r="S22" s="193">
        <v>150.0</v>
      </c>
      <c r="T22" s="19"/>
      <c r="U22" s="178">
        <v>114.0</v>
      </c>
      <c r="V22" s="174">
        <v>-58.09</v>
      </c>
      <c r="W22" s="177">
        <v>28.5613732322197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9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24480.225714285716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2552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21325.12</v>
      </c>
      <c r="E2" s="3"/>
      <c r="F2" s="136">
        <v>0.1479525420858459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2597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2598</v>
      </c>
      <c r="B5" s="19"/>
      <c r="C5" s="150">
        <v>33017.37</v>
      </c>
      <c r="D5" s="19"/>
      <c r="E5" s="150">
        <v>38520.265</v>
      </c>
      <c r="F5" s="19"/>
      <c r="G5" s="151">
        <v>0.09283878715021078</v>
      </c>
      <c r="H5" s="152">
        <v>0.06029684601113173</v>
      </c>
      <c r="I5" s="19"/>
      <c r="J5" s="151">
        <v>0.28549578600597203</v>
      </c>
      <c r="K5" s="151">
        <v>0.30211910276318193</v>
      </c>
      <c r="L5" s="151">
        <v>0.016623316757209915</v>
      </c>
      <c r="M5" s="151">
        <v>0.24066752742571562</v>
      </c>
      <c r="N5" s="151">
        <v>0.5427866301888975</v>
      </c>
      <c r="O5" s="153">
        <v>59.59814079422382</v>
      </c>
      <c r="P5" s="154">
        <v>30.6749395258829</v>
      </c>
      <c r="Q5" s="155">
        <v>5.87985739750446</v>
      </c>
      <c r="R5" s="19"/>
      <c r="S5" s="156">
        <v>2254.18</v>
      </c>
      <c r="T5" s="19"/>
      <c r="U5" s="157">
        <v>5175.56016072</v>
      </c>
      <c r="V5" s="153">
        <v>3348.64</v>
      </c>
      <c r="W5" s="156">
        <v>10341.2682</v>
      </c>
      <c r="X5" s="19"/>
      <c r="Y5" s="128"/>
    </row>
    <row r="6">
      <c r="A6" s="376" t="s">
        <v>2599</v>
      </c>
      <c r="B6" s="19"/>
      <c r="C6" s="150">
        <v>36655.69</v>
      </c>
      <c r="D6" s="19"/>
      <c r="E6" s="150">
        <v>42764.971666666665</v>
      </c>
      <c r="F6" s="19"/>
      <c r="G6" s="151">
        <v>0.13604797872185465</v>
      </c>
      <c r="H6" s="152">
        <v>0.10869565217391304</v>
      </c>
      <c r="I6" s="19"/>
      <c r="J6" s="151">
        <v>0.3007175693596274</v>
      </c>
      <c r="K6" s="151">
        <v>0.29601727044286985</v>
      </c>
      <c r="L6" s="151">
        <v>-0.004700298916757535</v>
      </c>
      <c r="M6" s="151">
        <v>0.20753331065381664</v>
      </c>
      <c r="N6" s="151">
        <v>0.5035505810966865</v>
      </c>
      <c r="O6" s="153">
        <v>68.2601303538175</v>
      </c>
      <c r="P6" s="154">
        <v>26.9259021842355</v>
      </c>
      <c r="Q6" s="155">
        <v>4.32232947232947</v>
      </c>
      <c r="R6" s="19"/>
      <c r="S6" s="156">
        <v>1618.68</v>
      </c>
      <c r="T6" s="19"/>
      <c r="U6" s="157">
        <v>3047.64250348</v>
      </c>
      <c r="V6" s="153">
        <v>3333.24</v>
      </c>
      <c r="W6" s="156">
        <v>7981.4686</v>
      </c>
      <c r="X6" s="19"/>
      <c r="Y6" s="128"/>
    </row>
    <row r="7">
      <c r="A7" s="376" t="s">
        <v>2600</v>
      </c>
      <c r="B7" s="19"/>
      <c r="C7" s="150">
        <v>24057.48</v>
      </c>
      <c r="D7" s="19"/>
      <c r="E7" s="150">
        <v>28067.06</v>
      </c>
      <c r="F7" s="19"/>
      <c r="G7" s="151">
        <v>0.17509074204056393</v>
      </c>
      <c r="H7" s="152">
        <v>0.10869565217391304</v>
      </c>
      <c r="I7" s="19"/>
      <c r="J7" s="151">
        <v>0.29449011284639953</v>
      </c>
      <c r="K7" s="151">
        <v>0.28862264044280617</v>
      </c>
      <c r="L7" s="151">
        <v>-0.005867472403593393</v>
      </c>
      <c r="M7" s="151">
        <v>0.26756391359361</v>
      </c>
      <c r="N7" s="151">
        <v>0.5561865540364161</v>
      </c>
      <c r="O7" s="153">
        <v>54.061752808988764</v>
      </c>
      <c r="P7" s="154">
        <v>28.3938223938224</v>
      </c>
      <c r="Q7" s="155">
        <v>7.95458883994126</v>
      </c>
      <c r="R7" s="19"/>
      <c r="S7" s="156">
        <v>889.29</v>
      </c>
      <c r="T7" s="19"/>
      <c r="U7" s="157">
        <v>2067.189953</v>
      </c>
      <c r="V7" s="153">
        <v>2411.42</v>
      </c>
      <c r="W7" s="156">
        <v>7788.6358</v>
      </c>
      <c r="X7" s="19"/>
      <c r="Y7" s="128"/>
    </row>
    <row r="8">
      <c r="A8" s="376" t="s">
        <v>2601</v>
      </c>
      <c r="B8" s="19"/>
      <c r="C8" s="150">
        <v>16536.7</v>
      </c>
      <c r="D8" s="19"/>
      <c r="E8" s="150">
        <v>19292.816666666666</v>
      </c>
      <c r="F8" s="19"/>
      <c r="G8" s="151">
        <v>0.42962613954171947</v>
      </c>
      <c r="H8" s="152">
        <v>0.3333333333333333</v>
      </c>
      <c r="I8" s="19"/>
      <c r="J8" s="151">
        <v>0.2596836128127135</v>
      </c>
      <c r="K8" s="151">
        <v>0.25611641984192735</v>
      </c>
      <c r="L8" s="151">
        <v>-0.003567192970786191</v>
      </c>
      <c r="M8" s="151">
        <v>0.3461380021406931</v>
      </c>
      <c r="N8" s="151">
        <v>0.6022544219826205</v>
      </c>
      <c r="O8" s="153">
        <v>50.11121212121212</v>
      </c>
      <c r="P8" s="154">
        <v>28.7611301369863</v>
      </c>
      <c r="Q8" s="155">
        <v>3.71402116402116</v>
      </c>
      <c r="R8" s="19"/>
      <c r="S8" s="156">
        <v>745.79</v>
      </c>
      <c r="T8" s="19"/>
      <c r="U8" s="157">
        <v>1754.96055862</v>
      </c>
      <c r="V8" s="153">
        <v>1328.59</v>
      </c>
      <c r="W8" s="156">
        <v>5098.132</v>
      </c>
      <c r="X8" s="19"/>
      <c r="Y8" s="128"/>
    </row>
    <row r="9">
      <c r="A9" s="376" t="s">
        <v>2602</v>
      </c>
      <c r="B9" s="19"/>
      <c r="C9" s="150">
        <v>21065.41</v>
      </c>
      <c r="D9" s="19"/>
      <c r="E9" s="150">
        <v>24576.31166666667</v>
      </c>
      <c r="F9" s="19"/>
      <c r="G9" s="151">
        <v>0.08957288953347636</v>
      </c>
      <c r="H9" s="152">
        <v>0.01844532279314888</v>
      </c>
      <c r="I9" s="19"/>
      <c r="J9" s="151">
        <v>0.2852405910922218</v>
      </c>
      <c r="K9" s="151">
        <v>0.2931052659312114</v>
      </c>
      <c r="L9" s="151">
        <v>0.007864674838989604</v>
      </c>
      <c r="M9" s="151">
        <v>0.2914070696938726</v>
      </c>
      <c r="N9" s="151">
        <v>0.584512335625084</v>
      </c>
      <c r="O9" s="153">
        <v>50.275441527446304</v>
      </c>
      <c r="P9" s="154">
        <v>28.9224550898204</v>
      </c>
      <c r="Q9" s="155">
        <v>3.85977924944812</v>
      </c>
      <c r="R9" s="19"/>
      <c r="S9" s="156">
        <v>1410.4</v>
      </c>
      <c r="T9" s="19"/>
      <c r="U9" s="157">
        <v>2427.06670259</v>
      </c>
      <c r="V9" s="153">
        <v>2619.63</v>
      </c>
      <c r="W9" s="156">
        <v>9112.4365</v>
      </c>
      <c r="X9" s="19"/>
      <c r="Y9" s="128"/>
    </row>
    <row r="10">
      <c r="A10" s="376" t="s">
        <v>2603</v>
      </c>
      <c r="B10" s="19"/>
      <c r="C10" s="150">
        <v>25076.21</v>
      </c>
      <c r="D10" s="19"/>
      <c r="E10" s="150">
        <v>29255.578333333335</v>
      </c>
      <c r="F10" s="19"/>
      <c r="G10" s="151">
        <v>0.11270404876048754</v>
      </c>
      <c r="H10" s="152">
        <v>0.125</v>
      </c>
      <c r="I10" s="19"/>
      <c r="J10" s="151">
        <v>0.2986204853125731</v>
      </c>
      <c r="K10" s="151">
        <v>0.301083146137315</v>
      </c>
      <c r="L10" s="151">
        <v>0.002462660824741857</v>
      </c>
      <c r="M10" s="151">
        <v>0.2595627170134562</v>
      </c>
      <c r="N10" s="151">
        <v>0.5606458631507711</v>
      </c>
      <c r="O10" s="153">
        <v>55.97368303571429</v>
      </c>
      <c r="P10" s="154">
        <v>30.164013732834</v>
      </c>
      <c r="Q10" s="155">
        <v>10.2262714776632</v>
      </c>
      <c r="R10" s="19"/>
      <c r="S10" s="156">
        <v>968.01</v>
      </c>
      <c r="T10" s="19"/>
      <c r="U10" s="157">
        <v>2122.22115454</v>
      </c>
      <c r="V10" s="153">
        <v>2298.51</v>
      </c>
      <c r="W10" s="156">
        <v>9226.8544</v>
      </c>
      <c r="X10" s="19"/>
      <c r="Y10" s="128"/>
    </row>
    <row r="11">
      <c r="A11" s="376" t="s">
        <v>2604</v>
      </c>
      <c r="B11" s="19"/>
      <c r="C11" s="150">
        <v>14952.72</v>
      </c>
      <c r="D11" s="19"/>
      <c r="E11" s="150">
        <v>17444.84</v>
      </c>
      <c r="F11" s="19"/>
      <c r="G11" s="151">
        <v>0.16025435598198248</v>
      </c>
      <c r="H11" s="152">
        <v>0.08092485549132948</v>
      </c>
      <c r="I11" s="19"/>
      <c r="J11" s="151">
        <v>0.2905705450245842</v>
      </c>
      <c r="K11" s="151">
        <v>0.3084970159275369</v>
      </c>
      <c r="L11" s="151">
        <v>0.017926470902952775</v>
      </c>
      <c r="M11" s="151">
        <v>0.3215335805124419</v>
      </c>
      <c r="N11" s="151">
        <v>0.6300305964399788</v>
      </c>
      <c r="O11" s="153">
        <v>47.925384615384615</v>
      </c>
      <c r="P11" s="154">
        <v>27.5737080103359</v>
      </c>
      <c r="Q11" s="155">
        <v>6.85775401069519</v>
      </c>
      <c r="R11" s="19"/>
      <c r="S11" s="156">
        <v>833.98</v>
      </c>
      <c r="T11" s="19"/>
      <c r="U11" s="157">
        <v>1498.18127085</v>
      </c>
      <c r="V11" s="153">
        <v>1229.66</v>
      </c>
      <c r="W11" s="156">
        <v>5829.9131</v>
      </c>
      <c r="X11" s="19"/>
      <c r="Y11" s="128"/>
    </row>
    <row r="12">
      <c r="A12" s="170" t="s">
        <v>43</v>
      </c>
      <c r="B12" s="19"/>
      <c r="C12" s="171">
        <v>171361.58</v>
      </c>
      <c r="D12" s="19"/>
      <c r="E12" s="171">
        <v>199921.84333333332</v>
      </c>
      <c r="F12" s="19"/>
      <c r="G12" s="172">
        <v>0.1479525420858459</v>
      </c>
      <c r="H12" s="173">
        <v>0.10456709575030859</v>
      </c>
      <c r="I12" s="19"/>
      <c r="J12" s="172">
        <v>0.2898556957749806</v>
      </c>
      <c r="K12" s="172">
        <v>0.2937766190064307</v>
      </c>
      <c r="L12" s="172">
        <v>0.0039209232314501305</v>
      </c>
      <c r="M12" s="172">
        <v>0.2635925713336677</v>
      </c>
      <c r="N12" s="172">
        <v>0.5573691903400984</v>
      </c>
      <c r="O12" s="174">
        <v>56.2763809523809</v>
      </c>
      <c r="P12" s="175">
        <v>28.8652022514787</v>
      </c>
      <c r="Q12" s="176">
        <v>6.18388637099385</v>
      </c>
      <c r="R12" s="19"/>
      <c r="S12" s="177">
        <v>8720.33</v>
      </c>
      <c r="T12" s="19"/>
      <c r="U12" s="178">
        <v>18092.8223038</v>
      </c>
      <c r="V12" s="174">
        <v>16569.69</v>
      </c>
      <c r="W12" s="177">
        <v>55378.7086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2605</v>
      </c>
      <c r="B15" s="19"/>
      <c r="C15" s="156">
        <v>743.44</v>
      </c>
      <c r="D15" s="19"/>
      <c r="E15" s="156">
        <v>15.14</v>
      </c>
      <c r="F15" s="19"/>
      <c r="G15" s="153">
        <v>0.0</v>
      </c>
      <c r="H15" s="185">
        <v>201.0</v>
      </c>
      <c r="I15" s="19"/>
      <c r="J15" s="157">
        <v>21.32</v>
      </c>
      <c r="K15" s="157">
        <v>-1.75</v>
      </c>
      <c r="L15" s="157">
        <v>22.37</v>
      </c>
      <c r="M15" s="157">
        <v>8.55</v>
      </c>
      <c r="N15" s="157">
        <v>-3.0</v>
      </c>
      <c r="O15" s="157">
        <v>288.0</v>
      </c>
      <c r="P15" s="157">
        <v>522.0</v>
      </c>
      <c r="Q15" s="186">
        <v>480.0</v>
      </c>
      <c r="R15" s="19"/>
      <c r="S15" s="186">
        <v>12.0</v>
      </c>
      <c r="T15" s="19"/>
      <c r="U15" s="157">
        <v>24.0</v>
      </c>
      <c r="V15" s="153">
        <v>-111.84</v>
      </c>
      <c r="W15" s="156">
        <v>29.583549862763036</v>
      </c>
      <c r="X15" s="19"/>
      <c r="Y15" s="128"/>
    </row>
    <row r="16">
      <c r="A16" s="376" t="s">
        <v>2606</v>
      </c>
      <c r="B16" s="19"/>
      <c r="C16" s="156">
        <v>723.04</v>
      </c>
      <c r="D16" s="19"/>
      <c r="E16" s="156">
        <v>46.61</v>
      </c>
      <c r="F16" s="19"/>
      <c r="G16" s="153">
        <v>49.4100011587143</v>
      </c>
      <c r="H16" s="185">
        <v>152.0</v>
      </c>
      <c r="I16" s="19"/>
      <c r="J16" s="157">
        <v>-37.95</v>
      </c>
      <c r="K16" s="157">
        <v>4.91</v>
      </c>
      <c r="L16" s="157">
        <v>0.15</v>
      </c>
      <c r="M16" s="157">
        <v>-3.01</v>
      </c>
      <c r="N16" s="157">
        <v>-3.0</v>
      </c>
      <c r="O16" s="157">
        <v>435.0</v>
      </c>
      <c r="P16" s="157">
        <v>392.0</v>
      </c>
      <c r="Q16" s="186">
        <v>386.0</v>
      </c>
      <c r="R16" s="19"/>
      <c r="S16" s="186">
        <v>16.0</v>
      </c>
      <c r="T16" s="19"/>
      <c r="U16" s="157">
        <v>11.0</v>
      </c>
      <c r="V16" s="153">
        <v>22.81</v>
      </c>
      <c r="W16" s="156">
        <v>29.03415615141956</v>
      </c>
      <c r="X16" s="19"/>
      <c r="Y16" s="128"/>
    </row>
    <row r="17">
      <c r="A17" s="376" t="s">
        <v>2607</v>
      </c>
      <c r="B17" s="19"/>
      <c r="C17" s="156">
        <v>546.79</v>
      </c>
      <c r="D17" s="19"/>
      <c r="E17" s="156">
        <v>0.0</v>
      </c>
      <c r="F17" s="19"/>
      <c r="G17" s="153">
        <v>0.0</v>
      </c>
      <c r="H17" s="185">
        <v>109.0</v>
      </c>
      <c r="I17" s="19"/>
      <c r="J17" s="157">
        <v>-33.39</v>
      </c>
      <c r="K17" s="157">
        <v>2.78</v>
      </c>
      <c r="L17" s="157">
        <v>-3.51</v>
      </c>
      <c r="M17" s="157">
        <v>-2.63</v>
      </c>
      <c r="N17" s="157">
        <v>0.0</v>
      </c>
      <c r="O17" s="157">
        <v>297.0</v>
      </c>
      <c r="P17" s="157">
        <v>484.5</v>
      </c>
      <c r="Q17" s="186">
        <v>332.5</v>
      </c>
      <c r="R17" s="19"/>
      <c r="S17" s="186">
        <v>13.0</v>
      </c>
      <c r="T17" s="19"/>
      <c r="U17" s="157">
        <v>5.0</v>
      </c>
      <c r="V17" s="153">
        <v>46.94</v>
      </c>
      <c r="W17" s="156">
        <v>26.59370760233918</v>
      </c>
      <c r="X17" s="19"/>
      <c r="Y17" s="128"/>
    </row>
    <row r="18">
      <c r="A18" s="376" t="s">
        <v>2608</v>
      </c>
      <c r="B18" s="19"/>
      <c r="C18" s="156">
        <v>634.08</v>
      </c>
      <c r="D18" s="19"/>
      <c r="E18" s="156">
        <v>174.49</v>
      </c>
      <c r="F18" s="19"/>
      <c r="G18" s="153">
        <v>471.794896289706</v>
      </c>
      <c r="H18" s="185">
        <v>264.0</v>
      </c>
      <c r="I18" s="19"/>
      <c r="J18" s="157">
        <v>9.85</v>
      </c>
      <c r="K18" s="157">
        <v>-0.81</v>
      </c>
      <c r="L18" s="157">
        <v>2.71</v>
      </c>
      <c r="M18" s="157">
        <v>-6.7</v>
      </c>
      <c r="N18" s="157">
        <v>-1.0</v>
      </c>
      <c r="O18" s="157">
        <v>240.0</v>
      </c>
      <c r="P18" s="157">
        <v>171.0</v>
      </c>
      <c r="Q18" s="186">
        <v>129.0</v>
      </c>
      <c r="R18" s="19"/>
      <c r="S18" s="186">
        <v>25.0</v>
      </c>
      <c r="T18" s="19"/>
      <c r="U18" s="157">
        <v>16.0</v>
      </c>
      <c r="V18" s="153">
        <v>-107.47</v>
      </c>
      <c r="W18" s="156">
        <v>30.459301470588237</v>
      </c>
      <c r="X18" s="19"/>
      <c r="Y18" s="128"/>
    </row>
    <row r="19">
      <c r="A19" s="376" t="s">
        <v>2609</v>
      </c>
      <c r="B19" s="19"/>
      <c r="C19" s="156">
        <v>273.1</v>
      </c>
      <c r="D19" s="19"/>
      <c r="E19" s="156">
        <v>0.0</v>
      </c>
      <c r="F19" s="19"/>
      <c r="G19" s="153">
        <v>49.2149986624718</v>
      </c>
      <c r="H19" s="185">
        <v>72.0</v>
      </c>
      <c r="I19" s="19"/>
      <c r="J19" s="157">
        <v>16.99</v>
      </c>
      <c r="K19" s="157">
        <v>2.07</v>
      </c>
      <c r="L19" s="157">
        <v>0.42</v>
      </c>
      <c r="M19" s="157">
        <v>-1.12</v>
      </c>
      <c r="N19" s="157">
        <v>0.0</v>
      </c>
      <c r="O19" s="157">
        <v>336.0</v>
      </c>
      <c r="P19" s="157">
        <v>305.0</v>
      </c>
      <c r="Q19" s="186">
        <v>215.5</v>
      </c>
      <c r="R19" s="19"/>
      <c r="S19" s="186">
        <v>10.0</v>
      </c>
      <c r="T19" s="19"/>
      <c r="U19" s="157">
        <v>11.0</v>
      </c>
      <c r="V19" s="153">
        <v>0.21</v>
      </c>
      <c r="W19" s="156">
        <v>28.605956580732702</v>
      </c>
      <c r="X19" s="19"/>
      <c r="Y19" s="128"/>
    </row>
    <row r="20">
      <c r="A20" s="376" t="s">
        <v>2610</v>
      </c>
      <c r="B20" s="19"/>
      <c r="C20" s="156">
        <v>1216.55</v>
      </c>
      <c r="D20" s="19"/>
      <c r="E20" s="156">
        <v>9.49</v>
      </c>
      <c r="F20" s="19"/>
      <c r="G20" s="153">
        <v>100.725128889084</v>
      </c>
      <c r="H20" s="185">
        <v>315.0</v>
      </c>
      <c r="I20" s="19"/>
      <c r="J20" s="157">
        <v>41.64</v>
      </c>
      <c r="K20" s="157">
        <v>0.0</v>
      </c>
      <c r="L20" s="157">
        <v>0.0</v>
      </c>
      <c r="M20" s="157">
        <v>0.0</v>
      </c>
      <c r="N20" s="157">
        <v>0.0</v>
      </c>
      <c r="O20" s="157">
        <v>331.0</v>
      </c>
      <c r="P20" s="157">
        <v>425.0</v>
      </c>
      <c r="Q20" s="186">
        <v>172.5</v>
      </c>
      <c r="R20" s="19"/>
      <c r="S20" s="186">
        <v>21.0</v>
      </c>
      <c r="T20" s="19"/>
      <c r="U20" s="157">
        <v>21.0</v>
      </c>
      <c r="V20" s="153">
        <v>1.95</v>
      </c>
      <c r="W20" s="156">
        <v>27.0340708915145</v>
      </c>
      <c r="X20" s="19"/>
      <c r="Y20" s="128"/>
    </row>
    <row r="21">
      <c r="A21" s="376" t="s">
        <v>2611</v>
      </c>
      <c r="B21" s="19"/>
      <c r="C21" s="156">
        <v>312.78</v>
      </c>
      <c r="D21" s="19"/>
      <c r="E21" s="156">
        <v>85.56</v>
      </c>
      <c r="F21" s="19"/>
      <c r="G21" s="153">
        <v>287.280006051064</v>
      </c>
      <c r="H21" s="185">
        <v>69.0</v>
      </c>
      <c r="I21" s="19"/>
      <c r="J21" s="157">
        <v>-10.59</v>
      </c>
      <c r="K21" s="157">
        <v>16.37</v>
      </c>
      <c r="L21" s="157">
        <v>8.08</v>
      </c>
      <c r="M21" s="157">
        <v>-0.29</v>
      </c>
      <c r="N21" s="157">
        <v>-3.0</v>
      </c>
      <c r="O21" s="157">
        <v>193.0</v>
      </c>
      <c r="P21" s="157">
        <v>195.0</v>
      </c>
      <c r="Q21" s="186">
        <v>109.0</v>
      </c>
      <c r="R21" s="19"/>
      <c r="S21" s="186">
        <v>5.0</v>
      </c>
      <c r="T21" s="19"/>
      <c r="U21" s="157">
        <v>4.0</v>
      </c>
      <c r="V21" s="153">
        <v>16.08</v>
      </c>
      <c r="W21" s="156">
        <v>27.829519408502772</v>
      </c>
      <c r="X21" s="19"/>
      <c r="Y21" s="128"/>
    </row>
    <row r="22">
      <c r="A22" s="170" t="s">
        <v>43</v>
      </c>
      <c r="B22" s="19"/>
      <c r="C22" s="177">
        <v>4449.78</v>
      </c>
      <c r="D22" s="19"/>
      <c r="E22" s="177">
        <v>331.29</v>
      </c>
      <c r="F22" s="19"/>
      <c r="G22" s="174">
        <v>958.4250310510402</v>
      </c>
      <c r="H22" s="170">
        <v>1182.0</v>
      </c>
      <c r="I22" s="19"/>
      <c r="J22" s="178">
        <v>7.87</v>
      </c>
      <c r="K22" s="178">
        <v>23.57</v>
      </c>
      <c r="L22" s="178">
        <v>30.22</v>
      </c>
      <c r="M22" s="178">
        <v>-5.2</v>
      </c>
      <c r="N22" s="178">
        <v>-10.0</v>
      </c>
      <c r="O22" s="178">
        <v>2120.0</v>
      </c>
      <c r="P22" s="178">
        <v>2494.5</v>
      </c>
      <c r="Q22" s="193">
        <v>1824.5</v>
      </c>
      <c r="R22" s="19"/>
      <c r="S22" s="193">
        <v>102.0</v>
      </c>
      <c r="T22" s="19"/>
      <c r="U22" s="178">
        <v>92.0</v>
      </c>
      <c r="V22" s="174">
        <v>-131.32</v>
      </c>
      <c r="W22" s="177">
        <v>28.4410604791422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9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28177.55857142857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2552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24689.235714285714</v>
      </c>
      <c r="E2" s="3"/>
      <c r="F2" s="136">
        <v>0.14128922002735142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2612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2613</v>
      </c>
      <c r="B5" s="19"/>
      <c r="C5" s="150">
        <v>38728.62</v>
      </c>
      <c r="D5" s="19"/>
      <c r="E5" s="150">
        <v>38728.62</v>
      </c>
      <c r="F5" s="19"/>
      <c r="G5" s="151">
        <v>0.09539651202914373</v>
      </c>
      <c r="H5" s="152">
        <v>0.062253743104806934</v>
      </c>
      <c r="I5" s="19"/>
      <c r="J5" s="151">
        <v>0.28814633725653016</v>
      </c>
      <c r="K5" s="151">
        <v>0.2929704544081354</v>
      </c>
      <c r="L5" s="151">
        <v>0.004824117151605196</v>
      </c>
      <c r="M5" s="151">
        <v>0.2361711055028555</v>
      </c>
      <c r="N5" s="151">
        <v>0.5291415599109909</v>
      </c>
      <c r="O5" s="153">
        <v>59.3087595712098</v>
      </c>
      <c r="P5" s="154">
        <v>30.8274462038165</v>
      </c>
      <c r="Q5" s="155">
        <v>5.79848599545799</v>
      </c>
      <c r="R5" s="19"/>
      <c r="S5" s="156">
        <v>2730.19</v>
      </c>
      <c r="T5" s="19"/>
      <c r="U5" s="157">
        <v>6261.99728215</v>
      </c>
      <c r="V5" s="153">
        <v>3996.93</v>
      </c>
      <c r="W5" s="156">
        <v>8907.1199</v>
      </c>
      <c r="X5" s="19"/>
      <c r="Y5" s="128"/>
    </row>
    <row r="6">
      <c r="A6" s="376" t="s">
        <v>2614</v>
      </c>
      <c r="B6" s="19"/>
      <c r="C6" s="150">
        <v>41206.84</v>
      </c>
      <c r="D6" s="19"/>
      <c r="E6" s="150">
        <v>41206.84</v>
      </c>
      <c r="F6" s="19"/>
      <c r="G6" s="151">
        <v>0.10855319351560985</v>
      </c>
      <c r="H6" s="152">
        <v>0.0829127613554434</v>
      </c>
      <c r="I6" s="19"/>
      <c r="J6" s="151">
        <v>0.30114393629795444</v>
      </c>
      <c r="K6" s="151">
        <v>0.2853466147853123</v>
      </c>
      <c r="L6" s="151">
        <v>-0.015797321512642074</v>
      </c>
      <c r="M6" s="151">
        <v>0.21448802917185594</v>
      </c>
      <c r="N6" s="151">
        <v>0.49983464395716826</v>
      </c>
      <c r="O6" s="153">
        <v>66.67773462783171</v>
      </c>
      <c r="P6" s="154">
        <v>26.6694479297365</v>
      </c>
      <c r="Q6" s="155">
        <v>4.19203640500569</v>
      </c>
      <c r="R6" s="19"/>
      <c r="S6" s="156">
        <v>1864.68</v>
      </c>
      <c r="T6" s="19"/>
      <c r="U6" s="157">
        <v>3424.16206506</v>
      </c>
      <c r="V6" s="153">
        <v>3772.91</v>
      </c>
      <c r="W6" s="156">
        <v>7073.9537</v>
      </c>
      <c r="X6" s="19"/>
      <c r="Y6" s="128"/>
    </row>
    <row r="7">
      <c r="A7" s="376" t="s">
        <v>2615</v>
      </c>
      <c r="B7" s="19"/>
      <c r="C7" s="150">
        <v>27051.48</v>
      </c>
      <c r="D7" s="19"/>
      <c r="E7" s="150">
        <v>27051.48</v>
      </c>
      <c r="F7" s="19"/>
      <c r="G7" s="151">
        <v>0.14599955772344497</v>
      </c>
      <c r="H7" s="152">
        <v>0.08506224066390042</v>
      </c>
      <c r="I7" s="19"/>
      <c r="J7" s="151">
        <v>0.29427632055621356</v>
      </c>
      <c r="K7" s="151">
        <v>0.28463427878992204</v>
      </c>
      <c r="L7" s="151">
        <v>-0.00964204176629153</v>
      </c>
      <c r="M7" s="151">
        <v>0.27779802435948053</v>
      </c>
      <c r="N7" s="151">
        <v>0.5624323031494025</v>
      </c>
      <c r="O7" s="153">
        <v>52.02207692307692</v>
      </c>
      <c r="P7" s="154">
        <v>27.7497395833333</v>
      </c>
      <c r="Q7" s="155">
        <v>7.62564724919094</v>
      </c>
      <c r="R7" s="19"/>
      <c r="S7" s="156">
        <v>1011.47</v>
      </c>
      <c r="T7" s="19"/>
      <c r="U7" s="157">
        <v>2320.41965741</v>
      </c>
      <c r="V7" s="153">
        <v>2686.92</v>
      </c>
      <c r="W7" s="156">
        <v>6920.6311</v>
      </c>
      <c r="X7" s="19"/>
      <c r="Y7" s="128"/>
    </row>
    <row r="8">
      <c r="A8" s="376" t="s">
        <v>2616</v>
      </c>
      <c r="B8" s="19"/>
      <c r="C8" s="150">
        <v>18475.05</v>
      </c>
      <c r="D8" s="19"/>
      <c r="E8" s="150">
        <v>18475.05</v>
      </c>
      <c r="F8" s="19"/>
      <c r="G8" s="151">
        <v>0.43087886316885177</v>
      </c>
      <c r="H8" s="152">
        <v>0.35860655737704916</v>
      </c>
      <c r="I8" s="19"/>
      <c r="J8" s="151">
        <v>0.26556951131390716</v>
      </c>
      <c r="K8" s="151">
        <v>0.25769504818660843</v>
      </c>
      <c r="L8" s="151">
        <v>-0.007874463127298708</v>
      </c>
      <c r="M8" s="151">
        <v>0.3540715884395441</v>
      </c>
      <c r="N8" s="151">
        <v>0.6117666366261526</v>
      </c>
      <c r="O8" s="153">
        <v>49.53096514745308</v>
      </c>
      <c r="P8" s="154">
        <v>28.4707951070336</v>
      </c>
      <c r="Q8" s="155">
        <v>3.5033850129199</v>
      </c>
      <c r="R8" s="19"/>
      <c r="S8" s="156">
        <v>831.89</v>
      </c>
      <c r="T8" s="19"/>
      <c r="U8" s="157">
        <v>1966.18473199</v>
      </c>
      <c r="V8" s="153">
        <v>1494.3</v>
      </c>
      <c r="W8" s="156">
        <v>4526.8831</v>
      </c>
      <c r="X8" s="19"/>
      <c r="Y8" s="128"/>
    </row>
    <row r="9">
      <c r="A9" s="376" t="s">
        <v>2617</v>
      </c>
      <c r="B9" s="19"/>
      <c r="C9" s="150">
        <v>25831.1</v>
      </c>
      <c r="D9" s="19"/>
      <c r="E9" s="150">
        <v>25831.1</v>
      </c>
      <c r="F9" s="19"/>
      <c r="G9" s="151">
        <v>0.13752601490038374</v>
      </c>
      <c r="H9" s="152">
        <v>0.07761529808773904</v>
      </c>
      <c r="I9" s="19"/>
      <c r="J9" s="151">
        <v>0.28275141205755855</v>
      </c>
      <c r="K9" s="151">
        <v>0.28958052889733693</v>
      </c>
      <c r="L9" s="151">
        <v>0.006829116839778407</v>
      </c>
      <c r="M9" s="151">
        <v>0.28034607508003917</v>
      </c>
      <c r="N9" s="151">
        <v>0.5699266039773762</v>
      </c>
      <c r="O9" s="153">
        <v>52.6091649694501</v>
      </c>
      <c r="P9" s="154">
        <v>30.0586896929825</v>
      </c>
      <c r="Q9" s="155">
        <v>3.99589114194237</v>
      </c>
      <c r="R9" s="19"/>
      <c r="S9" s="156">
        <v>1606.79</v>
      </c>
      <c r="T9" s="19"/>
      <c r="U9" s="157">
        <v>2864.36081324</v>
      </c>
      <c r="V9" s="153">
        <v>3168.08</v>
      </c>
      <c r="W9" s="156">
        <v>7806.6358</v>
      </c>
      <c r="X9" s="19"/>
      <c r="Y9" s="128"/>
    </row>
    <row r="10">
      <c r="A10" s="376" t="s">
        <v>2618</v>
      </c>
      <c r="B10" s="19"/>
      <c r="C10" s="150">
        <v>28649.9</v>
      </c>
      <c r="D10" s="19"/>
      <c r="E10" s="150">
        <v>28649.9</v>
      </c>
      <c r="F10" s="19"/>
      <c r="G10" s="151">
        <v>0.09888040380639693</v>
      </c>
      <c r="H10" s="152">
        <v>0.10865191146881288</v>
      </c>
      <c r="I10" s="19"/>
      <c r="J10" s="151">
        <v>0.297905751852537</v>
      </c>
      <c r="K10" s="151">
        <v>0.29727005678902896</v>
      </c>
      <c r="L10" s="151">
        <v>-6.35695063508075E-4</v>
      </c>
      <c r="M10" s="151">
        <v>0.2648855528291547</v>
      </c>
      <c r="N10" s="151">
        <v>0.5621556096181837</v>
      </c>
      <c r="O10" s="153">
        <v>54.99021113243762</v>
      </c>
      <c r="P10" s="154">
        <v>29.437131147541</v>
      </c>
      <c r="Q10" s="155">
        <v>9.62704572803851</v>
      </c>
      <c r="R10" s="19"/>
      <c r="S10" s="156">
        <v>1093.06</v>
      </c>
      <c r="T10" s="19"/>
      <c r="U10" s="157">
        <v>2423.82377506</v>
      </c>
      <c r="V10" s="153">
        <v>2639.36</v>
      </c>
      <c r="W10" s="156">
        <v>8135.8607</v>
      </c>
      <c r="X10" s="19"/>
      <c r="Y10" s="128"/>
    </row>
    <row r="11">
      <c r="A11" s="376" t="s">
        <v>2619</v>
      </c>
      <c r="B11" s="19"/>
      <c r="C11" s="150">
        <v>17299.92</v>
      </c>
      <c r="D11" s="19"/>
      <c r="E11" s="150">
        <v>17299.92</v>
      </c>
      <c r="F11" s="19"/>
      <c r="G11" s="151">
        <v>0.1533080093278383</v>
      </c>
      <c r="H11" s="152">
        <v>0.07704918032786885</v>
      </c>
      <c r="I11" s="19"/>
      <c r="J11" s="151">
        <v>0.29163487461213694</v>
      </c>
      <c r="K11" s="151">
        <v>0.3069356505694824</v>
      </c>
      <c r="L11" s="151">
        <v>0.015300775957345468</v>
      </c>
      <c r="M11" s="151">
        <v>0.32179305453435625</v>
      </c>
      <c r="N11" s="151">
        <v>0.6287287051038386</v>
      </c>
      <c r="O11" s="153">
        <v>47.78983425414365</v>
      </c>
      <c r="P11" s="154">
        <v>27.768992248062</v>
      </c>
      <c r="Q11" s="155">
        <v>6.65977710233029</v>
      </c>
      <c r="R11" s="19"/>
      <c r="S11" s="156">
        <v>955.34</v>
      </c>
      <c r="T11" s="19"/>
      <c r="U11" s="157">
        <v>1732.52380719</v>
      </c>
      <c r="V11" s="153">
        <v>1437.26</v>
      </c>
      <c r="W11" s="156">
        <v>5132.8207</v>
      </c>
      <c r="X11" s="19"/>
      <c r="Y11" s="128"/>
    </row>
    <row r="12">
      <c r="A12" s="170" t="s">
        <v>43</v>
      </c>
      <c r="B12" s="19"/>
      <c r="C12" s="171">
        <v>197242.91</v>
      </c>
      <c r="D12" s="19"/>
      <c r="E12" s="171">
        <v>197242.91</v>
      </c>
      <c r="F12" s="19"/>
      <c r="G12" s="172">
        <v>0.14128922002735142</v>
      </c>
      <c r="H12" s="173">
        <v>0.10225723375246175</v>
      </c>
      <c r="I12" s="19"/>
      <c r="J12" s="172">
        <v>0.2906047674920229</v>
      </c>
      <c r="K12" s="172">
        <v>0.2883357596985362</v>
      </c>
      <c r="L12" s="172">
        <v>-0.0022690077934867216</v>
      </c>
      <c r="M12" s="172">
        <v>0.2658593867835351</v>
      </c>
      <c r="N12" s="172">
        <v>0.5541951464820712</v>
      </c>
      <c r="O12" s="174">
        <v>55.7498332391181</v>
      </c>
      <c r="P12" s="175">
        <v>28.8241295379538</v>
      </c>
      <c r="Q12" s="176">
        <v>5.96151358645077</v>
      </c>
      <c r="R12" s="19"/>
      <c r="S12" s="177">
        <v>10093.42</v>
      </c>
      <c r="T12" s="19"/>
      <c r="U12" s="178">
        <v>20993.4721321</v>
      </c>
      <c r="V12" s="174">
        <v>19195.76</v>
      </c>
      <c r="W12" s="177">
        <v>48503.905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2620</v>
      </c>
      <c r="B15" s="19"/>
      <c r="C15" s="156">
        <v>874.41</v>
      </c>
      <c r="D15" s="19"/>
      <c r="E15" s="156">
        <v>15.14</v>
      </c>
      <c r="F15" s="19"/>
      <c r="G15" s="153">
        <v>0.0</v>
      </c>
      <c r="H15" s="185">
        <v>226.0</v>
      </c>
      <c r="I15" s="19"/>
      <c r="J15" s="157">
        <v>-30.32</v>
      </c>
      <c r="K15" s="157">
        <v>2.21</v>
      </c>
      <c r="L15" s="157">
        <v>29.68</v>
      </c>
      <c r="M15" s="157">
        <v>-0.65</v>
      </c>
      <c r="N15" s="157">
        <v>0.0</v>
      </c>
      <c r="O15" s="157">
        <v>256.0</v>
      </c>
      <c r="P15" s="157">
        <v>678.0</v>
      </c>
      <c r="Q15" s="186">
        <v>328.0</v>
      </c>
      <c r="R15" s="19"/>
      <c r="S15" s="186">
        <v>18.0</v>
      </c>
      <c r="T15" s="19"/>
      <c r="U15" s="157">
        <v>21.0</v>
      </c>
      <c r="V15" s="153">
        <v>-114.32</v>
      </c>
      <c r="W15" s="156">
        <v>29.611166407465007</v>
      </c>
      <c r="X15" s="19"/>
      <c r="Y15" s="128"/>
    </row>
    <row r="16">
      <c r="A16" s="376" t="s">
        <v>2621</v>
      </c>
      <c r="B16" s="19"/>
      <c r="C16" s="156">
        <v>858.8</v>
      </c>
      <c r="D16" s="19"/>
      <c r="E16" s="156">
        <v>46.61</v>
      </c>
      <c r="F16" s="19"/>
      <c r="G16" s="153">
        <v>130.142451267242</v>
      </c>
      <c r="H16" s="185">
        <v>170.0</v>
      </c>
      <c r="I16" s="19"/>
      <c r="J16" s="157">
        <v>-5.42</v>
      </c>
      <c r="K16" s="157">
        <v>-3.86</v>
      </c>
      <c r="L16" s="157">
        <v>-1.29</v>
      </c>
      <c r="M16" s="157">
        <v>-4.89</v>
      </c>
      <c r="N16" s="157">
        <v>-4.0</v>
      </c>
      <c r="O16" s="157">
        <v>312.0</v>
      </c>
      <c r="P16" s="157">
        <v>288.0</v>
      </c>
      <c r="Q16" s="186">
        <v>240.0</v>
      </c>
      <c r="R16" s="19"/>
      <c r="S16" s="186">
        <v>8.0</v>
      </c>
      <c r="T16" s="19"/>
      <c r="U16" s="157">
        <v>5.0</v>
      </c>
      <c r="V16" s="153">
        <v>23.05</v>
      </c>
      <c r="W16" s="156">
        <v>28.858465829846583</v>
      </c>
      <c r="X16" s="19"/>
      <c r="Y16" s="128"/>
    </row>
    <row r="17">
      <c r="A17" s="376" t="s">
        <v>2622</v>
      </c>
      <c r="B17" s="19"/>
      <c r="C17" s="156">
        <v>624.24</v>
      </c>
      <c r="D17" s="19"/>
      <c r="E17" s="156">
        <v>59.4</v>
      </c>
      <c r="F17" s="19"/>
      <c r="G17" s="153">
        <v>58.1399992704392</v>
      </c>
      <c r="H17" s="185">
        <v>124.0</v>
      </c>
      <c r="I17" s="19"/>
      <c r="J17" s="157">
        <v>-31.9</v>
      </c>
      <c r="K17" s="157">
        <v>2.27</v>
      </c>
      <c r="L17" s="157">
        <v>-3.38</v>
      </c>
      <c r="M17" s="157">
        <v>-1.19</v>
      </c>
      <c r="N17" s="157">
        <v>0.0</v>
      </c>
      <c r="O17" s="157">
        <v>229.0</v>
      </c>
      <c r="P17" s="157">
        <v>428.0</v>
      </c>
      <c r="Q17" s="186">
        <v>243.5</v>
      </c>
      <c r="R17" s="19"/>
      <c r="S17" s="186">
        <v>13.0</v>
      </c>
      <c r="T17" s="19"/>
      <c r="U17" s="157">
        <v>1.0</v>
      </c>
      <c r="V17" s="153">
        <v>0.08</v>
      </c>
      <c r="W17" s="156">
        <v>26.3320246659815</v>
      </c>
      <c r="X17" s="19"/>
      <c r="Y17" s="128"/>
    </row>
    <row r="18">
      <c r="A18" s="376" t="s">
        <v>2623</v>
      </c>
      <c r="B18" s="19"/>
      <c r="C18" s="156">
        <v>700.35</v>
      </c>
      <c r="D18" s="19"/>
      <c r="E18" s="156">
        <v>174.49</v>
      </c>
      <c r="F18" s="19"/>
      <c r="G18" s="153">
        <v>813.794889807701</v>
      </c>
      <c r="H18" s="185">
        <v>288.0</v>
      </c>
      <c r="I18" s="19"/>
      <c r="J18" s="157">
        <v>32.69</v>
      </c>
      <c r="K18" s="157">
        <v>-11.24</v>
      </c>
      <c r="L18" s="157">
        <v>0.55</v>
      </c>
      <c r="M18" s="157">
        <v>-8.23</v>
      </c>
      <c r="N18" s="157">
        <v>-2.0</v>
      </c>
      <c r="O18" s="157">
        <v>226.0</v>
      </c>
      <c r="P18" s="157">
        <v>159.0</v>
      </c>
      <c r="Q18" s="186">
        <v>109.0</v>
      </c>
      <c r="R18" s="19"/>
      <c r="S18" s="186">
        <v>10.0</v>
      </c>
      <c r="T18" s="19"/>
      <c r="U18" s="157">
        <v>14.0</v>
      </c>
      <c r="V18" s="153">
        <v>-169.4</v>
      </c>
      <c r="W18" s="156">
        <v>30.17101141924959</v>
      </c>
      <c r="X18" s="19"/>
      <c r="Y18" s="128"/>
    </row>
    <row r="19">
      <c r="A19" s="376" t="s">
        <v>2624</v>
      </c>
      <c r="B19" s="19"/>
      <c r="C19" s="156">
        <v>341.35</v>
      </c>
      <c r="D19" s="19"/>
      <c r="E19" s="156">
        <v>0.0</v>
      </c>
      <c r="F19" s="19"/>
      <c r="G19" s="153">
        <v>133.071297976971</v>
      </c>
      <c r="H19" s="185">
        <v>84.0</v>
      </c>
      <c r="I19" s="19"/>
      <c r="J19" s="157">
        <v>30.81</v>
      </c>
      <c r="K19" s="157">
        <v>6.65</v>
      </c>
      <c r="L19" s="157">
        <v>1.03</v>
      </c>
      <c r="M19" s="157">
        <v>-3.84</v>
      </c>
      <c r="N19" s="157">
        <v>1.0</v>
      </c>
      <c r="O19" s="157">
        <v>256.0</v>
      </c>
      <c r="P19" s="157">
        <v>234.0</v>
      </c>
      <c r="Q19" s="186">
        <v>152.0</v>
      </c>
      <c r="R19" s="19"/>
      <c r="S19" s="186">
        <v>6.0</v>
      </c>
      <c r="T19" s="19"/>
      <c r="U19" s="157">
        <v>11.0</v>
      </c>
      <c r="V19" s="153">
        <v>0.59</v>
      </c>
      <c r="W19" s="156">
        <v>28.246054644808744</v>
      </c>
      <c r="X19" s="19"/>
      <c r="Y19" s="128"/>
    </row>
    <row r="20">
      <c r="A20" s="376" t="s">
        <v>2625</v>
      </c>
      <c r="B20" s="19"/>
      <c r="C20" s="156">
        <v>1358.01</v>
      </c>
      <c r="D20" s="19"/>
      <c r="E20" s="156">
        <v>9.49</v>
      </c>
      <c r="F20" s="19"/>
      <c r="G20" s="153">
        <v>100.725128889084</v>
      </c>
      <c r="H20" s="185">
        <v>350.0</v>
      </c>
      <c r="I20" s="19"/>
      <c r="J20" s="157">
        <v>53.21</v>
      </c>
      <c r="K20" s="157">
        <v>-2.54</v>
      </c>
      <c r="L20" s="157">
        <v>2.48</v>
      </c>
      <c r="M20" s="157">
        <v>0.02</v>
      </c>
      <c r="N20" s="157">
        <v>-1.0</v>
      </c>
      <c r="O20" s="157">
        <v>264.0</v>
      </c>
      <c r="P20" s="157">
        <v>312.0</v>
      </c>
      <c r="Q20" s="186">
        <v>104.0</v>
      </c>
      <c r="R20" s="19"/>
      <c r="S20" s="186">
        <v>20.0</v>
      </c>
      <c r="T20" s="19"/>
      <c r="U20" s="157">
        <v>21.0</v>
      </c>
      <c r="V20" s="153">
        <v>2.99</v>
      </c>
      <c r="W20" s="156">
        <v>26.990215962441315</v>
      </c>
      <c r="X20" s="19"/>
      <c r="Y20" s="128"/>
    </row>
    <row r="21">
      <c r="A21" s="376" t="s">
        <v>2626</v>
      </c>
      <c r="B21" s="19"/>
      <c r="C21" s="156">
        <v>354.72</v>
      </c>
      <c r="D21" s="19"/>
      <c r="E21" s="156">
        <v>85.56</v>
      </c>
      <c r="F21" s="19"/>
      <c r="G21" s="153">
        <v>292.213557368517</v>
      </c>
      <c r="H21" s="185">
        <v>76.0</v>
      </c>
      <c r="I21" s="19"/>
      <c r="J21" s="157">
        <v>-8.6</v>
      </c>
      <c r="K21" s="157">
        <v>16.44</v>
      </c>
      <c r="L21" s="157">
        <v>7.93</v>
      </c>
      <c r="M21" s="157">
        <v>-0.42</v>
      </c>
      <c r="N21" s="157">
        <v>-3.0</v>
      </c>
      <c r="O21" s="157">
        <v>135.0</v>
      </c>
      <c r="P21" s="157">
        <v>154.5</v>
      </c>
      <c r="Q21" s="186">
        <v>70.0</v>
      </c>
      <c r="R21" s="19"/>
      <c r="S21" s="186">
        <v>4.0</v>
      </c>
      <c r="T21" s="19"/>
      <c r="U21" s="157">
        <v>4.0</v>
      </c>
      <c r="V21" s="153">
        <v>15.91</v>
      </c>
      <c r="W21" s="156">
        <v>27.51913112164297</v>
      </c>
      <c r="X21" s="19"/>
      <c r="Y21" s="128"/>
    </row>
    <row r="22">
      <c r="A22" s="170" t="s">
        <v>43</v>
      </c>
      <c r="B22" s="19"/>
      <c r="C22" s="177">
        <v>5111.88</v>
      </c>
      <c r="D22" s="19"/>
      <c r="E22" s="177">
        <v>390.69</v>
      </c>
      <c r="F22" s="19"/>
      <c r="G22" s="174">
        <v>1528.0873245799542</v>
      </c>
      <c r="H22" s="170">
        <v>1318.0</v>
      </c>
      <c r="I22" s="19"/>
      <c r="J22" s="178">
        <v>40.47</v>
      </c>
      <c r="K22" s="178">
        <v>9.93</v>
      </c>
      <c r="L22" s="178">
        <v>37.0</v>
      </c>
      <c r="M22" s="178">
        <v>-19.2</v>
      </c>
      <c r="N22" s="178">
        <v>-9.0</v>
      </c>
      <c r="O22" s="178">
        <v>1678.0</v>
      </c>
      <c r="P22" s="178">
        <v>2253.5</v>
      </c>
      <c r="Q22" s="193">
        <v>1246.5</v>
      </c>
      <c r="R22" s="19"/>
      <c r="S22" s="193">
        <v>79.0</v>
      </c>
      <c r="T22" s="19"/>
      <c r="U22" s="178">
        <v>77.0</v>
      </c>
      <c r="V22" s="174">
        <v>-241.1</v>
      </c>
      <c r="W22" s="177">
        <v>28.2682786529845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9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51767.41285714286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2552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46830.92428571429</v>
      </c>
      <c r="E2" s="3"/>
      <c r="F2" s="136">
        <v>0.10541087212610153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2627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2628</v>
      </c>
      <c r="B5" s="19"/>
      <c r="C5" s="150">
        <v>69909.87</v>
      </c>
      <c r="D5" s="19"/>
      <c r="E5" s="150">
        <v>34954.935</v>
      </c>
      <c r="F5" s="19"/>
      <c r="G5" s="151">
        <v>0.05273011629896085</v>
      </c>
      <c r="H5" s="152">
        <v>0.03976559229803265</v>
      </c>
      <c r="I5" s="19"/>
      <c r="J5" s="151">
        <v>0.2894082051647357</v>
      </c>
      <c r="K5" s="151">
        <v>0.2926807688242018</v>
      </c>
      <c r="L5" s="151">
        <v>0.00327256365946611</v>
      </c>
      <c r="M5" s="151">
        <v>0.25286602878820974</v>
      </c>
      <c r="N5" s="151">
        <v>0.5455467976124115</v>
      </c>
      <c r="O5" s="153">
        <v>55.7494976076555</v>
      </c>
      <c r="P5" s="154">
        <v>30.0359153368794</v>
      </c>
      <c r="Q5" s="155">
        <v>5.41097210828548</v>
      </c>
      <c r="R5" s="19"/>
      <c r="S5" s="156">
        <v>5054.48</v>
      </c>
      <c r="T5" s="19"/>
      <c r="U5" s="157">
        <v>11528.28698384</v>
      </c>
      <c r="V5" s="153">
        <v>7379.58</v>
      </c>
      <c r="W5" s="156">
        <v>10390.382</v>
      </c>
      <c r="X5" s="19"/>
      <c r="Y5" s="128"/>
    </row>
    <row r="6">
      <c r="A6" s="376" t="s">
        <v>2629</v>
      </c>
      <c r="B6" s="19"/>
      <c r="C6" s="150">
        <v>75143.43</v>
      </c>
      <c r="D6" s="19"/>
      <c r="E6" s="150">
        <v>37571.715</v>
      </c>
      <c r="F6" s="19"/>
      <c r="G6" s="151">
        <v>0.08882439574018712</v>
      </c>
      <c r="H6" s="152">
        <v>0.07298433320596102</v>
      </c>
      <c r="I6" s="19"/>
      <c r="J6" s="151">
        <v>0.30127983244842566</v>
      </c>
      <c r="K6" s="151">
        <v>0.2922941779474267</v>
      </c>
      <c r="L6" s="151">
        <v>-0.008985654500998957</v>
      </c>
      <c r="M6" s="151">
        <v>0.22849549055719176</v>
      </c>
      <c r="N6" s="151">
        <v>0.5207896685046184</v>
      </c>
      <c r="O6" s="153">
        <v>63.09272040302267</v>
      </c>
      <c r="P6" s="154">
        <v>26.4788896583564</v>
      </c>
      <c r="Q6" s="155">
        <v>4.1364339668616</v>
      </c>
      <c r="R6" s="19"/>
      <c r="S6" s="156">
        <v>3525.18</v>
      </c>
      <c r="T6" s="19"/>
      <c r="U6" s="157">
        <v>6308.3247496</v>
      </c>
      <c r="V6" s="153">
        <v>6882.54</v>
      </c>
      <c r="W6" s="156">
        <v>6636.842</v>
      </c>
      <c r="X6" s="19"/>
      <c r="Y6" s="128"/>
    </row>
    <row r="7">
      <c r="A7" s="376" t="s">
        <v>2630</v>
      </c>
      <c r="B7" s="19"/>
      <c r="C7" s="150">
        <v>50968.97</v>
      </c>
      <c r="D7" s="19"/>
      <c r="E7" s="150">
        <v>25484.485</v>
      </c>
      <c r="F7" s="19"/>
      <c r="G7" s="151">
        <v>0.11587832586407333</v>
      </c>
      <c r="H7" s="152">
        <v>0.07100591715976332</v>
      </c>
      <c r="I7" s="19"/>
      <c r="J7" s="151">
        <v>0.296367770429734</v>
      </c>
      <c r="K7" s="151">
        <v>0.2882845915858217</v>
      </c>
      <c r="L7" s="151">
        <v>-0.008083178843912285</v>
      </c>
      <c r="M7" s="151">
        <v>0.28030556434630716</v>
      </c>
      <c r="N7" s="151">
        <v>0.5685901559321289</v>
      </c>
      <c r="O7" s="153">
        <v>51.7977337398374</v>
      </c>
      <c r="P7" s="154">
        <v>27.6411312217195</v>
      </c>
      <c r="Q7" s="155">
        <v>7.9951508986097</v>
      </c>
      <c r="R7" s="19"/>
      <c r="S7" s="156">
        <v>1919.62</v>
      </c>
      <c r="T7" s="19"/>
      <c r="U7" s="157">
        <v>4436.89769822</v>
      </c>
      <c r="V7" s="153">
        <v>5130.75</v>
      </c>
      <c r="W7" s="156">
        <v>6885.5754</v>
      </c>
      <c r="X7" s="19"/>
      <c r="Y7" s="128"/>
    </row>
    <row r="8">
      <c r="A8" s="376" t="s">
        <v>2631</v>
      </c>
      <c r="B8" s="19"/>
      <c r="C8" s="150">
        <v>29728.08</v>
      </c>
      <c r="D8" s="19"/>
      <c r="E8" s="150">
        <v>14864.04</v>
      </c>
      <c r="F8" s="19"/>
      <c r="G8" s="151">
        <v>0.3216474312236587</v>
      </c>
      <c r="H8" s="152">
        <v>0.273972602739726</v>
      </c>
      <c r="I8" s="19"/>
      <c r="J8" s="151">
        <v>0.27062191705619737</v>
      </c>
      <c r="K8" s="151">
        <v>0.26899990850401373</v>
      </c>
      <c r="L8" s="151">
        <v>-0.0016220085521836593</v>
      </c>
      <c r="M8" s="151">
        <v>0.4260454930153579</v>
      </c>
      <c r="N8" s="151">
        <v>0.6950454015193716</v>
      </c>
      <c r="O8" s="153">
        <v>42.77421582733813</v>
      </c>
      <c r="P8" s="154">
        <v>27.1922661870504</v>
      </c>
      <c r="Q8" s="155">
        <v>2.78056828597617</v>
      </c>
      <c r="R8" s="19"/>
      <c r="S8" s="156">
        <v>1429.26</v>
      </c>
      <c r="T8" s="19"/>
      <c r="U8" s="157">
        <v>3439.74554915</v>
      </c>
      <c r="V8" s="153">
        <v>2541.41</v>
      </c>
      <c r="W8" s="156">
        <v>4618.9074</v>
      </c>
      <c r="X8" s="19"/>
      <c r="Y8" s="128"/>
    </row>
    <row r="9">
      <c r="A9" s="376" t="s">
        <v>2632</v>
      </c>
      <c r="B9" s="19"/>
      <c r="C9" s="150">
        <v>51775.8</v>
      </c>
      <c r="D9" s="19"/>
      <c r="E9" s="150">
        <v>25887.9</v>
      </c>
      <c r="F9" s="19"/>
      <c r="G9" s="151">
        <v>0.11377878490171686</v>
      </c>
      <c r="H9" s="152">
        <v>0.09211986681465038</v>
      </c>
      <c r="I9" s="19"/>
      <c r="J9" s="151">
        <v>0.28233325221435496</v>
      </c>
      <c r="K9" s="151">
        <v>0.2900451890651617</v>
      </c>
      <c r="L9" s="151">
        <v>0.007711936850806748</v>
      </c>
      <c r="M9" s="151">
        <v>0.28626640824477845</v>
      </c>
      <c r="N9" s="151">
        <v>0.5763115973099402</v>
      </c>
      <c r="O9" s="153">
        <v>52.2460141271443</v>
      </c>
      <c r="P9" s="154">
        <v>28.0466420966421</v>
      </c>
      <c r="Q9" s="155">
        <v>3.76996002780674</v>
      </c>
      <c r="R9" s="19"/>
      <c r="S9" s="156">
        <v>3147.98</v>
      </c>
      <c r="T9" s="19"/>
      <c r="U9" s="157">
        <v>5677.2597451</v>
      </c>
      <c r="V9" s="153">
        <v>6373.64</v>
      </c>
      <c r="W9" s="156">
        <v>7632.9886</v>
      </c>
      <c r="X9" s="19"/>
      <c r="Y9" s="128"/>
    </row>
    <row r="10">
      <c r="A10" s="376" t="s">
        <v>2633</v>
      </c>
      <c r="B10" s="19"/>
      <c r="C10" s="150">
        <v>53762.96</v>
      </c>
      <c r="D10" s="19"/>
      <c r="E10" s="150">
        <v>26881.48</v>
      </c>
      <c r="F10" s="19"/>
      <c r="G10" s="151">
        <v>0.08411971039304234</v>
      </c>
      <c r="H10" s="152">
        <v>0.08221993833504625</v>
      </c>
      <c r="I10" s="19"/>
      <c r="J10" s="151">
        <v>0.29818819499521604</v>
      </c>
      <c r="K10" s="151">
        <v>0.29658860114844865</v>
      </c>
      <c r="L10" s="151">
        <v>-0.0015995938467673655</v>
      </c>
      <c r="M10" s="151">
        <v>0.28285936637417286</v>
      </c>
      <c r="N10" s="151">
        <v>0.5794479675226215</v>
      </c>
      <c r="O10" s="153">
        <v>51.94488888888889</v>
      </c>
      <c r="P10" s="154">
        <v>27.288859571973</v>
      </c>
      <c r="Q10" s="155">
        <v>8.60103125495796</v>
      </c>
      <c r="R10" s="19"/>
      <c r="S10" s="156">
        <v>2084.85</v>
      </c>
      <c r="T10" s="19"/>
      <c r="U10" s="157">
        <v>4559.70358414</v>
      </c>
      <c r="V10" s="153">
        <v>5001.9</v>
      </c>
      <c r="W10" s="156">
        <v>8879.9392</v>
      </c>
      <c r="X10" s="19"/>
      <c r="Y10" s="128"/>
    </row>
    <row r="11">
      <c r="A11" s="376" t="s">
        <v>2634</v>
      </c>
      <c r="B11" s="19"/>
      <c r="C11" s="150">
        <v>31082.78</v>
      </c>
      <c r="D11" s="19"/>
      <c r="E11" s="150">
        <v>15541.39</v>
      </c>
      <c r="F11" s="19"/>
      <c r="G11" s="151">
        <v>0.1042746314173561</v>
      </c>
      <c r="H11" s="152">
        <v>0.033795493934142114</v>
      </c>
      <c r="I11" s="19"/>
      <c r="J11" s="151">
        <v>0.2933759464243546</v>
      </c>
      <c r="K11" s="151">
        <v>0.30433825417160243</v>
      </c>
      <c r="L11" s="151">
        <v>0.010962307747247832</v>
      </c>
      <c r="M11" s="151">
        <v>0.3603040043393802</v>
      </c>
      <c r="N11" s="151">
        <v>0.6646422585109826</v>
      </c>
      <c r="O11" s="153">
        <v>44.34062767475036</v>
      </c>
      <c r="P11" s="154">
        <v>27.5134138785626</v>
      </c>
      <c r="Q11" s="155">
        <v>6.16758486366166</v>
      </c>
      <c r="R11" s="19"/>
      <c r="S11" s="156">
        <v>1756.48</v>
      </c>
      <c r="T11" s="19"/>
      <c r="U11" s="157">
        <v>3073.84913475</v>
      </c>
      <c r="V11" s="153">
        <v>2588.59</v>
      </c>
      <c r="W11" s="156">
        <v>5573.4106</v>
      </c>
      <c r="X11" s="19"/>
      <c r="Y11" s="128"/>
    </row>
    <row r="12">
      <c r="A12" s="170" t="s">
        <v>43</v>
      </c>
      <c r="B12" s="19"/>
      <c r="C12" s="171">
        <v>362371.89</v>
      </c>
      <c r="D12" s="19"/>
      <c r="E12" s="171">
        <v>181185.945</v>
      </c>
      <c r="F12" s="19"/>
      <c r="G12" s="172">
        <v>0.10541087212610153</v>
      </c>
      <c r="H12" s="173">
        <v>0.080914339950961</v>
      </c>
      <c r="I12" s="19"/>
      <c r="J12" s="172">
        <v>0.2919397804283329</v>
      </c>
      <c r="K12" s="172">
        <v>0.29124268689825805</v>
      </c>
      <c r="L12" s="172">
        <v>-6.970935300748631E-4</v>
      </c>
      <c r="M12" s="172">
        <v>0.2843168814777548</v>
      </c>
      <c r="N12" s="172">
        <v>0.5755595683760129</v>
      </c>
      <c r="O12" s="174">
        <v>52.8932841920887</v>
      </c>
      <c r="P12" s="175">
        <v>27.8676193648679</v>
      </c>
      <c r="Q12" s="176">
        <v>5.64780016855047</v>
      </c>
      <c r="R12" s="19"/>
      <c r="S12" s="177">
        <v>18917.85</v>
      </c>
      <c r="T12" s="19"/>
      <c r="U12" s="178">
        <v>39024.0674448</v>
      </c>
      <c r="V12" s="174">
        <v>35898.41</v>
      </c>
      <c r="W12" s="177">
        <v>50618.0452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2635</v>
      </c>
      <c r="B15" s="19"/>
      <c r="C15" s="156">
        <v>1935.07</v>
      </c>
      <c r="D15" s="19"/>
      <c r="E15" s="156">
        <v>98.23</v>
      </c>
      <c r="F15" s="19"/>
      <c r="G15" s="153">
        <v>0.0</v>
      </c>
      <c r="H15" s="185">
        <v>391.0</v>
      </c>
      <c r="I15" s="19"/>
      <c r="J15" s="157">
        <v>-95.99</v>
      </c>
      <c r="K15" s="157">
        <v>-4.09</v>
      </c>
      <c r="L15" s="157">
        <v>19.33</v>
      </c>
      <c r="M15" s="157">
        <v>2.08</v>
      </c>
      <c r="N15" s="157">
        <v>1.0</v>
      </c>
      <c r="O15" s="157">
        <v>438.0</v>
      </c>
      <c r="P15" s="157">
        <v>578.0</v>
      </c>
      <c r="Q15" s="186">
        <v>338.0</v>
      </c>
      <c r="R15" s="19"/>
      <c r="S15" s="186">
        <v>15.0</v>
      </c>
      <c r="T15" s="19"/>
      <c r="U15" s="157">
        <v>8.0</v>
      </c>
      <c r="V15" s="153">
        <v>-127.3</v>
      </c>
      <c r="W15" s="156">
        <v>28.964</v>
      </c>
      <c r="X15" s="19"/>
      <c r="Y15" s="128"/>
    </row>
    <row r="16">
      <c r="A16" s="376" t="s">
        <v>2636</v>
      </c>
      <c r="B16" s="19"/>
      <c r="C16" s="156">
        <v>1511.27</v>
      </c>
      <c r="D16" s="19"/>
      <c r="E16" s="156">
        <v>46.61</v>
      </c>
      <c r="F16" s="19"/>
      <c r="G16" s="153">
        <v>304.494056135416</v>
      </c>
      <c r="H16" s="185">
        <v>280.0</v>
      </c>
      <c r="I16" s="19"/>
      <c r="J16" s="157">
        <v>-72.96</v>
      </c>
      <c r="K16" s="157">
        <v>8.78</v>
      </c>
      <c r="L16" s="157">
        <v>1.76</v>
      </c>
      <c r="M16" s="157">
        <v>2.41</v>
      </c>
      <c r="N16" s="157">
        <v>-4.0</v>
      </c>
      <c r="O16" s="157">
        <v>378.0</v>
      </c>
      <c r="P16" s="157">
        <v>331.5</v>
      </c>
      <c r="Q16" s="186">
        <v>273.0</v>
      </c>
      <c r="R16" s="19"/>
      <c r="S16" s="186">
        <v>12.0</v>
      </c>
      <c r="T16" s="19"/>
      <c r="U16" s="157">
        <v>6.0</v>
      </c>
      <c r="V16" s="153">
        <v>25.55</v>
      </c>
      <c r="W16" s="156">
        <v>28.12765870052278</v>
      </c>
      <c r="X16" s="19"/>
      <c r="Y16" s="128"/>
    </row>
    <row r="17">
      <c r="A17" s="376" t="s">
        <v>2637</v>
      </c>
      <c r="B17" s="19"/>
      <c r="C17" s="156">
        <v>1296.3</v>
      </c>
      <c r="D17" s="19"/>
      <c r="E17" s="156">
        <v>59.4</v>
      </c>
      <c r="F17" s="19"/>
      <c r="G17" s="153">
        <v>58.1399992704392</v>
      </c>
      <c r="H17" s="185">
        <v>221.0</v>
      </c>
      <c r="I17" s="19"/>
      <c r="J17" s="157">
        <v>-73.61</v>
      </c>
      <c r="K17" s="157">
        <v>4.78</v>
      </c>
      <c r="L17" s="157">
        <v>-5.6</v>
      </c>
      <c r="M17" s="157">
        <v>-6.8</v>
      </c>
      <c r="N17" s="157">
        <v>-6.0</v>
      </c>
      <c r="O17" s="157">
        <v>211.0</v>
      </c>
      <c r="P17" s="157">
        <v>303.0</v>
      </c>
      <c r="Q17" s="186">
        <v>218.0</v>
      </c>
      <c r="R17" s="19"/>
      <c r="S17" s="186">
        <v>12.0</v>
      </c>
      <c r="T17" s="19"/>
      <c r="U17" s="157">
        <v>11.0</v>
      </c>
      <c r="V17" s="153">
        <v>-2.18</v>
      </c>
      <c r="W17" s="156">
        <v>25.912516198704104</v>
      </c>
      <c r="X17" s="19"/>
      <c r="Y17" s="128"/>
    </row>
    <row r="18">
      <c r="A18" s="376" t="s">
        <v>2638</v>
      </c>
      <c r="B18" s="19"/>
      <c r="C18" s="156">
        <v>1211.71</v>
      </c>
      <c r="D18" s="19"/>
      <c r="E18" s="156">
        <v>369.27</v>
      </c>
      <c r="F18" s="19"/>
      <c r="G18" s="153">
        <v>1372.08002972603</v>
      </c>
      <c r="H18" s="185">
        <v>431.0</v>
      </c>
      <c r="I18" s="19"/>
      <c r="J18" s="157">
        <v>40.25</v>
      </c>
      <c r="K18" s="157">
        <v>-11.38</v>
      </c>
      <c r="L18" s="157">
        <v>5.06</v>
      </c>
      <c r="M18" s="157">
        <v>-10.02</v>
      </c>
      <c r="N18" s="157">
        <v>2.0</v>
      </c>
      <c r="O18" s="157">
        <v>219.0</v>
      </c>
      <c r="P18" s="157">
        <v>170.0</v>
      </c>
      <c r="Q18" s="186">
        <v>112.0</v>
      </c>
      <c r="R18" s="19"/>
      <c r="S18" s="186">
        <v>6.0</v>
      </c>
      <c r="T18" s="19"/>
      <c r="U18" s="157">
        <v>11.0</v>
      </c>
      <c r="V18" s="153">
        <v>-18.61</v>
      </c>
      <c r="W18" s="156">
        <v>28.838991270611057</v>
      </c>
      <c r="X18" s="19"/>
      <c r="Y18" s="128"/>
    </row>
    <row r="19">
      <c r="A19" s="376" t="s">
        <v>2639</v>
      </c>
      <c r="B19" s="19"/>
      <c r="C19" s="156">
        <v>615.81</v>
      </c>
      <c r="D19" s="19"/>
      <c r="E19" s="156">
        <v>0.0</v>
      </c>
      <c r="F19" s="19"/>
      <c r="G19" s="153">
        <v>248.391267258525</v>
      </c>
      <c r="H19" s="185">
        <v>183.0</v>
      </c>
      <c r="I19" s="19"/>
      <c r="J19" s="157">
        <v>49.05</v>
      </c>
      <c r="K19" s="157">
        <v>11.64</v>
      </c>
      <c r="L19" s="157">
        <v>2.24</v>
      </c>
      <c r="M19" s="157">
        <v>-5.17</v>
      </c>
      <c r="N19" s="157">
        <v>0.0</v>
      </c>
      <c r="O19" s="157">
        <v>176.0</v>
      </c>
      <c r="P19" s="157">
        <v>306.0</v>
      </c>
      <c r="Q19" s="186">
        <v>200.0</v>
      </c>
      <c r="R19" s="19"/>
      <c r="S19" s="186">
        <v>9.0</v>
      </c>
      <c r="T19" s="19"/>
      <c r="U19" s="157">
        <v>23.0</v>
      </c>
      <c r="V19" s="153">
        <v>-2.01</v>
      </c>
      <c r="W19" s="156">
        <v>27.61803952991453</v>
      </c>
      <c r="X19" s="19"/>
      <c r="Y19" s="128"/>
    </row>
    <row r="20">
      <c r="A20" s="376" t="s">
        <v>2640</v>
      </c>
      <c r="B20" s="19"/>
      <c r="C20" s="156">
        <v>2523.87</v>
      </c>
      <c r="D20" s="19"/>
      <c r="E20" s="156">
        <v>9.49</v>
      </c>
      <c r="F20" s="19"/>
      <c r="G20" s="153">
        <v>123.16506037116</v>
      </c>
      <c r="H20" s="185">
        <v>630.0</v>
      </c>
      <c r="I20" s="19"/>
      <c r="J20" s="157">
        <v>88.27</v>
      </c>
      <c r="K20" s="157">
        <v>-1.94</v>
      </c>
      <c r="L20" s="157">
        <v>5.29</v>
      </c>
      <c r="M20" s="157">
        <v>1.21</v>
      </c>
      <c r="N20" s="157">
        <v>-1.0</v>
      </c>
      <c r="O20" s="157">
        <v>418.0</v>
      </c>
      <c r="P20" s="157">
        <v>321.5</v>
      </c>
      <c r="Q20" s="186">
        <v>183.0</v>
      </c>
      <c r="R20" s="19"/>
      <c r="S20" s="186">
        <v>19.0</v>
      </c>
      <c r="T20" s="19"/>
      <c r="U20" s="157">
        <v>16.0</v>
      </c>
      <c r="V20" s="153">
        <v>-9.43</v>
      </c>
      <c r="W20" s="156">
        <v>26.681939484126985</v>
      </c>
      <c r="X20" s="19"/>
      <c r="Y20" s="128"/>
    </row>
    <row r="21">
      <c r="A21" s="376" t="s">
        <v>2641</v>
      </c>
      <c r="B21" s="19"/>
      <c r="C21" s="156">
        <v>623.96</v>
      </c>
      <c r="D21" s="19"/>
      <c r="E21" s="156">
        <v>85.56</v>
      </c>
      <c r="F21" s="19"/>
      <c r="G21" s="153">
        <v>292.213557368517</v>
      </c>
      <c r="H21" s="185">
        <v>123.0</v>
      </c>
      <c r="I21" s="19"/>
      <c r="J21" s="157">
        <v>-25.11</v>
      </c>
      <c r="K21" s="157">
        <v>17.72</v>
      </c>
      <c r="L21" s="157">
        <v>11.19</v>
      </c>
      <c r="M21" s="157">
        <v>0.0</v>
      </c>
      <c r="N21" s="157">
        <v>-2.0</v>
      </c>
      <c r="O21" s="157">
        <v>167.0</v>
      </c>
      <c r="P21" s="157">
        <v>196.5</v>
      </c>
      <c r="Q21" s="186">
        <v>131.0</v>
      </c>
      <c r="R21" s="19"/>
      <c r="S21" s="186">
        <v>6.0</v>
      </c>
      <c r="T21" s="19"/>
      <c r="U21" s="157">
        <v>10.0</v>
      </c>
      <c r="V21" s="153">
        <v>23.93</v>
      </c>
      <c r="W21" s="156">
        <v>27.200156794425087</v>
      </c>
      <c r="X21" s="19"/>
      <c r="Y21" s="128"/>
    </row>
    <row r="22">
      <c r="A22" s="170" t="s">
        <v>43</v>
      </c>
      <c r="B22" s="19"/>
      <c r="C22" s="177">
        <v>9717.99</v>
      </c>
      <c r="D22" s="19"/>
      <c r="E22" s="177">
        <v>668.56</v>
      </c>
      <c r="F22" s="19"/>
      <c r="G22" s="174">
        <v>2398.483970130087</v>
      </c>
      <c r="H22" s="170">
        <v>2259.0</v>
      </c>
      <c r="I22" s="19"/>
      <c r="J22" s="178">
        <v>-90.1</v>
      </c>
      <c r="K22" s="178">
        <v>25.51</v>
      </c>
      <c r="L22" s="178">
        <v>39.27</v>
      </c>
      <c r="M22" s="178">
        <v>-16.29</v>
      </c>
      <c r="N22" s="178">
        <v>-10.0</v>
      </c>
      <c r="O22" s="178">
        <v>2007.0</v>
      </c>
      <c r="P22" s="178">
        <v>2206.5</v>
      </c>
      <c r="Q22" s="193">
        <v>1455.0</v>
      </c>
      <c r="R22" s="19"/>
      <c r="S22" s="193">
        <v>79.0</v>
      </c>
      <c r="T22" s="19"/>
      <c r="U22" s="178">
        <v>85.0</v>
      </c>
      <c r="V22" s="174">
        <v>-110.05</v>
      </c>
      <c r="W22" s="177">
        <v>27.6402460091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9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75493.79714285715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2552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71823.75428571428</v>
      </c>
      <c r="E2" s="3"/>
      <c r="F2" s="136">
        <v>0.05109789781446759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2642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2643</v>
      </c>
      <c r="B5" s="19"/>
      <c r="C5" s="150">
        <v>103270.89</v>
      </c>
      <c r="D5" s="19"/>
      <c r="E5" s="150">
        <v>34423.63</v>
      </c>
      <c r="F5" s="19"/>
      <c r="G5" s="151">
        <v>0.02851082735598109</v>
      </c>
      <c r="H5" s="152">
        <v>-0.013157894736842105</v>
      </c>
      <c r="I5" s="19"/>
      <c r="J5" s="151">
        <v>0.2881635860792911</v>
      </c>
      <c r="K5" s="151">
        <v>0.29271210115454604</v>
      </c>
      <c r="L5" s="151">
        <v>0.004548515075254992</v>
      </c>
      <c r="M5" s="151">
        <v>0.2537953647925374</v>
      </c>
      <c r="N5" s="151">
        <v>0.5465074659470834</v>
      </c>
      <c r="O5" s="153">
        <v>55.55185045723507</v>
      </c>
      <c r="P5" s="154">
        <v>30.0369106421194</v>
      </c>
      <c r="Q5" s="155">
        <v>5.47667222531036</v>
      </c>
      <c r="R5" s="19"/>
      <c r="S5" s="156">
        <v>7482.09</v>
      </c>
      <c r="T5" s="19"/>
      <c r="U5" s="157">
        <v>17094.18763643</v>
      </c>
      <c r="V5" s="153">
        <v>10959.35</v>
      </c>
      <c r="W5" s="156">
        <v>9870.1772</v>
      </c>
      <c r="X5" s="19"/>
      <c r="Y5" s="128"/>
    </row>
    <row r="6">
      <c r="A6" s="376" t="s">
        <v>2644</v>
      </c>
      <c r="B6" s="19"/>
      <c r="C6" s="150">
        <v>107365.24</v>
      </c>
      <c r="D6" s="19"/>
      <c r="E6" s="150">
        <v>35788.41333333333</v>
      </c>
      <c r="F6" s="19"/>
      <c r="G6" s="151">
        <v>0.002237561649630891</v>
      </c>
      <c r="H6" s="152">
        <v>-0.02785178009203197</v>
      </c>
      <c r="I6" s="19"/>
      <c r="J6" s="151">
        <v>0.3010153006690061</v>
      </c>
      <c r="K6" s="151">
        <v>0.29246903280801123</v>
      </c>
      <c r="L6" s="151">
        <v>-0.008546267860994862</v>
      </c>
      <c r="M6" s="151">
        <v>0.2344325975520569</v>
      </c>
      <c r="N6" s="151">
        <v>0.5269016303600681</v>
      </c>
      <c r="O6" s="153">
        <v>61.88198270893372</v>
      </c>
      <c r="P6" s="154">
        <v>27.1236730360934</v>
      </c>
      <c r="Q6" s="155">
        <v>4.55887041773231</v>
      </c>
      <c r="R6" s="19"/>
      <c r="S6" s="156">
        <v>4970.02</v>
      </c>
      <c r="T6" s="19"/>
      <c r="U6" s="157">
        <v>8842.51423916</v>
      </c>
      <c r="V6" s="153">
        <v>9754.16</v>
      </c>
      <c r="W6" s="156">
        <v>6467.0213</v>
      </c>
      <c r="X6" s="19"/>
      <c r="Y6" s="128"/>
    </row>
    <row r="7">
      <c r="A7" s="376" t="s">
        <v>2645</v>
      </c>
      <c r="B7" s="19"/>
      <c r="C7" s="150">
        <v>73448.1</v>
      </c>
      <c r="D7" s="19"/>
      <c r="E7" s="150">
        <v>24482.7</v>
      </c>
      <c r="F7" s="19"/>
      <c r="G7" s="151">
        <v>0.04349564313315931</v>
      </c>
      <c r="H7" s="152">
        <v>-0.021070811744386873</v>
      </c>
      <c r="I7" s="19"/>
      <c r="J7" s="151">
        <v>0.29570363290541213</v>
      </c>
      <c r="K7" s="151">
        <v>0.29098789757665616</v>
      </c>
      <c r="L7" s="151">
        <v>-0.004715735328755952</v>
      </c>
      <c r="M7" s="151">
        <v>0.2895188098807185</v>
      </c>
      <c r="N7" s="151">
        <v>0.5805067074573746</v>
      </c>
      <c r="O7" s="153">
        <v>51.362307692307695</v>
      </c>
      <c r="P7" s="154">
        <v>27.0756865230249</v>
      </c>
      <c r="Q7" s="155">
        <v>7.62544392801811</v>
      </c>
      <c r="R7" s="19"/>
      <c r="S7" s="156">
        <v>2779.88</v>
      </c>
      <c r="T7" s="19"/>
      <c r="U7" s="157">
        <v>6349.6107713</v>
      </c>
      <c r="V7" s="153">
        <v>7260.61</v>
      </c>
      <c r="W7" s="156">
        <v>6721.4105</v>
      </c>
      <c r="X7" s="19"/>
      <c r="Y7" s="128"/>
    </row>
    <row r="8">
      <c r="A8" s="376" t="s">
        <v>2646</v>
      </c>
      <c r="B8" s="19"/>
      <c r="C8" s="150">
        <v>41020.98</v>
      </c>
      <c r="D8" s="19"/>
      <c r="E8" s="150">
        <v>13673.66</v>
      </c>
      <c r="F8" s="19"/>
      <c r="G8" s="151">
        <v>0.20296305419802668</v>
      </c>
      <c r="H8" s="152">
        <v>0.1696165191740413</v>
      </c>
      <c r="I8" s="19"/>
      <c r="J8" s="151">
        <v>0.27723057810905544</v>
      </c>
      <c r="K8" s="151">
        <v>0.27530486594908266</v>
      </c>
      <c r="L8" s="151">
        <v>-0.0019257121599727748</v>
      </c>
      <c r="M8" s="151">
        <v>0.4634547858193539</v>
      </c>
      <c r="N8" s="151">
        <v>0.7387596517684365</v>
      </c>
      <c r="O8" s="153">
        <v>40.49455083909181</v>
      </c>
      <c r="P8" s="154">
        <v>26.8844444444444</v>
      </c>
      <c r="Q8" s="155">
        <v>2.74962438291479</v>
      </c>
      <c r="R8" s="19"/>
      <c r="S8" s="156">
        <v>2047.54</v>
      </c>
      <c r="T8" s="19"/>
      <c r="U8" s="157">
        <v>4964.3025256</v>
      </c>
      <c r="V8" s="153">
        <v>3649.96</v>
      </c>
      <c r="W8" s="156">
        <v>4331.3023</v>
      </c>
      <c r="X8" s="19"/>
      <c r="Y8" s="128"/>
    </row>
    <row r="9">
      <c r="A9" s="376" t="s">
        <v>2647</v>
      </c>
      <c r="B9" s="19"/>
      <c r="C9" s="150">
        <v>80231.25</v>
      </c>
      <c r="D9" s="19"/>
      <c r="E9" s="150">
        <v>26743.75</v>
      </c>
      <c r="F9" s="19"/>
      <c r="G9" s="151">
        <v>0.11323720116297689</v>
      </c>
      <c r="H9" s="152">
        <v>0.07130312609764665</v>
      </c>
      <c r="I9" s="19"/>
      <c r="J9" s="151">
        <v>0.28262005141388175</v>
      </c>
      <c r="K9" s="151">
        <v>0.2847474332009036</v>
      </c>
      <c r="L9" s="151">
        <v>0.0021273817870218897</v>
      </c>
      <c r="M9" s="151">
        <v>0.28734464064812654</v>
      </c>
      <c r="N9" s="151">
        <v>0.5720920738490302</v>
      </c>
      <c r="O9" s="153">
        <v>51.963244818652846</v>
      </c>
      <c r="P9" s="154">
        <v>28.7398790746583</v>
      </c>
      <c r="Q9" s="155">
        <v>4.39777517564403</v>
      </c>
      <c r="R9" s="19"/>
      <c r="S9" s="156">
        <v>4947.6</v>
      </c>
      <c r="T9" s="19"/>
      <c r="U9" s="157">
        <v>8878.92069048</v>
      </c>
      <c r="V9" s="153">
        <v>9862.7</v>
      </c>
      <c r="W9" s="156">
        <v>7929.5627</v>
      </c>
      <c r="X9" s="19"/>
      <c r="Y9" s="128"/>
    </row>
    <row r="10">
      <c r="A10" s="376" t="s">
        <v>2648</v>
      </c>
      <c r="B10" s="19"/>
      <c r="C10" s="150">
        <v>78641.44</v>
      </c>
      <c r="D10" s="19"/>
      <c r="E10" s="150">
        <v>26213.81333333333</v>
      </c>
      <c r="F10" s="19"/>
      <c r="G10" s="151">
        <v>0.0432445052904157</v>
      </c>
      <c r="H10" s="152">
        <v>0.018561484918793503</v>
      </c>
      <c r="I10" s="19"/>
      <c r="J10" s="151">
        <v>0.3005481588333072</v>
      </c>
      <c r="K10" s="151">
        <v>0.3018106420736955</v>
      </c>
      <c r="L10" s="151">
        <v>0.0012624832403882737</v>
      </c>
      <c r="M10" s="151">
        <v>0.28892210773353083</v>
      </c>
      <c r="N10" s="151">
        <v>0.5907327498072263</v>
      </c>
      <c r="O10" s="153">
        <v>50.76916720464816</v>
      </c>
      <c r="P10" s="154">
        <v>26.7340796019901</v>
      </c>
      <c r="Q10" s="155">
        <v>7.93778068454327</v>
      </c>
      <c r="R10" s="19"/>
      <c r="S10" s="156">
        <v>3024.57</v>
      </c>
      <c r="T10" s="19"/>
      <c r="U10" s="157">
        <v>6630.53515181</v>
      </c>
      <c r="V10" s="153">
        <v>7461.69</v>
      </c>
      <c r="W10" s="156">
        <v>7195.1871</v>
      </c>
      <c r="X10" s="19"/>
      <c r="Y10" s="128"/>
    </row>
    <row r="11">
      <c r="A11" s="376" t="s">
        <v>2649</v>
      </c>
      <c r="B11" s="19"/>
      <c r="C11" s="150">
        <v>44478.68</v>
      </c>
      <c r="D11" s="19"/>
      <c r="E11" s="150">
        <v>14826.226666666667</v>
      </c>
      <c r="F11" s="19"/>
      <c r="G11" s="151">
        <v>0.02735862370510976</v>
      </c>
      <c r="H11" s="152">
        <v>-0.04092920353982301</v>
      </c>
      <c r="I11" s="19"/>
      <c r="J11" s="151">
        <v>0.2962826234951217</v>
      </c>
      <c r="K11" s="151">
        <v>0.30878620723456723</v>
      </c>
      <c r="L11" s="151">
        <v>0.012503583739445505</v>
      </c>
      <c r="M11" s="151">
        <v>0.3616718077065237</v>
      </c>
      <c r="N11" s="151">
        <v>0.6704580149410909</v>
      </c>
      <c r="O11" s="153">
        <v>43.994737883283875</v>
      </c>
      <c r="P11" s="154">
        <v>28.3902651021295</v>
      </c>
      <c r="Q11" s="155">
        <v>6.20361399461745</v>
      </c>
      <c r="R11" s="19"/>
      <c r="S11" s="156">
        <v>2473.98</v>
      </c>
      <c r="T11" s="19"/>
      <c r="U11" s="157">
        <v>4304.74255608</v>
      </c>
      <c r="V11" s="153">
        <v>3727.45</v>
      </c>
      <c r="W11" s="156">
        <v>4782.6441</v>
      </c>
      <c r="X11" s="19"/>
      <c r="Y11" s="128"/>
    </row>
    <row r="12">
      <c r="A12" s="170" t="s">
        <v>43</v>
      </c>
      <c r="B12" s="19"/>
      <c r="C12" s="171">
        <v>528456.58</v>
      </c>
      <c r="D12" s="19"/>
      <c r="E12" s="171">
        <v>176152.19333333333</v>
      </c>
      <c r="F12" s="19"/>
      <c r="G12" s="172">
        <v>0.05109789781446759</v>
      </c>
      <c r="H12" s="173">
        <v>0.009607605177993528</v>
      </c>
      <c r="I12" s="19"/>
      <c r="J12" s="172">
        <v>0.29265865135031527</v>
      </c>
      <c r="K12" s="172">
        <v>0.2925695420426026</v>
      </c>
      <c r="L12" s="172">
        <v>-8.910930771266014E-5</v>
      </c>
      <c r="M12" s="172">
        <v>0.2905016646779192</v>
      </c>
      <c r="N12" s="172">
        <v>0.5830712067205218</v>
      </c>
      <c r="O12" s="174">
        <v>52.1108943891135</v>
      </c>
      <c r="P12" s="175">
        <v>27.998939462904</v>
      </c>
      <c r="Q12" s="176">
        <v>5.66752550197736</v>
      </c>
      <c r="R12" s="19"/>
      <c r="S12" s="177">
        <v>27725.68</v>
      </c>
      <c r="T12" s="19"/>
      <c r="U12" s="178">
        <v>57064.81357086</v>
      </c>
      <c r="V12" s="174">
        <v>52675.92</v>
      </c>
      <c r="W12" s="177">
        <v>47297.3052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2650</v>
      </c>
      <c r="B15" s="19"/>
      <c r="C15" s="156">
        <v>2694.48</v>
      </c>
      <c r="D15" s="19"/>
      <c r="E15" s="156">
        <v>98.23</v>
      </c>
      <c r="F15" s="19"/>
      <c r="G15" s="153">
        <v>0.0</v>
      </c>
      <c r="H15" s="185">
        <v>581.0</v>
      </c>
      <c r="I15" s="19"/>
      <c r="J15" s="157">
        <v>-113.26</v>
      </c>
      <c r="K15" s="157">
        <v>-9.37</v>
      </c>
      <c r="L15" s="157">
        <v>30.74</v>
      </c>
      <c r="M15" s="157">
        <v>-2.21</v>
      </c>
      <c r="N15" s="157">
        <v>2.0</v>
      </c>
      <c r="O15" s="157">
        <v>319.0</v>
      </c>
      <c r="P15" s="157">
        <v>369.0</v>
      </c>
      <c r="Q15" s="186">
        <v>362.0</v>
      </c>
      <c r="R15" s="19"/>
      <c r="S15" s="186">
        <v>21.0</v>
      </c>
      <c r="T15" s="19"/>
      <c r="U15" s="157">
        <v>10.0</v>
      </c>
      <c r="V15" s="153">
        <v>-71.03</v>
      </c>
      <c r="W15" s="156">
        <v>28.946372465009997</v>
      </c>
      <c r="X15" s="19"/>
      <c r="Y15" s="128"/>
    </row>
    <row r="16">
      <c r="A16" s="376" t="s">
        <v>2651</v>
      </c>
      <c r="B16" s="19"/>
      <c r="C16" s="156">
        <v>2179.55</v>
      </c>
      <c r="D16" s="19"/>
      <c r="E16" s="156">
        <v>329.4</v>
      </c>
      <c r="F16" s="19"/>
      <c r="G16" s="153">
        <v>507.750142053366</v>
      </c>
      <c r="H16" s="185">
        <v>400.0</v>
      </c>
      <c r="I16" s="19"/>
      <c r="J16" s="157">
        <v>-124.57</v>
      </c>
      <c r="K16" s="157">
        <v>5.77</v>
      </c>
      <c r="L16" s="157">
        <v>3.96</v>
      </c>
      <c r="M16" s="157">
        <v>-1.03</v>
      </c>
      <c r="N16" s="157">
        <v>-4.0</v>
      </c>
      <c r="O16" s="157">
        <v>441.0</v>
      </c>
      <c r="P16" s="157">
        <v>296.0</v>
      </c>
      <c r="Q16" s="186">
        <v>229.0</v>
      </c>
      <c r="R16" s="19"/>
      <c r="S16" s="186">
        <v>11.0</v>
      </c>
      <c r="T16" s="19"/>
      <c r="U16" s="157">
        <v>10.0</v>
      </c>
      <c r="V16" s="153">
        <v>46.49</v>
      </c>
      <c r="W16" s="156">
        <v>28.06740276690159</v>
      </c>
      <c r="X16" s="19"/>
      <c r="Y16" s="128"/>
    </row>
    <row r="17">
      <c r="A17" s="376" t="s">
        <v>2652</v>
      </c>
      <c r="B17" s="19"/>
      <c r="C17" s="156">
        <v>1936.71</v>
      </c>
      <c r="D17" s="19"/>
      <c r="E17" s="156">
        <v>59.4</v>
      </c>
      <c r="F17" s="19"/>
      <c r="G17" s="153">
        <v>93.3299231529236</v>
      </c>
      <c r="H17" s="185">
        <v>321.0</v>
      </c>
      <c r="I17" s="19"/>
      <c r="J17" s="157">
        <v>-82.8</v>
      </c>
      <c r="K17" s="157">
        <v>7.82</v>
      </c>
      <c r="L17" s="157">
        <v>-7.43</v>
      </c>
      <c r="M17" s="157">
        <v>-9.0</v>
      </c>
      <c r="N17" s="157">
        <v>-7.0</v>
      </c>
      <c r="O17" s="157">
        <v>177.0</v>
      </c>
      <c r="P17" s="157">
        <v>309.0</v>
      </c>
      <c r="Q17" s="186">
        <v>232.0</v>
      </c>
      <c r="R17" s="19"/>
      <c r="S17" s="186">
        <v>11.0</v>
      </c>
      <c r="T17" s="19"/>
      <c r="U17" s="157">
        <v>2.0</v>
      </c>
      <c r="V17" s="153">
        <v>-72.13</v>
      </c>
      <c r="W17" s="156">
        <v>25.99933459357278</v>
      </c>
      <c r="X17" s="19"/>
      <c r="Y17" s="128"/>
    </row>
    <row r="18">
      <c r="A18" s="376" t="s">
        <v>2653</v>
      </c>
      <c r="B18" s="19"/>
      <c r="C18" s="156">
        <v>1701.41</v>
      </c>
      <c r="D18" s="19"/>
      <c r="E18" s="156">
        <v>369.27</v>
      </c>
      <c r="F18" s="19"/>
      <c r="G18" s="153">
        <v>1888.50002249703</v>
      </c>
      <c r="H18" s="185">
        <v>585.0</v>
      </c>
      <c r="I18" s="19"/>
      <c r="J18" s="157">
        <v>50.3</v>
      </c>
      <c r="K18" s="157">
        <v>-7.16</v>
      </c>
      <c r="L18" s="157">
        <v>7.93</v>
      </c>
      <c r="M18" s="157">
        <v>-13.78</v>
      </c>
      <c r="N18" s="157">
        <v>2.0</v>
      </c>
      <c r="O18" s="157">
        <v>121.0</v>
      </c>
      <c r="P18" s="157">
        <v>141.0</v>
      </c>
      <c r="Q18" s="186">
        <v>70.0</v>
      </c>
      <c r="R18" s="19"/>
      <c r="S18" s="186">
        <v>5.0</v>
      </c>
      <c r="T18" s="19"/>
      <c r="U18" s="157">
        <v>4.0</v>
      </c>
      <c r="V18" s="153">
        <v>-22.03</v>
      </c>
      <c r="W18" s="156">
        <v>28.278689655172414</v>
      </c>
      <c r="X18" s="19"/>
      <c r="Y18" s="128"/>
    </row>
    <row r="19">
      <c r="A19" s="376" t="s">
        <v>2654</v>
      </c>
      <c r="B19" s="19"/>
      <c r="C19" s="156">
        <v>996.67</v>
      </c>
      <c r="D19" s="19"/>
      <c r="E19" s="156">
        <v>-12.36</v>
      </c>
      <c r="F19" s="19"/>
      <c r="G19" s="153">
        <v>355.491265434623</v>
      </c>
      <c r="H19" s="185">
        <v>302.0</v>
      </c>
      <c r="I19" s="19"/>
      <c r="J19" s="157">
        <v>44.78</v>
      </c>
      <c r="K19" s="157">
        <v>1.82</v>
      </c>
      <c r="L19" s="157">
        <v>9.6</v>
      </c>
      <c r="M19" s="157">
        <v>-15.11</v>
      </c>
      <c r="N19" s="157">
        <v>0.0</v>
      </c>
      <c r="O19" s="157">
        <v>272.0</v>
      </c>
      <c r="P19" s="157">
        <v>300.0</v>
      </c>
      <c r="Q19" s="186">
        <v>160.0</v>
      </c>
      <c r="R19" s="19"/>
      <c r="S19" s="186">
        <v>16.0</v>
      </c>
      <c r="T19" s="19"/>
      <c r="U19" s="157">
        <v>20.0</v>
      </c>
      <c r="V19" s="153">
        <v>3.63</v>
      </c>
      <c r="W19" s="156">
        <v>27.615825577387106</v>
      </c>
      <c r="X19" s="19"/>
      <c r="Y19" s="128"/>
    </row>
    <row r="20">
      <c r="A20" s="376" t="s">
        <v>2655</v>
      </c>
      <c r="B20" s="19"/>
      <c r="C20" s="156">
        <v>3589.67</v>
      </c>
      <c r="D20" s="19"/>
      <c r="E20" s="156">
        <v>17.73</v>
      </c>
      <c r="F20" s="19"/>
      <c r="G20" s="153">
        <v>123.16506037116</v>
      </c>
      <c r="H20" s="185">
        <v>898.0</v>
      </c>
      <c r="I20" s="19"/>
      <c r="J20" s="157">
        <v>121.93</v>
      </c>
      <c r="K20" s="157">
        <v>-1.96</v>
      </c>
      <c r="L20" s="157">
        <v>10.91</v>
      </c>
      <c r="M20" s="157">
        <v>1.61</v>
      </c>
      <c r="N20" s="157">
        <v>-5.0</v>
      </c>
      <c r="O20" s="157">
        <v>258.0</v>
      </c>
      <c r="P20" s="157">
        <v>215.5</v>
      </c>
      <c r="Q20" s="186">
        <v>161.0</v>
      </c>
      <c r="R20" s="19"/>
      <c r="S20" s="186">
        <v>12.0</v>
      </c>
      <c r="T20" s="19"/>
      <c r="U20" s="157">
        <v>5.0</v>
      </c>
      <c r="V20" s="153">
        <v>-5.56</v>
      </c>
      <c r="W20" s="156">
        <v>26.632733151803947</v>
      </c>
      <c r="X20" s="19"/>
      <c r="Y20" s="128"/>
    </row>
    <row r="21">
      <c r="A21" s="376" t="s">
        <v>2656</v>
      </c>
      <c r="B21" s="19"/>
      <c r="C21" s="156">
        <v>793.97</v>
      </c>
      <c r="D21" s="19"/>
      <c r="E21" s="156">
        <v>196.49</v>
      </c>
      <c r="F21" s="19"/>
      <c r="G21" s="153">
        <v>292.213557368517</v>
      </c>
      <c r="H21" s="185">
        <v>181.0</v>
      </c>
      <c r="I21" s="19"/>
      <c r="J21" s="157">
        <v>-33.78</v>
      </c>
      <c r="K21" s="157">
        <v>36.85</v>
      </c>
      <c r="L21" s="157">
        <v>15.27</v>
      </c>
      <c r="M21" s="157">
        <v>3.29</v>
      </c>
      <c r="N21" s="157">
        <v>8.0</v>
      </c>
      <c r="O21" s="157">
        <v>105.0</v>
      </c>
      <c r="P21" s="157">
        <v>142.5</v>
      </c>
      <c r="Q21" s="186">
        <v>191.0</v>
      </c>
      <c r="R21" s="19"/>
      <c r="S21" s="186">
        <v>7.0</v>
      </c>
      <c r="T21" s="19"/>
      <c r="U21" s="157">
        <v>4.0</v>
      </c>
      <c r="V21" s="153">
        <v>70.33</v>
      </c>
      <c r="W21" s="156">
        <v>26.84707155742634</v>
      </c>
      <c r="X21" s="19"/>
      <c r="Y21" s="128"/>
    </row>
    <row r="22">
      <c r="A22" s="170" t="s">
        <v>43</v>
      </c>
      <c r="B22" s="19"/>
      <c r="C22" s="177">
        <v>13892.46</v>
      </c>
      <c r="D22" s="19"/>
      <c r="E22" s="177">
        <v>1058.16</v>
      </c>
      <c r="F22" s="19"/>
      <c r="G22" s="174">
        <v>3260.4499708776198</v>
      </c>
      <c r="H22" s="170">
        <v>3268.0</v>
      </c>
      <c r="I22" s="19"/>
      <c r="J22" s="178">
        <v>-137.4</v>
      </c>
      <c r="K22" s="178">
        <v>33.77</v>
      </c>
      <c r="L22" s="178">
        <v>70.98</v>
      </c>
      <c r="M22" s="178">
        <v>-36.23</v>
      </c>
      <c r="N22" s="178">
        <v>-4.0</v>
      </c>
      <c r="O22" s="178">
        <v>1693.0</v>
      </c>
      <c r="P22" s="178">
        <v>1773.0</v>
      </c>
      <c r="Q22" s="193">
        <v>1405.0</v>
      </c>
      <c r="R22" s="19"/>
      <c r="S22" s="193">
        <v>83.0</v>
      </c>
      <c r="T22" s="19"/>
      <c r="U22" s="178">
        <v>55.0</v>
      </c>
      <c r="V22" s="174">
        <v>-50.3</v>
      </c>
      <c r="W22" s="177">
        <v>27.5580838924402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9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85515.86285714286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2552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79784.02857142857</v>
      </c>
      <c r="E2" s="3"/>
      <c r="F2" s="136">
        <v>0.07184187597875837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2657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2658</v>
      </c>
      <c r="B5" s="19"/>
      <c r="C5" s="150">
        <v>116361.87</v>
      </c>
      <c r="D5" s="19"/>
      <c r="E5" s="150">
        <v>32581.3236</v>
      </c>
      <c r="F5" s="19"/>
      <c r="G5" s="151">
        <v>0.048384000057662</v>
      </c>
      <c r="H5" s="152">
        <v>0.013087736306349976</v>
      </c>
      <c r="I5" s="19"/>
      <c r="J5" s="151">
        <v>0.28770739074578294</v>
      </c>
      <c r="K5" s="151">
        <v>0.2923915024741352</v>
      </c>
      <c r="L5" s="151">
        <v>0.004684111728352251</v>
      </c>
      <c r="M5" s="151">
        <v>0.2604584027396603</v>
      </c>
      <c r="N5" s="151">
        <v>0.5528499052137955</v>
      </c>
      <c r="O5" s="153">
        <v>54.425570626753974</v>
      </c>
      <c r="P5" s="154">
        <v>30.0606084551561</v>
      </c>
      <c r="Q5" s="155">
        <v>5.39193561532192</v>
      </c>
      <c r="R5" s="19"/>
      <c r="S5" s="156">
        <v>8537.02</v>
      </c>
      <c r="T5" s="19"/>
      <c r="U5" s="157">
        <v>19480.61168759</v>
      </c>
      <c r="V5" s="153">
        <v>12416.61</v>
      </c>
      <c r="W5" s="156">
        <v>12542.7239</v>
      </c>
      <c r="X5" s="19"/>
      <c r="Y5" s="128"/>
    </row>
    <row r="6">
      <c r="A6" s="376" t="s">
        <v>2659</v>
      </c>
      <c r="B6" s="19"/>
      <c r="C6" s="150">
        <v>122495.82</v>
      </c>
      <c r="D6" s="19"/>
      <c r="E6" s="150">
        <v>34298.8296</v>
      </c>
      <c r="F6" s="19"/>
      <c r="G6" s="151">
        <v>0.02943356027585391</v>
      </c>
      <c r="H6" s="152">
        <v>0.015347511510633634</v>
      </c>
      <c r="I6" s="19"/>
      <c r="J6" s="151">
        <v>0.30183389114828574</v>
      </c>
      <c r="K6" s="151">
        <v>0.2942011327406927</v>
      </c>
      <c r="L6" s="151">
        <v>-0.0076327584075930105</v>
      </c>
      <c r="M6" s="151">
        <v>0.2343970079958647</v>
      </c>
      <c r="N6" s="151">
        <v>0.5285981407365574</v>
      </c>
      <c r="O6" s="153">
        <v>61.86657575757576</v>
      </c>
      <c r="P6" s="154">
        <v>27.3513496143959</v>
      </c>
      <c r="Q6" s="155">
        <v>4.57417424074485</v>
      </c>
      <c r="R6" s="19"/>
      <c r="S6" s="156">
        <v>5639.96</v>
      </c>
      <c r="T6" s="19"/>
      <c r="U6" s="157">
        <v>10029.21205723</v>
      </c>
      <c r="V6" s="153">
        <v>11132.08</v>
      </c>
      <c r="W6" s="156">
        <v>8813.8917</v>
      </c>
      <c r="X6" s="19"/>
      <c r="Y6" s="128"/>
    </row>
    <row r="7">
      <c r="A7" s="376" t="s">
        <v>2660</v>
      </c>
      <c r="B7" s="19"/>
      <c r="C7" s="150">
        <v>83017.04</v>
      </c>
      <c r="D7" s="19"/>
      <c r="E7" s="150">
        <v>23244.7712</v>
      </c>
      <c r="F7" s="19"/>
      <c r="G7" s="151">
        <v>0.03722122748551843</v>
      </c>
      <c r="H7" s="152">
        <v>-0.008575803981623277</v>
      </c>
      <c r="I7" s="19"/>
      <c r="J7" s="151">
        <v>0.29501124106568966</v>
      </c>
      <c r="K7" s="151">
        <v>0.2893260347514197</v>
      </c>
      <c r="L7" s="151">
        <v>-0.005685206314269938</v>
      </c>
      <c r="M7" s="151">
        <v>0.29336526573339644</v>
      </c>
      <c r="N7" s="151">
        <v>0.5826913004848161</v>
      </c>
      <c r="O7" s="153">
        <v>51.02460971112477</v>
      </c>
      <c r="P7" s="154">
        <v>26.8329627570873</v>
      </c>
      <c r="Q7" s="155">
        <v>7.39407929055816</v>
      </c>
      <c r="R7" s="19"/>
      <c r="S7" s="156">
        <v>3149.29</v>
      </c>
      <c r="T7" s="19"/>
      <c r="U7" s="157">
        <v>7229.02525969</v>
      </c>
      <c r="V7" s="153">
        <v>8256.71</v>
      </c>
      <c r="W7" s="156">
        <v>9480.3649</v>
      </c>
      <c r="X7" s="19"/>
      <c r="Y7" s="128"/>
    </row>
    <row r="8">
      <c r="A8" s="376" t="s">
        <v>2661</v>
      </c>
      <c r="B8" s="19"/>
      <c r="C8" s="150">
        <v>45383.99</v>
      </c>
      <c r="D8" s="19"/>
      <c r="E8" s="150">
        <v>12707.5172</v>
      </c>
      <c r="F8" s="19"/>
      <c r="G8" s="151">
        <v>0.23748317288094184</v>
      </c>
      <c r="H8" s="152">
        <v>0.22252747252747251</v>
      </c>
      <c r="I8" s="19"/>
      <c r="J8" s="151">
        <v>0.27614385601618546</v>
      </c>
      <c r="K8" s="151">
        <v>0.27462100401485195</v>
      </c>
      <c r="L8" s="151">
        <v>-0.0015228520013335098</v>
      </c>
      <c r="M8" s="151">
        <v>0.49635074174835664</v>
      </c>
      <c r="N8" s="151">
        <v>0.7709717457632086</v>
      </c>
      <c r="O8" s="153">
        <v>38.59182823129252</v>
      </c>
      <c r="P8" s="154">
        <v>26.8530014914243</v>
      </c>
      <c r="Q8" s="155">
        <v>2.70252959144712</v>
      </c>
      <c r="R8" s="19"/>
      <c r="S8" s="156">
        <v>2321.01</v>
      </c>
      <c r="T8" s="19"/>
      <c r="U8" s="157">
        <v>5574.21673785</v>
      </c>
      <c r="V8" s="153">
        <v>4080.2</v>
      </c>
      <c r="W8" s="156">
        <v>5057.3799</v>
      </c>
      <c r="X8" s="19"/>
      <c r="Y8" s="128"/>
    </row>
    <row r="9">
      <c r="A9" s="376" t="s">
        <v>2662</v>
      </c>
      <c r="B9" s="19"/>
      <c r="C9" s="150">
        <v>91484.71</v>
      </c>
      <c r="D9" s="19"/>
      <c r="E9" s="150">
        <v>25615.7188</v>
      </c>
      <c r="F9" s="19"/>
      <c r="G9" s="151">
        <v>0.13763138885230866</v>
      </c>
      <c r="H9" s="152">
        <v>0.11605723370429252</v>
      </c>
      <c r="I9" s="19"/>
      <c r="J9" s="151">
        <v>0.28278878514234784</v>
      </c>
      <c r="K9" s="151">
        <v>0.2834209421443212</v>
      </c>
      <c r="L9" s="151">
        <v>6.321570019733352E-4</v>
      </c>
      <c r="M9" s="151">
        <v>0.2909443020587812</v>
      </c>
      <c r="N9" s="151">
        <v>0.5743652442031023</v>
      </c>
      <c r="O9" s="153">
        <v>50.99482162764772</v>
      </c>
      <c r="P9" s="154">
        <v>28.4598822089644</v>
      </c>
      <c r="Q9" s="155">
        <v>4.40561214590609</v>
      </c>
      <c r="R9" s="19"/>
      <c r="S9" s="156">
        <v>5735.62</v>
      </c>
      <c r="T9" s="19"/>
      <c r="U9" s="157">
        <v>10305.0214251</v>
      </c>
      <c r="V9" s="153">
        <v>11268.04</v>
      </c>
      <c r="W9" s="156">
        <v>11550.3885</v>
      </c>
      <c r="X9" s="19"/>
      <c r="Y9" s="128"/>
    </row>
    <row r="10">
      <c r="A10" s="376" t="s">
        <v>2663</v>
      </c>
      <c r="B10" s="19"/>
      <c r="C10" s="150">
        <v>89665.37</v>
      </c>
      <c r="D10" s="19"/>
      <c r="E10" s="150">
        <v>25106.3036</v>
      </c>
      <c r="F10" s="19"/>
      <c r="G10" s="151">
        <v>0.05994125397513271</v>
      </c>
      <c r="H10" s="152">
        <v>0.03880331753554502</v>
      </c>
      <c r="I10" s="19"/>
      <c r="J10" s="151">
        <v>0.3010462121552613</v>
      </c>
      <c r="K10" s="151">
        <v>0.30106576596962686</v>
      </c>
      <c r="L10" s="151">
        <v>1.9553814365568335E-5</v>
      </c>
      <c r="M10" s="151">
        <v>0.29437977560344647</v>
      </c>
      <c r="N10" s="151">
        <v>0.5954455415730733</v>
      </c>
      <c r="O10" s="153">
        <v>50.00857222532069</v>
      </c>
      <c r="P10" s="154">
        <v>26.5133970056789</v>
      </c>
      <c r="Q10" s="155">
        <v>7.72625813241485</v>
      </c>
      <c r="R10" s="19"/>
      <c r="S10" s="156">
        <v>3463.68</v>
      </c>
      <c r="T10" s="19"/>
      <c r="U10" s="157">
        <v>7611.14773246</v>
      </c>
      <c r="V10" s="153">
        <v>8609.58</v>
      </c>
      <c r="W10" s="156">
        <v>9855.7733</v>
      </c>
      <c r="X10" s="19"/>
      <c r="Y10" s="128"/>
    </row>
    <row r="11">
      <c r="A11" s="376" t="s">
        <v>2664</v>
      </c>
      <c r="B11" s="19"/>
      <c r="C11" s="150">
        <v>50202.24</v>
      </c>
      <c r="D11" s="19"/>
      <c r="E11" s="150">
        <v>14056.6272</v>
      </c>
      <c r="F11" s="19"/>
      <c r="G11" s="151">
        <v>0.07317256699974861</v>
      </c>
      <c r="H11" s="152">
        <v>0.0211231324059763</v>
      </c>
      <c r="I11" s="19"/>
      <c r="J11" s="151">
        <v>0.29612343991025103</v>
      </c>
      <c r="K11" s="151">
        <v>0.30801018042222816</v>
      </c>
      <c r="L11" s="151">
        <v>0.011886740511977155</v>
      </c>
      <c r="M11" s="151">
        <v>0.37663693890949884</v>
      </c>
      <c r="N11" s="151">
        <v>0.6846471193317271</v>
      </c>
      <c r="O11" s="153">
        <v>42.761703577512776</v>
      </c>
      <c r="P11" s="154">
        <v>27.9998858447489</v>
      </c>
      <c r="Q11" s="155">
        <v>5.77112569409389</v>
      </c>
      <c r="R11" s="19"/>
      <c r="S11" s="156">
        <v>2832.73</v>
      </c>
      <c r="T11" s="19"/>
      <c r="U11" s="157">
        <v>4932.72087395</v>
      </c>
      <c r="V11" s="153">
        <v>4235.51</v>
      </c>
      <c r="W11" s="156">
        <v>5873.6783</v>
      </c>
      <c r="X11" s="19"/>
      <c r="Y11" s="128"/>
    </row>
    <row r="12">
      <c r="A12" s="170" t="s">
        <v>43</v>
      </c>
      <c r="B12" s="19"/>
      <c r="C12" s="171">
        <v>598611.04</v>
      </c>
      <c r="D12" s="19"/>
      <c r="E12" s="171">
        <v>167611.0912</v>
      </c>
      <c r="F12" s="19"/>
      <c r="G12" s="172">
        <v>0.07184187597875837</v>
      </c>
      <c r="H12" s="173">
        <v>0.04375857338820302</v>
      </c>
      <c r="I12" s="19"/>
      <c r="J12" s="172">
        <v>0.29268648302911354</v>
      </c>
      <c r="K12" s="172">
        <v>0.29222761394444047</v>
      </c>
      <c r="L12" s="172">
        <v>-4.588690846730792E-4</v>
      </c>
      <c r="M12" s="172">
        <v>0.29705669678260527</v>
      </c>
      <c r="N12" s="172">
        <v>0.5892843107270457</v>
      </c>
      <c r="O12" s="174">
        <v>51.2421708611539</v>
      </c>
      <c r="P12" s="175">
        <v>27.8963320053121</v>
      </c>
      <c r="Q12" s="176">
        <v>5.54820582512736</v>
      </c>
      <c r="R12" s="19"/>
      <c r="S12" s="177">
        <v>31679.31</v>
      </c>
      <c r="T12" s="19"/>
      <c r="U12" s="178">
        <v>65161.95577387</v>
      </c>
      <c r="V12" s="174">
        <v>59998.73</v>
      </c>
      <c r="W12" s="177">
        <v>63174.2005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2665</v>
      </c>
      <c r="B15" s="19"/>
      <c r="C15" s="156">
        <v>3012.09</v>
      </c>
      <c r="D15" s="19"/>
      <c r="E15" s="156">
        <v>172.63</v>
      </c>
      <c r="F15" s="19"/>
      <c r="G15" s="153">
        <v>0.0</v>
      </c>
      <c r="H15" s="185">
        <v>655.0</v>
      </c>
      <c r="I15" s="19"/>
      <c r="J15" s="157">
        <v>-72.65</v>
      </c>
      <c r="K15" s="157">
        <v>-0.13</v>
      </c>
      <c r="L15" s="157">
        <v>43.27</v>
      </c>
      <c r="M15" s="157">
        <v>-7.91</v>
      </c>
      <c r="N15" s="157">
        <v>1.0</v>
      </c>
      <c r="O15" s="157">
        <v>693.0</v>
      </c>
      <c r="P15" s="157">
        <v>700.0</v>
      </c>
      <c r="Q15" s="186">
        <v>464.0</v>
      </c>
      <c r="R15" s="19"/>
      <c r="S15" s="186">
        <v>26.0</v>
      </c>
      <c r="T15" s="19"/>
      <c r="U15" s="157">
        <v>17.0</v>
      </c>
      <c r="V15" s="153">
        <v>-36.0</v>
      </c>
      <c r="W15" s="156">
        <v>28.787101157523907</v>
      </c>
      <c r="X15" s="19"/>
      <c r="Y15" s="128"/>
    </row>
    <row r="16">
      <c r="A16" s="376" t="s">
        <v>2666</v>
      </c>
      <c r="B16" s="19"/>
      <c r="C16" s="156">
        <v>2487.65</v>
      </c>
      <c r="D16" s="19"/>
      <c r="E16" s="156">
        <v>329.4</v>
      </c>
      <c r="F16" s="19"/>
      <c r="G16" s="153">
        <v>507.750142053366</v>
      </c>
      <c r="H16" s="185">
        <v>461.0</v>
      </c>
      <c r="I16" s="19"/>
      <c r="J16" s="157">
        <v>-131.87</v>
      </c>
      <c r="K16" s="157">
        <v>6.84</v>
      </c>
      <c r="L16" s="157">
        <v>3.96</v>
      </c>
      <c r="M16" s="157">
        <v>-3.7</v>
      </c>
      <c r="N16" s="157">
        <v>-8.0</v>
      </c>
      <c r="O16" s="157">
        <v>629.0</v>
      </c>
      <c r="P16" s="157">
        <v>423.0</v>
      </c>
      <c r="Q16" s="186">
        <v>365.0</v>
      </c>
      <c r="R16" s="19"/>
      <c r="S16" s="186">
        <v>15.0</v>
      </c>
      <c r="T16" s="19"/>
      <c r="U16" s="157">
        <v>12.0</v>
      </c>
      <c r="V16" s="153">
        <v>55.86</v>
      </c>
      <c r="W16" s="156">
        <v>27.806245749263205</v>
      </c>
      <c r="X16" s="19"/>
      <c r="Y16" s="128"/>
    </row>
    <row r="17">
      <c r="A17" s="376" t="s">
        <v>2667</v>
      </c>
      <c r="B17" s="19"/>
      <c r="C17" s="156">
        <v>2261.13</v>
      </c>
      <c r="D17" s="19"/>
      <c r="E17" s="156">
        <v>130.63</v>
      </c>
      <c r="F17" s="19"/>
      <c r="G17" s="153">
        <v>93.3299231529236</v>
      </c>
      <c r="H17" s="185">
        <v>364.0</v>
      </c>
      <c r="I17" s="19"/>
      <c r="J17" s="157">
        <v>-90.52</v>
      </c>
      <c r="K17" s="157">
        <v>7.61</v>
      </c>
      <c r="L17" s="157">
        <v>-3.96</v>
      </c>
      <c r="M17" s="157">
        <v>-8.94</v>
      </c>
      <c r="N17" s="157">
        <v>-7.0</v>
      </c>
      <c r="O17" s="157">
        <v>512.0</v>
      </c>
      <c r="P17" s="157">
        <v>551.5</v>
      </c>
      <c r="Q17" s="186">
        <v>313.0</v>
      </c>
      <c r="R17" s="19"/>
      <c r="S17" s="186">
        <v>17.0</v>
      </c>
      <c r="T17" s="19"/>
      <c r="U17" s="157">
        <v>24.0</v>
      </c>
      <c r="V17" s="153">
        <v>16.2</v>
      </c>
      <c r="W17" s="156">
        <v>25.828365797292836</v>
      </c>
      <c r="X17" s="19"/>
      <c r="Y17" s="128"/>
    </row>
    <row r="18">
      <c r="A18" s="376" t="s">
        <v>2668</v>
      </c>
      <c r="B18" s="19"/>
      <c r="C18" s="156">
        <v>1924.28</v>
      </c>
      <c r="D18" s="19"/>
      <c r="E18" s="156">
        <v>381.63</v>
      </c>
      <c r="F18" s="19"/>
      <c r="G18" s="153">
        <v>1945.11002322659</v>
      </c>
      <c r="H18" s="185">
        <v>642.0</v>
      </c>
      <c r="I18" s="19"/>
      <c r="J18" s="157">
        <v>61.11</v>
      </c>
      <c r="K18" s="157">
        <v>-7.23</v>
      </c>
      <c r="L18" s="157">
        <v>9.73</v>
      </c>
      <c r="M18" s="157">
        <v>-14.19</v>
      </c>
      <c r="N18" s="157">
        <v>2.0</v>
      </c>
      <c r="O18" s="157">
        <v>280.0</v>
      </c>
      <c r="P18" s="157">
        <v>292.0</v>
      </c>
      <c r="Q18" s="186">
        <v>151.0</v>
      </c>
      <c r="R18" s="19"/>
      <c r="S18" s="186">
        <v>10.0</v>
      </c>
      <c r="T18" s="19"/>
      <c r="U18" s="157">
        <v>8.0</v>
      </c>
      <c r="V18" s="153">
        <v>-19.47</v>
      </c>
      <c r="W18" s="156">
        <v>27.870503995082974</v>
      </c>
      <c r="X18" s="19"/>
      <c r="Y18" s="128"/>
    </row>
    <row r="19">
      <c r="A19" s="376" t="s">
        <v>2669</v>
      </c>
      <c r="B19" s="19"/>
      <c r="C19" s="156">
        <v>1170.92</v>
      </c>
      <c r="D19" s="19"/>
      <c r="E19" s="156">
        <v>-80.11</v>
      </c>
      <c r="F19" s="19"/>
      <c r="G19" s="153">
        <v>355.491265434623</v>
      </c>
      <c r="H19" s="185">
        <v>361.0</v>
      </c>
      <c r="I19" s="19"/>
      <c r="J19" s="157">
        <v>33.19</v>
      </c>
      <c r="K19" s="157">
        <v>2.48</v>
      </c>
      <c r="L19" s="157">
        <v>8.15</v>
      </c>
      <c r="M19" s="157">
        <v>-17.74</v>
      </c>
      <c r="N19" s="157">
        <v>1.0</v>
      </c>
      <c r="O19" s="157">
        <v>419.0</v>
      </c>
      <c r="P19" s="157">
        <v>574.0</v>
      </c>
      <c r="Q19" s="186">
        <v>348.5</v>
      </c>
      <c r="R19" s="19"/>
      <c r="S19" s="186">
        <v>7.0</v>
      </c>
      <c r="T19" s="19"/>
      <c r="U19" s="157">
        <v>14.0</v>
      </c>
      <c r="V19" s="153">
        <v>-2.24</v>
      </c>
      <c r="W19" s="156">
        <v>27.41657957957958</v>
      </c>
      <c r="X19" s="19"/>
      <c r="Y19" s="128"/>
    </row>
    <row r="20">
      <c r="A20" s="376" t="s">
        <v>2670</v>
      </c>
      <c r="B20" s="19"/>
      <c r="C20" s="156">
        <v>4094.96</v>
      </c>
      <c r="D20" s="19"/>
      <c r="E20" s="156">
        <v>92.45</v>
      </c>
      <c r="F20" s="19"/>
      <c r="G20" s="153">
        <v>123.16506037116</v>
      </c>
      <c r="H20" s="185">
        <v>1010.0</v>
      </c>
      <c r="I20" s="19"/>
      <c r="J20" s="157">
        <v>106.06</v>
      </c>
      <c r="K20" s="157">
        <v>1.85</v>
      </c>
      <c r="L20" s="157">
        <v>12.2</v>
      </c>
      <c r="M20" s="157">
        <v>4.88</v>
      </c>
      <c r="N20" s="157">
        <v>-5.0</v>
      </c>
      <c r="O20" s="157">
        <v>608.0</v>
      </c>
      <c r="P20" s="157">
        <v>472.5</v>
      </c>
      <c r="Q20" s="186">
        <v>304.5</v>
      </c>
      <c r="R20" s="19"/>
      <c r="S20" s="186">
        <v>18.0</v>
      </c>
      <c r="T20" s="19"/>
      <c r="U20" s="157">
        <v>15.0</v>
      </c>
      <c r="V20" s="153">
        <v>-2.85</v>
      </c>
      <c r="W20" s="156">
        <v>26.64993132278292</v>
      </c>
      <c r="X20" s="19"/>
      <c r="Y20" s="128"/>
    </row>
    <row r="21">
      <c r="A21" s="376" t="s">
        <v>2671</v>
      </c>
      <c r="B21" s="19"/>
      <c r="C21" s="156">
        <v>912.11</v>
      </c>
      <c r="D21" s="19"/>
      <c r="E21" s="156">
        <v>260.42</v>
      </c>
      <c r="F21" s="19"/>
      <c r="G21" s="153">
        <v>292.213557368517</v>
      </c>
      <c r="H21" s="185">
        <v>208.0</v>
      </c>
      <c r="I21" s="19"/>
      <c r="J21" s="157">
        <v>-29.0</v>
      </c>
      <c r="K21" s="157">
        <v>29.01</v>
      </c>
      <c r="L21" s="157">
        <v>21.02</v>
      </c>
      <c r="M21" s="157">
        <v>0.61</v>
      </c>
      <c r="N21" s="157">
        <v>4.0</v>
      </c>
      <c r="O21" s="157">
        <v>272.0</v>
      </c>
      <c r="P21" s="157">
        <v>287.0</v>
      </c>
      <c r="Q21" s="186">
        <v>188.0</v>
      </c>
      <c r="R21" s="19"/>
      <c r="S21" s="186">
        <v>10.0</v>
      </c>
      <c r="T21" s="19"/>
      <c r="U21" s="157">
        <v>9.0</v>
      </c>
      <c r="V21" s="153">
        <v>106.15</v>
      </c>
      <c r="W21" s="156">
        <v>26.556610437532946</v>
      </c>
      <c r="X21" s="19"/>
      <c r="Y21" s="128"/>
    </row>
    <row r="22">
      <c r="A22" s="170" t="s">
        <v>43</v>
      </c>
      <c r="B22" s="19"/>
      <c r="C22" s="177">
        <v>15863.14</v>
      </c>
      <c r="D22" s="19"/>
      <c r="E22" s="177">
        <v>1287.05</v>
      </c>
      <c r="F22" s="19"/>
      <c r="G22" s="174">
        <v>3317.0599716071797</v>
      </c>
      <c r="H22" s="170">
        <v>3701.0</v>
      </c>
      <c r="I22" s="19"/>
      <c r="J22" s="178">
        <v>-123.68</v>
      </c>
      <c r="K22" s="178">
        <v>40.43</v>
      </c>
      <c r="L22" s="178">
        <v>94.37</v>
      </c>
      <c r="M22" s="178">
        <v>-46.99</v>
      </c>
      <c r="N22" s="178">
        <v>-12.0</v>
      </c>
      <c r="O22" s="178">
        <v>3413.0</v>
      </c>
      <c r="P22" s="178">
        <v>3300.0</v>
      </c>
      <c r="Q22" s="193">
        <v>2134.0</v>
      </c>
      <c r="R22" s="19"/>
      <c r="S22" s="193">
        <v>103.0</v>
      </c>
      <c r="T22" s="19"/>
      <c r="U22" s="178">
        <v>99.0</v>
      </c>
      <c r="V22" s="174">
        <v>117.65</v>
      </c>
      <c r="W22" s="177">
        <v>27.3654272100661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9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90097.60857142857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2552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84052.59857142858</v>
      </c>
      <c r="E2" s="3"/>
      <c r="F2" s="136">
        <v>0.07191937075999978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2672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2673</v>
      </c>
      <c r="B5" s="19"/>
      <c r="C5" s="150">
        <v>123000.3</v>
      </c>
      <c r="D5" s="19"/>
      <c r="E5" s="150">
        <v>33115.46538461538</v>
      </c>
      <c r="F5" s="19"/>
      <c r="G5" s="151">
        <v>0.04471638524935408</v>
      </c>
      <c r="H5" s="152">
        <v>0.011912943871706758</v>
      </c>
      <c r="I5" s="19"/>
      <c r="J5" s="151">
        <v>0.28848368662515456</v>
      </c>
      <c r="K5" s="151">
        <v>0.2921935572514864</v>
      </c>
      <c r="L5" s="151">
        <v>0.0037098706263318055</v>
      </c>
      <c r="M5" s="151">
        <v>0.2589447879395416</v>
      </c>
      <c r="N5" s="151">
        <v>0.551138345191028</v>
      </c>
      <c r="O5" s="153">
        <v>54.76415850400712</v>
      </c>
      <c r="P5" s="154">
        <v>30.1184273182957</v>
      </c>
      <c r="Q5" s="155">
        <v>5.41264367816092</v>
      </c>
      <c r="R5" s="19"/>
      <c r="S5" s="156">
        <v>8996.22</v>
      </c>
      <c r="T5" s="19"/>
      <c r="U5" s="157">
        <v>20539.3829166</v>
      </c>
      <c r="V5" s="153">
        <v>13057.92</v>
      </c>
      <c r="W5" s="156">
        <v>10622.1505</v>
      </c>
      <c r="X5" s="19"/>
      <c r="Y5" s="128"/>
    </row>
    <row r="6">
      <c r="A6" s="376" t="s">
        <v>2674</v>
      </c>
      <c r="B6" s="19"/>
      <c r="C6" s="150">
        <v>128824.49</v>
      </c>
      <c r="D6" s="19"/>
      <c r="E6" s="150">
        <v>34683.51653846154</v>
      </c>
      <c r="F6" s="19"/>
      <c r="G6" s="151">
        <v>0.025630473650089403</v>
      </c>
      <c r="H6" s="152">
        <v>0.012309618193198415</v>
      </c>
      <c r="I6" s="19"/>
      <c r="J6" s="151">
        <v>0.30145355126187573</v>
      </c>
      <c r="K6" s="151">
        <v>0.2930547825184482</v>
      </c>
      <c r="L6" s="151">
        <v>-0.00839876874342759</v>
      </c>
      <c r="M6" s="151">
        <v>0.23310836316914588</v>
      </c>
      <c r="N6" s="151">
        <v>0.526163145687594</v>
      </c>
      <c r="O6" s="153">
        <v>62.26413243112615</v>
      </c>
      <c r="P6" s="154">
        <v>27.3976777640773</v>
      </c>
      <c r="Q6" s="155">
        <v>4.59039356749894</v>
      </c>
      <c r="R6" s="19"/>
      <c r="S6" s="156">
        <v>5885.96</v>
      </c>
      <c r="T6" s="19"/>
      <c r="U6" s="157">
        <v>10424.10734895</v>
      </c>
      <c r="V6" s="153">
        <v>11610.65</v>
      </c>
      <c r="W6" s="156">
        <v>7099.6685</v>
      </c>
      <c r="X6" s="19"/>
      <c r="Y6" s="128"/>
    </row>
    <row r="7">
      <c r="A7" s="376" t="s">
        <v>2675</v>
      </c>
      <c r="B7" s="19"/>
      <c r="C7" s="150">
        <v>86797.35</v>
      </c>
      <c r="D7" s="19"/>
      <c r="E7" s="150">
        <v>23368.51730769231</v>
      </c>
      <c r="F7" s="19"/>
      <c r="G7" s="151">
        <v>0.03734111793171768</v>
      </c>
      <c r="H7" s="152">
        <v>-0.009938614440222157</v>
      </c>
      <c r="I7" s="19"/>
      <c r="J7" s="151">
        <v>0.29550291569961523</v>
      </c>
      <c r="K7" s="151">
        <v>0.2895618218758983</v>
      </c>
      <c r="L7" s="151">
        <v>-0.0059410938237169685</v>
      </c>
      <c r="M7" s="151">
        <v>0.2916954273373554</v>
      </c>
      <c r="N7" s="151">
        <v>0.5812572492132536</v>
      </c>
      <c r="O7" s="153">
        <v>51.14752504419564</v>
      </c>
      <c r="P7" s="154">
        <v>26.8101623840114</v>
      </c>
      <c r="Q7" s="155">
        <v>7.34977538185085</v>
      </c>
      <c r="R7" s="19"/>
      <c r="S7" s="156">
        <v>3280.9</v>
      </c>
      <c r="T7" s="19"/>
      <c r="U7" s="157">
        <v>7510.1273811</v>
      </c>
      <c r="V7" s="153">
        <v>8611.55</v>
      </c>
      <c r="W7" s="156">
        <v>8366.1575</v>
      </c>
      <c r="X7" s="19"/>
      <c r="Y7" s="128"/>
    </row>
    <row r="8">
      <c r="A8" s="376" t="s">
        <v>2676</v>
      </c>
      <c r="B8" s="19"/>
      <c r="C8" s="150">
        <v>47416.27</v>
      </c>
      <c r="D8" s="19"/>
      <c r="E8" s="150">
        <v>12765.918846153847</v>
      </c>
      <c r="F8" s="19"/>
      <c r="G8" s="151">
        <v>0.23225588655077387</v>
      </c>
      <c r="H8" s="152">
        <v>0.21813403416557162</v>
      </c>
      <c r="I8" s="19"/>
      <c r="J8" s="151">
        <v>0.2762680404848378</v>
      </c>
      <c r="K8" s="151">
        <v>0.27577556817522764</v>
      </c>
      <c r="L8" s="151">
        <v>-4.924723096101823E-4</v>
      </c>
      <c r="M8" s="151">
        <v>0.4955449279329648</v>
      </c>
      <c r="N8" s="151">
        <v>0.7713204961081924</v>
      </c>
      <c r="O8" s="153">
        <v>38.802184942716856</v>
      </c>
      <c r="P8" s="154">
        <v>26.7911313347609</v>
      </c>
      <c r="Q8" s="155">
        <v>2.69953271028037</v>
      </c>
      <c r="R8" s="19"/>
      <c r="S8" s="156">
        <v>2430.07</v>
      </c>
      <c r="T8" s="19"/>
      <c r="U8" s="157">
        <v>5838.42796508</v>
      </c>
      <c r="V8" s="153">
        <v>4292.34</v>
      </c>
      <c r="W8" s="156">
        <v>4444.4777</v>
      </c>
      <c r="X8" s="19"/>
      <c r="Y8" s="128"/>
    </row>
    <row r="9">
      <c r="A9" s="376" t="s">
        <v>2677</v>
      </c>
      <c r="B9" s="19"/>
      <c r="C9" s="150">
        <v>96715.38</v>
      </c>
      <c r="D9" s="19"/>
      <c r="E9" s="150">
        <v>26038.756153846152</v>
      </c>
      <c r="F9" s="19"/>
      <c r="G9" s="151">
        <v>0.14488900189959797</v>
      </c>
      <c r="H9" s="152">
        <v>0.12129461584996976</v>
      </c>
      <c r="I9" s="19"/>
      <c r="J9" s="151">
        <v>0.2831692332698274</v>
      </c>
      <c r="K9" s="151">
        <v>0.2835596448052006</v>
      </c>
      <c r="L9" s="151">
        <v>3.9041153537317435E-4</v>
      </c>
      <c r="M9" s="151">
        <v>0.2893769398414192</v>
      </c>
      <c r="N9" s="151">
        <v>0.5729365846466198</v>
      </c>
      <c r="O9" s="153">
        <v>51.335127388535035</v>
      </c>
      <c r="P9" s="154">
        <v>28.3257397737163</v>
      </c>
      <c r="Q9" s="155">
        <v>4.38510149719849</v>
      </c>
      <c r="R9" s="19"/>
      <c r="S9" s="156">
        <v>6059.93</v>
      </c>
      <c r="T9" s="19"/>
      <c r="U9" s="157">
        <v>10848.94712688</v>
      </c>
      <c r="V9" s="153">
        <v>11897.38</v>
      </c>
      <c r="W9" s="156">
        <v>10054.4925</v>
      </c>
      <c r="X9" s="19"/>
      <c r="Y9" s="128"/>
    </row>
    <row r="10">
      <c r="A10" s="376" t="s">
        <v>2678</v>
      </c>
      <c r="B10" s="19"/>
      <c r="C10" s="150">
        <v>94667.9</v>
      </c>
      <c r="D10" s="19"/>
      <c r="E10" s="150">
        <v>25487.51153846154</v>
      </c>
      <c r="F10" s="19"/>
      <c r="G10" s="151">
        <v>0.06138630867619308</v>
      </c>
      <c r="H10" s="152">
        <v>0.03925967470555244</v>
      </c>
      <c r="I10" s="19"/>
      <c r="J10" s="151">
        <v>0.29994063457623965</v>
      </c>
      <c r="K10" s="151">
        <v>0.29869324765839317</v>
      </c>
      <c r="L10" s="151">
        <v>-0.0012473869178464929</v>
      </c>
      <c r="M10" s="151">
        <v>0.29289592670799713</v>
      </c>
      <c r="N10" s="151">
        <v>0.5915891743663902</v>
      </c>
      <c r="O10" s="153">
        <v>50.035887949260044</v>
      </c>
      <c r="P10" s="154">
        <v>26.8866067087992</v>
      </c>
      <c r="Q10" s="155">
        <v>7.94491042345277</v>
      </c>
      <c r="R10" s="19"/>
      <c r="S10" s="156">
        <v>3672.78</v>
      </c>
      <c r="T10" s="19"/>
      <c r="U10" s="157">
        <v>8052.30264818</v>
      </c>
      <c r="V10" s="153">
        <v>9177.48</v>
      </c>
      <c r="W10" s="156">
        <v>8417.6939</v>
      </c>
      <c r="X10" s="19"/>
      <c r="Y10" s="128"/>
    </row>
    <row r="11">
      <c r="A11" s="376" t="s">
        <v>2679</v>
      </c>
      <c r="B11" s="19"/>
      <c r="C11" s="150">
        <v>53261.57</v>
      </c>
      <c r="D11" s="19"/>
      <c r="E11" s="150">
        <v>14339.65346153846</v>
      </c>
      <c r="F11" s="19"/>
      <c r="G11" s="151">
        <v>0.08240219546802659</v>
      </c>
      <c r="H11" s="152">
        <v>0.02885085574572127</v>
      </c>
      <c r="I11" s="19"/>
      <c r="J11" s="151">
        <v>0.2965044027053652</v>
      </c>
      <c r="K11" s="151">
        <v>0.3101925609778307</v>
      </c>
      <c r="L11" s="151">
        <v>0.013688158272465493</v>
      </c>
      <c r="M11" s="151">
        <v>0.3705348678230852</v>
      </c>
      <c r="N11" s="151">
        <v>0.680727428800916</v>
      </c>
      <c r="O11" s="153">
        <v>43.337323026851095</v>
      </c>
      <c r="P11" s="154">
        <v>28.5146825396825</v>
      </c>
      <c r="Q11" s="155">
        <v>5.91922650182279</v>
      </c>
      <c r="R11" s="19"/>
      <c r="S11" s="156">
        <v>2953.68</v>
      </c>
      <c r="T11" s="19"/>
      <c r="U11" s="157">
        <v>5151.38656928</v>
      </c>
      <c r="V11" s="153">
        <v>4461.07</v>
      </c>
      <c r="W11" s="156">
        <v>4882.3202</v>
      </c>
      <c r="X11" s="19"/>
      <c r="Y11" s="128"/>
    </row>
    <row r="12">
      <c r="A12" s="170" t="s">
        <v>43</v>
      </c>
      <c r="B12" s="19"/>
      <c r="C12" s="171">
        <v>630683.26</v>
      </c>
      <c r="D12" s="19"/>
      <c r="E12" s="171">
        <v>169799.33923076923</v>
      </c>
      <c r="F12" s="19"/>
      <c r="G12" s="172">
        <v>0.07191937075999978</v>
      </c>
      <c r="H12" s="173">
        <v>0.04383525936223825</v>
      </c>
      <c r="I12" s="19"/>
      <c r="J12" s="172">
        <v>0.2927626618788011</v>
      </c>
      <c r="K12" s="172">
        <v>0.2919445805490382</v>
      </c>
      <c r="L12" s="172">
        <v>-8.180813297628988E-4</v>
      </c>
      <c r="M12" s="172">
        <v>0.2951496549948067</v>
      </c>
      <c r="N12" s="172">
        <v>0.587094235543845</v>
      </c>
      <c r="O12" s="174">
        <v>51.530620148705</v>
      </c>
      <c r="P12" s="175">
        <v>27.9811547998583</v>
      </c>
      <c r="Q12" s="176">
        <v>5.59520342068498</v>
      </c>
      <c r="R12" s="19"/>
      <c r="S12" s="177">
        <v>33279.54</v>
      </c>
      <c r="T12" s="19"/>
      <c r="U12" s="178">
        <v>68364.68195607</v>
      </c>
      <c r="V12" s="174">
        <v>63108.39</v>
      </c>
      <c r="W12" s="177">
        <v>53886.9608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2680</v>
      </c>
      <c r="B15" s="19"/>
      <c r="C15" s="156">
        <v>3231.73</v>
      </c>
      <c r="D15" s="19"/>
      <c r="E15" s="156">
        <v>168.73</v>
      </c>
      <c r="F15" s="19"/>
      <c r="G15" s="153">
        <v>0.0</v>
      </c>
      <c r="H15" s="185">
        <v>683.0</v>
      </c>
      <c r="I15" s="19"/>
      <c r="J15" s="157">
        <v>-70.78</v>
      </c>
      <c r="K15" s="157">
        <v>-2.44</v>
      </c>
      <c r="L15" s="157">
        <v>42.52</v>
      </c>
      <c r="M15" s="157">
        <v>-3.75</v>
      </c>
      <c r="N15" s="157">
        <v>2.0</v>
      </c>
      <c r="O15" s="157">
        <v>510.0</v>
      </c>
      <c r="P15" s="157">
        <v>541.0</v>
      </c>
      <c r="Q15" s="186">
        <v>341.0</v>
      </c>
      <c r="R15" s="19"/>
      <c r="S15" s="186">
        <v>24.0</v>
      </c>
      <c r="T15" s="19"/>
      <c r="U15" s="157">
        <v>15.0</v>
      </c>
      <c r="V15" s="153">
        <v>-27.14</v>
      </c>
      <c r="W15" s="156">
        <v>28.803927550047664</v>
      </c>
      <c r="X15" s="19"/>
      <c r="Y15" s="128"/>
    </row>
    <row r="16">
      <c r="A16" s="376" t="s">
        <v>2681</v>
      </c>
      <c r="B16" s="19"/>
      <c r="C16" s="156">
        <v>2573.81</v>
      </c>
      <c r="D16" s="19"/>
      <c r="E16" s="156">
        <v>329.4</v>
      </c>
      <c r="F16" s="19"/>
      <c r="G16" s="153">
        <v>507.750142053366</v>
      </c>
      <c r="H16" s="185">
        <v>480.0</v>
      </c>
      <c r="I16" s="19"/>
      <c r="J16" s="157">
        <v>-169.05</v>
      </c>
      <c r="K16" s="157">
        <v>2.28</v>
      </c>
      <c r="L16" s="157">
        <v>3.96</v>
      </c>
      <c r="M16" s="157">
        <v>-3.87</v>
      </c>
      <c r="N16" s="157">
        <v>-17.0</v>
      </c>
      <c r="O16" s="157">
        <v>478.0</v>
      </c>
      <c r="P16" s="157">
        <v>367.0</v>
      </c>
      <c r="Q16" s="186">
        <v>239.0</v>
      </c>
      <c r="R16" s="19"/>
      <c r="S16" s="186">
        <v>13.0</v>
      </c>
      <c r="T16" s="19"/>
      <c r="U16" s="157">
        <v>8.0</v>
      </c>
      <c r="V16" s="153">
        <v>119.29</v>
      </c>
      <c r="W16" s="156">
        <v>27.90037637897469</v>
      </c>
      <c r="X16" s="19"/>
      <c r="Y16" s="128"/>
    </row>
    <row r="17">
      <c r="A17" s="376" t="s">
        <v>2682</v>
      </c>
      <c r="B17" s="19"/>
      <c r="C17" s="156">
        <v>2303.2</v>
      </c>
      <c r="D17" s="19"/>
      <c r="E17" s="156">
        <v>130.63</v>
      </c>
      <c r="F17" s="19"/>
      <c r="G17" s="153">
        <v>93.3299231529236</v>
      </c>
      <c r="H17" s="185">
        <v>377.0</v>
      </c>
      <c r="I17" s="19"/>
      <c r="J17" s="157">
        <v>-92.62</v>
      </c>
      <c r="K17" s="157">
        <v>7.65</v>
      </c>
      <c r="L17" s="157">
        <v>-9.24</v>
      </c>
      <c r="M17" s="157">
        <v>-9.81</v>
      </c>
      <c r="N17" s="157">
        <v>-7.0</v>
      </c>
      <c r="O17" s="157">
        <v>427.0</v>
      </c>
      <c r="P17" s="157">
        <v>476.5</v>
      </c>
      <c r="Q17" s="186">
        <v>257.5</v>
      </c>
      <c r="R17" s="19"/>
      <c r="S17" s="186">
        <v>14.0</v>
      </c>
      <c r="T17" s="19"/>
      <c r="U17" s="157">
        <v>23.0</v>
      </c>
      <c r="V17" s="153">
        <v>20.47</v>
      </c>
      <c r="W17" s="156">
        <v>25.806850094876662</v>
      </c>
      <c r="X17" s="19"/>
      <c r="Y17" s="128"/>
    </row>
    <row r="18">
      <c r="A18" s="376" t="s">
        <v>2683</v>
      </c>
      <c r="B18" s="19"/>
      <c r="C18" s="156">
        <v>1955.56</v>
      </c>
      <c r="D18" s="19"/>
      <c r="E18" s="156">
        <v>381.63</v>
      </c>
      <c r="F18" s="19"/>
      <c r="G18" s="153">
        <v>1945.11004754528</v>
      </c>
      <c r="H18" s="185">
        <v>663.0</v>
      </c>
      <c r="I18" s="19"/>
      <c r="J18" s="157">
        <v>63.46</v>
      </c>
      <c r="K18" s="157">
        <v>-7.88</v>
      </c>
      <c r="L18" s="157">
        <v>9.39</v>
      </c>
      <c r="M18" s="157">
        <v>-14.27</v>
      </c>
      <c r="N18" s="157">
        <v>2.0</v>
      </c>
      <c r="O18" s="157">
        <v>142.0</v>
      </c>
      <c r="P18" s="157">
        <v>267.0</v>
      </c>
      <c r="Q18" s="186">
        <v>107.0</v>
      </c>
      <c r="R18" s="19"/>
      <c r="S18" s="186">
        <v>10.0</v>
      </c>
      <c r="T18" s="19"/>
      <c r="U18" s="157">
        <v>8.0</v>
      </c>
      <c r="V18" s="153">
        <v>-19.07</v>
      </c>
      <c r="W18" s="156">
        <v>27.903727915194345</v>
      </c>
      <c r="X18" s="19"/>
      <c r="Y18" s="128"/>
    </row>
    <row r="19">
      <c r="A19" s="376" t="s">
        <v>2684</v>
      </c>
      <c r="B19" s="19"/>
      <c r="C19" s="156">
        <v>1203.24</v>
      </c>
      <c r="D19" s="19"/>
      <c r="E19" s="156">
        <v>-80.11</v>
      </c>
      <c r="F19" s="19"/>
      <c r="G19" s="153">
        <v>355.491265434623</v>
      </c>
      <c r="H19" s="185">
        <v>387.0</v>
      </c>
      <c r="I19" s="19"/>
      <c r="J19" s="157">
        <v>31.95</v>
      </c>
      <c r="K19" s="157">
        <v>1.4</v>
      </c>
      <c r="L19" s="157">
        <v>8.15</v>
      </c>
      <c r="M19" s="157">
        <v>-16.9</v>
      </c>
      <c r="N19" s="157">
        <v>1.0</v>
      </c>
      <c r="O19" s="157">
        <v>329.0</v>
      </c>
      <c r="P19" s="157">
        <v>497.0</v>
      </c>
      <c r="Q19" s="186">
        <v>242.0</v>
      </c>
      <c r="R19" s="19"/>
      <c r="S19" s="186">
        <v>0.0</v>
      </c>
      <c r="T19" s="19"/>
      <c r="U19" s="157">
        <v>11.0</v>
      </c>
      <c r="V19" s="153">
        <v>0.29</v>
      </c>
      <c r="W19" s="156">
        <v>27.43705514496873</v>
      </c>
      <c r="X19" s="19"/>
      <c r="Y19" s="128"/>
    </row>
    <row r="20">
      <c r="A20" s="376" t="s">
        <v>2685</v>
      </c>
      <c r="B20" s="19"/>
      <c r="C20" s="156">
        <v>4266.76</v>
      </c>
      <c r="D20" s="19"/>
      <c r="E20" s="156">
        <v>92.45</v>
      </c>
      <c r="F20" s="19"/>
      <c r="G20" s="153">
        <v>123.16506037116</v>
      </c>
      <c r="H20" s="185">
        <v>1068.0</v>
      </c>
      <c r="I20" s="19"/>
      <c r="J20" s="157">
        <v>90.32</v>
      </c>
      <c r="K20" s="157">
        <v>1.97</v>
      </c>
      <c r="L20" s="157">
        <v>12.0</v>
      </c>
      <c r="M20" s="157">
        <v>4.88</v>
      </c>
      <c r="N20" s="157">
        <v>-5.0</v>
      </c>
      <c r="O20" s="157">
        <v>505.0</v>
      </c>
      <c r="P20" s="157">
        <v>394.5</v>
      </c>
      <c r="Q20" s="186">
        <v>205.5</v>
      </c>
      <c r="R20" s="19"/>
      <c r="S20" s="186">
        <v>15.0</v>
      </c>
      <c r="T20" s="19"/>
      <c r="U20" s="157">
        <v>14.0</v>
      </c>
      <c r="V20" s="153">
        <v>-0.29</v>
      </c>
      <c r="W20" s="156">
        <v>26.603680496754162</v>
      </c>
      <c r="X20" s="19"/>
      <c r="Y20" s="128"/>
    </row>
    <row r="21">
      <c r="A21" s="376" t="s">
        <v>2686</v>
      </c>
      <c r="B21" s="19"/>
      <c r="C21" s="156">
        <v>957.8</v>
      </c>
      <c r="D21" s="19"/>
      <c r="E21" s="156">
        <v>327.88</v>
      </c>
      <c r="F21" s="19"/>
      <c r="G21" s="153">
        <v>292.213557368517</v>
      </c>
      <c r="H21" s="185">
        <v>217.0</v>
      </c>
      <c r="I21" s="19"/>
      <c r="J21" s="157">
        <v>-3.29</v>
      </c>
      <c r="K21" s="157">
        <v>29.29</v>
      </c>
      <c r="L21" s="157">
        <v>21.02</v>
      </c>
      <c r="M21" s="157">
        <v>0.61</v>
      </c>
      <c r="N21" s="157">
        <v>4.0</v>
      </c>
      <c r="O21" s="157">
        <v>195.0</v>
      </c>
      <c r="P21" s="157">
        <v>208.0</v>
      </c>
      <c r="Q21" s="186">
        <v>113.0</v>
      </c>
      <c r="R21" s="19"/>
      <c r="S21" s="186">
        <v>9.0</v>
      </c>
      <c r="T21" s="19"/>
      <c r="U21" s="157">
        <v>7.0</v>
      </c>
      <c r="V21" s="153">
        <v>106.55</v>
      </c>
      <c r="W21" s="156">
        <v>26.523464019851115</v>
      </c>
      <c r="X21" s="19"/>
      <c r="Y21" s="128"/>
    </row>
    <row r="22">
      <c r="A22" s="170" t="s">
        <v>43</v>
      </c>
      <c r="B22" s="19"/>
      <c r="C22" s="177">
        <v>16492.1</v>
      </c>
      <c r="D22" s="19"/>
      <c r="E22" s="177">
        <v>1350.61</v>
      </c>
      <c r="F22" s="19"/>
      <c r="G22" s="174">
        <v>3317.0599959258698</v>
      </c>
      <c r="H22" s="170">
        <v>3875.0</v>
      </c>
      <c r="I22" s="19"/>
      <c r="J22" s="178">
        <v>-150.01</v>
      </c>
      <c r="K22" s="178">
        <v>32.27</v>
      </c>
      <c r="L22" s="178">
        <v>87.8</v>
      </c>
      <c r="M22" s="178">
        <v>-43.11</v>
      </c>
      <c r="N22" s="178">
        <v>-20.0</v>
      </c>
      <c r="O22" s="178">
        <v>2586.0</v>
      </c>
      <c r="P22" s="178">
        <v>2751.0</v>
      </c>
      <c r="Q22" s="193">
        <v>1505.0</v>
      </c>
      <c r="R22" s="19"/>
      <c r="S22" s="193">
        <v>85.0</v>
      </c>
      <c r="T22" s="19"/>
      <c r="U22" s="178">
        <v>86.0</v>
      </c>
      <c r="V22" s="174">
        <v>200.1</v>
      </c>
      <c r="W22" s="177">
        <v>27.3808696989673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9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98871.95714285714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2552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91661.28857142857</v>
      </c>
      <c r="E2" s="3"/>
      <c r="F2" s="136">
        <v>0.07866645433213106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2687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2688</v>
      </c>
      <c r="B5" s="19"/>
      <c r="C5" s="150">
        <v>135421.82</v>
      </c>
      <c r="D5" s="19"/>
      <c r="E5" s="150">
        <v>33855.455</v>
      </c>
      <c r="F5" s="19"/>
      <c r="G5" s="151">
        <v>0.04427015157136178</v>
      </c>
      <c r="H5" s="152">
        <v>0.015919564306661083</v>
      </c>
      <c r="I5" s="19"/>
      <c r="J5" s="151">
        <v>0.2883983541204807</v>
      </c>
      <c r="K5" s="151">
        <v>0.2909907347279781</v>
      </c>
      <c r="L5" s="151">
        <v>0.0025923806074973736</v>
      </c>
      <c r="M5" s="151">
        <v>0.25621147094316116</v>
      </c>
      <c r="N5" s="151">
        <v>0.5472022056711393</v>
      </c>
      <c r="O5" s="153">
        <v>55.02715156440471</v>
      </c>
      <c r="P5" s="154">
        <v>30.3644228584413</v>
      </c>
      <c r="Q5" s="155">
        <v>5.51649470063873</v>
      </c>
      <c r="R5" s="19"/>
      <c r="S5" s="156">
        <v>9949.88</v>
      </c>
      <c r="T5" s="19"/>
      <c r="U5" s="157">
        <v>22714.43422044</v>
      </c>
      <c r="V5" s="153">
        <v>14389.48</v>
      </c>
      <c r="W5" s="156">
        <v>10566.611</v>
      </c>
      <c r="X5" s="19"/>
      <c r="Y5" s="128"/>
    </row>
    <row r="6">
      <c r="A6" s="376" t="s">
        <v>2689</v>
      </c>
      <c r="B6" s="19"/>
      <c r="C6" s="150">
        <v>140858.42</v>
      </c>
      <c r="D6" s="19"/>
      <c r="E6" s="150">
        <v>35214.605</v>
      </c>
      <c r="F6" s="19"/>
      <c r="G6" s="151">
        <v>0.03298429327050779</v>
      </c>
      <c r="H6" s="152">
        <v>0.01850780798149219</v>
      </c>
      <c r="I6" s="19"/>
      <c r="J6" s="151">
        <v>0.3013277445537157</v>
      </c>
      <c r="K6" s="151">
        <v>0.2914619977989246</v>
      </c>
      <c r="L6" s="151">
        <v>-0.009865746754791087</v>
      </c>
      <c r="M6" s="151">
        <v>0.23129806581672577</v>
      </c>
      <c r="N6" s="151">
        <v>0.5227600636156504</v>
      </c>
      <c r="O6" s="153">
        <v>62.99571556350626</v>
      </c>
      <c r="P6" s="154">
        <v>27.7958364922921</v>
      </c>
      <c r="Q6" s="155">
        <v>4.68324915824916</v>
      </c>
      <c r="R6" s="19"/>
      <c r="S6" s="156">
        <v>6350.9</v>
      </c>
      <c r="T6" s="19"/>
      <c r="U6" s="157">
        <v>11286.89431016</v>
      </c>
      <c r="V6" s="153">
        <v>12616.26</v>
      </c>
      <c r="W6" s="156">
        <v>7720.3293</v>
      </c>
      <c r="X6" s="19"/>
      <c r="Y6" s="128"/>
    </row>
    <row r="7">
      <c r="A7" s="376" t="s">
        <v>2690</v>
      </c>
      <c r="B7" s="19"/>
      <c r="C7" s="150">
        <v>95254.93</v>
      </c>
      <c r="D7" s="19"/>
      <c r="E7" s="150">
        <v>23813.7325</v>
      </c>
      <c r="F7" s="19"/>
      <c r="G7" s="151">
        <v>0.05592627765732404</v>
      </c>
      <c r="H7" s="152">
        <v>8.123476848090983E-4</v>
      </c>
      <c r="I7" s="19"/>
      <c r="J7" s="151">
        <v>0.29490368634988234</v>
      </c>
      <c r="K7" s="151">
        <v>0.29438229181418746</v>
      </c>
      <c r="L7" s="151">
        <v>-5.213945356948978E-4</v>
      </c>
      <c r="M7" s="151">
        <v>0.28463239330499746</v>
      </c>
      <c r="N7" s="151">
        <v>0.5790146851191849</v>
      </c>
      <c r="O7" s="153">
        <v>52.1088238512035</v>
      </c>
      <c r="P7" s="154">
        <v>26.8188970588235</v>
      </c>
      <c r="Q7" s="155">
        <v>7.32829627596303</v>
      </c>
      <c r="R7" s="19"/>
      <c r="S7" s="156">
        <v>3580.2</v>
      </c>
      <c r="T7" s="19"/>
      <c r="U7" s="157">
        <v>8209.04897208</v>
      </c>
      <c r="V7" s="153">
        <v>9419.52</v>
      </c>
      <c r="W7" s="156">
        <v>6419.8416</v>
      </c>
      <c r="X7" s="19"/>
      <c r="Y7" s="128"/>
    </row>
    <row r="8">
      <c r="A8" s="376" t="s">
        <v>2691</v>
      </c>
      <c r="B8" s="19"/>
      <c r="C8" s="150">
        <v>51874.89</v>
      </c>
      <c r="D8" s="19"/>
      <c r="E8" s="150">
        <v>12968.7225</v>
      </c>
      <c r="F8" s="19"/>
      <c r="G8" s="151">
        <v>0.23969888695714517</v>
      </c>
      <c r="H8" s="152">
        <v>0.22851919561243145</v>
      </c>
      <c r="I8" s="19"/>
      <c r="J8" s="151">
        <v>0.27697832226728575</v>
      </c>
      <c r="K8" s="151">
        <v>0.2849703276479237</v>
      </c>
      <c r="L8" s="151">
        <v>0.007992005380637915</v>
      </c>
      <c r="M8" s="151">
        <v>0.4897136090312673</v>
      </c>
      <c r="N8" s="151">
        <v>0.774683936679191</v>
      </c>
      <c r="O8" s="153">
        <v>39.12133484162896</v>
      </c>
      <c r="P8" s="154">
        <v>26.4724673202614</v>
      </c>
      <c r="Q8" s="155">
        <v>2.71131884790298</v>
      </c>
      <c r="R8" s="19"/>
      <c r="S8" s="156">
        <v>2644.09</v>
      </c>
      <c r="T8" s="19"/>
      <c r="U8" s="157">
        <v>6354.35338256</v>
      </c>
      <c r="V8" s="153">
        <v>4712.61</v>
      </c>
      <c r="W8" s="156">
        <v>3539.8412</v>
      </c>
      <c r="X8" s="19"/>
      <c r="Y8" s="128"/>
    </row>
    <row r="9">
      <c r="A9" s="376" t="s">
        <v>2692</v>
      </c>
      <c r="B9" s="19"/>
      <c r="C9" s="150">
        <v>106926.44</v>
      </c>
      <c r="D9" s="19"/>
      <c r="E9" s="150">
        <v>26731.61</v>
      </c>
      <c r="F9" s="19"/>
      <c r="G9" s="151">
        <v>0.15453114303792276</v>
      </c>
      <c r="H9" s="152">
        <v>0.13131593559133814</v>
      </c>
      <c r="I9" s="19"/>
      <c r="J9" s="151">
        <v>0.28336125283886754</v>
      </c>
      <c r="K9" s="151">
        <v>0.28187831746759734</v>
      </c>
      <c r="L9" s="151">
        <v>-0.0014829353712701929</v>
      </c>
      <c r="M9" s="151">
        <v>0.28406591671807274</v>
      </c>
      <c r="N9" s="151">
        <v>0.5659442341856701</v>
      </c>
      <c r="O9" s="153">
        <v>52.28676772616137</v>
      </c>
      <c r="P9" s="154">
        <v>28.6773795457529</v>
      </c>
      <c r="Q9" s="155">
        <v>4.55163537755528</v>
      </c>
      <c r="R9" s="19"/>
      <c r="S9" s="156">
        <v>6562.59</v>
      </c>
      <c r="T9" s="19"/>
      <c r="U9" s="157">
        <v>11848.69231839</v>
      </c>
      <c r="V9" s="153">
        <v>13157.05</v>
      </c>
      <c r="W9" s="156">
        <v>9796.0684</v>
      </c>
      <c r="X9" s="19"/>
      <c r="Y9" s="128"/>
    </row>
    <row r="10">
      <c r="A10" s="376" t="s">
        <v>2693</v>
      </c>
      <c r="B10" s="19"/>
      <c r="C10" s="150">
        <v>103483.96</v>
      </c>
      <c r="D10" s="19"/>
      <c r="E10" s="150">
        <v>25870.99</v>
      </c>
      <c r="F10" s="19"/>
      <c r="G10" s="151">
        <v>0.06956638845706276</v>
      </c>
      <c r="H10" s="152">
        <v>0.044640539839086425</v>
      </c>
      <c r="I10" s="19"/>
      <c r="J10" s="151">
        <v>0.2993458116600872</v>
      </c>
      <c r="K10" s="151">
        <v>0.2965514472001265</v>
      </c>
      <c r="L10" s="151">
        <v>-0.0027943644599607515</v>
      </c>
      <c r="M10" s="151">
        <v>0.2907275629962363</v>
      </c>
      <c r="N10" s="151">
        <v>0.5872790101963627</v>
      </c>
      <c r="O10" s="153">
        <v>50.603403422982886</v>
      </c>
      <c r="P10" s="154">
        <v>27.1045461342904</v>
      </c>
      <c r="Q10" s="155">
        <v>8.06401183629241</v>
      </c>
      <c r="R10" s="19"/>
      <c r="S10" s="156">
        <v>4023.0</v>
      </c>
      <c r="T10" s="19"/>
      <c r="U10" s="157">
        <v>8717.70568616</v>
      </c>
      <c r="V10" s="153">
        <v>9910.05</v>
      </c>
      <c r="W10" s="156">
        <v>8030.6179</v>
      </c>
      <c r="X10" s="19"/>
      <c r="Y10" s="128"/>
    </row>
    <row r="11">
      <c r="A11" s="376" t="s">
        <v>2694</v>
      </c>
      <c r="B11" s="19"/>
      <c r="C11" s="150">
        <v>58283.24</v>
      </c>
      <c r="D11" s="19"/>
      <c r="E11" s="150">
        <v>14570.81</v>
      </c>
      <c r="F11" s="19"/>
      <c r="G11" s="151">
        <v>0.07602820706151334</v>
      </c>
      <c r="H11" s="152">
        <v>0.023266219239373602</v>
      </c>
      <c r="I11" s="19"/>
      <c r="J11" s="151">
        <v>0.2954638417493605</v>
      </c>
      <c r="K11" s="151">
        <v>0.3108208706310768</v>
      </c>
      <c r="L11" s="151">
        <v>0.015357028881716254</v>
      </c>
      <c r="M11" s="151">
        <v>0.3569019052475463</v>
      </c>
      <c r="N11" s="151">
        <v>0.667722775878623</v>
      </c>
      <c r="O11" s="153">
        <v>44.28817629179331</v>
      </c>
      <c r="P11" s="154">
        <v>28.5405251141553</v>
      </c>
      <c r="Q11" s="155">
        <v>5.71005533711956</v>
      </c>
      <c r="R11" s="19"/>
      <c r="S11" s="156">
        <v>3200.5</v>
      </c>
      <c r="T11" s="19"/>
      <c r="U11" s="157">
        <v>5600.37580285</v>
      </c>
      <c r="V11" s="153">
        <v>4958.15</v>
      </c>
      <c r="W11" s="156">
        <v>4874.2608</v>
      </c>
      <c r="X11" s="19"/>
      <c r="Y11" s="128"/>
    </row>
    <row r="12">
      <c r="A12" s="170" t="s">
        <v>43</v>
      </c>
      <c r="B12" s="19"/>
      <c r="C12" s="171">
        <v>692103.7</v>
      </c>
      <c r="D12" s="19"/>
      <c r="E12" s="171">
        <v>173025.925</v>
      </c>
      <c r="F12" s="19"/>
      <c r="G12" s="172">
        <v>0.07866645433213106</v>
      </c>
      <c r="H12" s="173">
        <v>0.04990994596758055</v>
      </c>
      <c r="I12" s="19"/>
      <c r="J12" s="172">
        <v>0.29252281124923907</v>
      </c>
      <c r="K12" s="172">
        <v>0.2921957372861899</v>
      </c>
      <c r="L12" s="172">
        <v>-3.270739630491789E-4</v>
      </c>
      <c r="M12" s="172">
        <v>0.2904977652915307</v>
      </c>
      <c r="N12" s="172">
        <v>0.5826935025777207</v>
      </c>
      <c r="O12" s="174">
        <v>52.2066606321189</v>
      </c>
      <c r="P12" s="175">
        <v>28.1877282392641</v>
      </c>
      <c r="Q12" s="176">
        <v>5.65351393948789</v>
      </c>
      <c r="R12" s="19"/>
      <c r="S12" s="177">
        <v>36311.16</v>
      </c>
      <c r="T12" s="19"/>
      <c r="U12" s="178">
        <v>74731.50469264</v>
      </c>
      <c r="V12" s="174">
        <v>69163.12</v>
      </c>
      <c r="W12" s="177">
        <v>50947.5702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2695</v>
      </c>
      <c r="B15" s="19"/>
      <c r="C15" s="156">
        <v>3454.57</v>
      </c>
      <c r="D15" s="19"/>
      <c r="E15" s="156">
        <v>168.73</v>
      </c>
      <c r="F15" s="19"/>
      <c r="G15" s="153">
        <v>0.0</v>
      </c>
      <c r="H15" s="185">
        <v>737.0</v>
      </c>
      <c r="I15" s="19"/>
      <c r="J15" s="157">
        <v>-93.67</v>
      </c>
      <c r="K15" s="157">
        <v>-1.63</v>
      </c>
      <c r="L15" s="157">
        <v>42.33</v>
      </c>
      <c r="M15" s="157">
        <v>-3.12</v>
      </c>
      <c r="N15" s="157">
        <v>4.0</v>
      </c>
      <c r="O15" s="157">
        <v>529.0</v>
      </c>
      <c r="P15" s="157">
        <v>524.0</v>
      </c>
      <c r="Q15" s="186">
        <v>321.5</v>
      </c>
      <c r="R15" s="19"/>
      <c r="S15" s="186">
        <v>25.0</v>
      </c>
      <c r="T15" s="19"/>
      <c r="U15" s="157">
        <v>17.0</v>
      </c>
      <c r="V15" s="153">
        <v>-32.56</v>
      </c>
      <c r="W15" s="156">
        <v>28.899000433651345</v>
      </c>
      <c r="X15" s="19"/>
      <c r="Y15" s="128"/>
    </row>
    <row r="16">
      <c r="A16" s="376" t="s">
        <v>2696</v>
      </c>
      <c r="B16" s="19"/>
      <c r="C16" s="156">
        <v>2722.6</v>
      </c>
      <c r="D16" s="19"/>
      <c r="E16" s="156">
        <v>329.4</v>
      </c>
      <c r="F16" s="19"/>
      <c r="G16" s="153">
        <v>781.77011300683</v>
      </c>
      <c r="H16" s="185">
        <v>519.0</v>
      </c>
      <c r="I16" s="19"/>
      <c r="J16" s="157">
        <v>-187.99</v>
      </c>
      <c r="K16" s="157">
        <v>6.08</v>
      </c>
      <c r="L16" s="157">
        <v>8.15</v>
      </c>
      <c r="M16" s="157">
        <v>-6.44</v>
      </c>
      <c r="N16" s="157">
        <v>-9.0</v>
      </c>
      <c r="O16" s="157">
        <v>507.0</v>
      </c>
      <c r="P16" s="157">
        <v>300.0</v>
      </c>
      <c r="Q16" s="186">
        <v>222.0</v>
      </c>
      <c r="R16" s="19"/>
      <c r="S16" s="186">
        <v>15.0</v>
      </c>
      <c r="T16" s="19"/>
      <c r="U16" s="157">
        <v>15.0</v>
      </c>
      <c r="V16" s="153">
        <v>91.3</v>
      </c>
      <c r="W16" s="156">
        <v>27.986876364358007</v>
      </c>
      <c r="X16" s="19"/>
      <c r="Y16" s="128"/>
    </row>
    <row r="17">
      <c r="A17" s="376" t="s">
        <v>2697</v>
      </c>
      <c r="B17" s="19"/>
      <c r="C17" s="156">
        <v>2481.65</v>
      </c>
      <c r="D17" s="19"/>
      <c r="E17" s="156">
        <v>130.63</v>
      </c>
      <c r="F17" s="19"/>
      <c r="G17" s="153">
        <v>93.3299231529236</v>
      </c>
      <c r="H17" s="185">
        <v>410.0</v>
      </c>
      <c r="I17" s="19"/>
      <c r="J17" s="157">
        <v>-89.54</v>
      </c>
      <c r="K17" s="157">
        <v>10.91</v>
      </c>
      <c r="L17" s="157">
        <v>-9.73</v>
      </c>
      <c r="M17" s="157">
        <v>-9.48</v>
      </c>
      <c r="N17" s="157">
        <v>-5.0</v>
      </c>
      <c r="O17" s="157">
        <v>274.0</v>
      </c>
      <c r="P17" s="157">
        <v>322.0</v>
      </c>
      <c r="Q17" s="186">
        <v>168.0</v>
      </c>
      <c r="R17" s="19"/>
      <c r="S17" s="186">
        <v>6.0</v>
      </c>
      <c r="T17" s="19"/>
      <c r="U17" s="157">
        <v>19.0</v>
      </c>
      <c r="V17" s="153">
        <v>22.52</v>
      </c>
      <c r="W17" s="156">
        <v>25.87133429811867</v>
      </c>
      <c r="X17" s="19"/>
      <c r="Y17" s="128"/>
    </row>
    <row r="18">
      <c r="A18" s="376" t="s">
        <v>2698</v>
      </c>
      <c r="B18" s="19"/>
      <c r="C18" s="156">
        <v>2084.19</v>
      </c>
      <c r="D18" s="19"/>
      <c r="E18" s="156">
        <v>381.63</v>
      </c>
      <c r="F18" s="19"/>
      <c r="G18" s="153">
        <v>2578.83751026168</v>
      </c>
      <c r="H18" s="185">
        <v>729.0</v>
      </c>
      <c r="I18" s="19"/>
      <c r="J18" s="157">
        <v>84.29</v>
      </c>
      <c r="K18" s="157">
        <v>7.83</v>
      </c>
      <c r="L18" s="157">
        <v>11.37</v>
      </c>
      <c r="M18" s="157">
        <v>-14.77</v>
      </c>
      <c r="N18" s="157">
        <v>1.0</v>
      </c>
      <c r="O18" s="157">
        <v>201.0</v>
      </c>
      <c r="P18" s="157">
        <v>249.0</v>
      </c>
      <c r="Q18" s="186">
        <v>97.0</v>
      </c>
      <c r="R18" s="19"/>
      <c r="S18" s="186">
        <v>5.0</v>
      </c>
      <c r="T18" s="19"/>
      <c r="U18" s="157">
        <v>10.0</v>
      </c>
      <c r="V18" s="153">
        <v>-59.31</v>
      </c>
      <c r="W18" s="156">
        <v>28.021427027027027</v>
      </c>
      <c r="X18" s="19"/>
      <c r="Y18" s="128"/>
    </row>
    <row r="19">
      <c r="A19" s="376" t="s">
        <v>2699</v>
      </c>
      <c r="B19" s="19"/>
      <c r="C19" s="156">
        <v>1266.23</v>
      </c>
      <c r="D19" s="19"/>
      <c r="E19" s="156">
        <v>-80.11</v>
      </c>
      <c r="F19" s="19"/>
      <c r="G19" s="153">
        <v>444.05131937921</v>
      </c>
      <c r="H19" s="185">
        <v>420.0</v>
      </c>
      <c r="I19" s="19"/>
      <c r="J19" s="157">
        <v>36.66</v>
      </c>
      <c r="K19" s="157">
        <v>-3.94</v>
      </c>
      <c r="L19" s="157">
        <v>13.51</v>
      </c>
      <c r="M19" s="157">
        <v>-20.21</v>
      </c>
      <c r="N19" s="157">
        <v>3.0</v>
      </c>
      <c r="O19" s="157">
        <v>354.0</v>
      </c>
      <c r="P19" s="157">
        <v>505.0</v>
      </c>
      <c r="Q19" s="186">
        <v>146.0</v>
      </c>
      <c r="R19" s="19"/>
      <c r="S19" s="186">
        <v>8.0</v>
      </c>
      <c r="T19" s="19"/>
      <c r="U19" s="157">
        <v>21.0</v>
      </c>
      <c r="V19" s="153">
        <v>0.12</v>
      </c>
      <c r="W19" s="156">
        <v>27.553152594887685</v>
      </c>
      <c r="X19" s="19"/>
      <c r="Y19" s="128"/>
    </row>
    <row r="20">
      <c r="A20" s="376" t="s">
        <v>2700</v>
      </c>
      <c r="B20" s="19"/>
      <c r="C20" s="156">
        <v>4659.03</v>
      </c>
      <c r="D20" s="19"/>
      <c r="E20" s="156">
        <v>92.45</v>
      </c>
      <c r="F20" s="19"/>
      <c r="G20" s="153">
        <v>123.16506037116</v>
      </c>
      <c r="H20" s="185">
        <v>1159.0</v>
      </c>
      <c r="I20" s="19"/>
      <c r="J20" s="157">
        <v>97.6</v>
      </c>
      <c r="K20" s="157">
        <v>2.53</v>
      </c>
      <c r="L20" s="157">
        <v>10.85</v>
      </c>
      <c r="M20" s="157">
        <v>1.79</v>
      </c>
      <c r="N20" s="157">
        <v>-5.0</v>
      </c>
      <c r="O20" s="157">
        <v>328.0</v>
      </c>
      <c r="P20" s="157">
        <v>364.0</v>
      </c>
      <c r="Q20" s="186">
        <v>232.0</v>
      </c>
      <c r="R20" s="19"/>
      <c r="S20" s="186">
        <v>20.0</v>
      </c>
      <c r="T20" s="19"/>
      <c r="U20" s="157">
        <v>17.0</v>
      </c>
      <c r="V20" s="153">
        <v>-0.67</v>
      </c>
      <c r="W20" s="156">
        <v>26.768875324675324</v>
      </c>
      <c r="X20" s="19"/>
      <c r="Y20" s="128"/>
    </row>
    <row r="21">
      <c r="A21" s="376" t="s">
        <v>2701</v>
      </c>
      <c r="B21" s="19"/>
      <c r="C21" s="156">
        <v>1035.43</v>
      </c>
      <c r="D21" s="19"/>
      <c r="E21" s="156">
        <v>444.0</v>
      </c>
      <c r="F21" s="19"/>
      <c r="G21" s="153">
        <v>292.213557368517</v>
      </c>
      <c r="H21" s="185">
        <v>253.0</v>
      </c>
      <c r="I21" s="19"/>
      <c r="J21" s="157">
        <v>-8.43</v>
      </c>
      <c r="K21" s="157">
        <v>26.45</v>
      </c>
      <c r="L21" s="157">
        <v>26.0</v>
      </c>
      <c r="M21" s="157">
        <v>4.02</v>
      </c>
      <c r="N21" s="157">
        <v>-14.0</v>
      </c>
      <c r="O21" s="157">
        <v>167.0</v>
      </c>
      <c r="P21" s="157">
        <v>144.0</v>
      </c>
      <c r="Q21" s="186">
        <v>115.5</v>
      </c>
      <c r="R21" s="19"/>
      <c r="S21" s="186">
        <v>10.0</v>
      </c>
      <c r="T21" s="19"/>
      <c r="U21" s="157">
        <v>3.0</v>
      </c>
      <c r="V21" s="153">
        <v>171.95</v>
      </c>
      <c r="W21" s="156">
        <v>26.688169785486078</v>
      </c>
      <c r="X21" s="19"/>
      <c r="Y21" s="128"/>
    </row>
    <row r="22">
      <c r="A22" s="170" t="s">
        <v>43</v>
      </c>
      <c r="B22" s="19"/>
      <c r="C22" s="177">
        <v>17703.7</v>
      </c>
      <c r="D22" s="19"/>
      <c r="E22" s="177">
        <v>1466.73</v>
      </c>
      <c r="F22" s="19"/>
      <c r="G22" s="174">
        <v>4313.367483540321</v>
      </c>
      <c r="H22" s="170">
        <v>4227.0</v>
      </c>
      <c r="I22" s="19"/>
      <c r="J22" s="178">
        <v>-161.08</v>
      </c>
      <c r="K22" s="178">
        <v>48.23</v>
      </c>
      <c r="L22" s="178">
        <v>102.48</v>
      </c>
      <c r="M22" s="178">
        <v>-48.21</v>
      </c>
      <c r="N22" s="178">
        <v>-25.0</v>
      </c>
      <c r="O22" s="178">
        <v>2360.0</v>
      </c>
      <c r="P22" s="178">
        <v>2408.0</v>
      </c>
      <c r="Q22" s="193">
        <v>1302.0</v>
      </c>
      <c r="R22" s="19"/>
      <c r="S22" s="193">
        <v>89.0</v>
      </c>
      <c r="T22" s="19"/>
      <c r="U22" s="178">
        <v>102.0</v>
      </c>
      <c r="V22" s="174">
        <v>193.35</v>
      </c>
      <c r="W22" s="177">
        <v>27.4941885806192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9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25600.095714285715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2702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21877.41</v>
      </c>
      <c r="E2" s="3"/>
      <c r="F2" s="136">
        <v>0.17016117146799892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2703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2704</v>
      </c>
      <c r="B5" s="19"/>
      <c r="C5" s="150">
        <v>34856.05</v>
      </c>
      <c r="D5" s="19"/>
      <c r="E5" s="150">
        <v>34856.05</v>
      </c>
      <c r="F5" s="19"/>
      <c r="G5" s="151">
        <v>0.20768466918994882</v>
      </c>
      <c r="H5" s="152">
        <v>0.24427480916030533</v>
      </c>
      <c r="I5" s="19"/>
      <c r="J5" s="151">
        <v>0.3101975123400385</v>
      </c>
      <c r="K5" s="151">
        <v>0.31478514059969503</v>
      </c>
      <c r="L5" s="151">
        <v>0.004587628259656502</v>
      </c>
      <c r="M5" s="151">
        <v>0.27310137264549483</v>
      </c>
      <c r="N5" s="151">
        <v>0.5878865132451898</v>
      </c>
      <c r="O5" s="153">
        <v>53.215343511450385</v>
      </c>
      <c r="P5" s="154">
        <v>33.0644680851064</v>
      </c>
      <c r="Q5" s="155">
        <v>8.18299689440994</v>
      </c>
      <c r="R5" s="19"/>
      <c r="S5" s="156">
        <v>2314.86</v>
      </c>
      <c r="T5" s="19"/>
      <c r="U5" s="157">
        <v>5421.38940588</v>
      </c>
      <c r="V5" s="153">
        <v>3446.02</v>
      </c>
      <c r="W5" s="156">
        <v>8957.0769</v>
      </c>
      <c r="X5" s="19"/>
      <c r="Y5" s="128"/>
    </row>
    <row r="6">
      <c r="A6" s="376" t="s">
        <v>2705</v>
      </c>
      <c r="B6" s="19"/>
      <c r="C6" s="150">
        <v>36698.15</v>
      </c>
      <c r="D6" s="19"/>
      <c r="E6" s="150">
        <v>36698.15</v>
      </c>
      <c r="F6" s="19"/>
      <c r="G6" s="151">
        <v>0.1973959403947364</v>
      </c>
      <c r="H6" s="152">
        <v>0.3162705667276051</v>
      </c>
      <c r="I6" s="19"/>
      <c r="J6" s="151">
        <v>0.32534637304605274</v>
      </c>
      <c r="K6" s="151">
        <v>0.3143297850164109</v>
      </c>
      <c r="L6" s="151">
        <v>-0.011016588029641821</v>
      </c>
      <c r="M6" s="151">
        <v>0.22510152964113994</v>
      </c>
      <c r="N6" s="151">
        <v>0.5394313146575509</v>
      </c>
      <c r="O6" s="153">
        <v>64.1576048951049</v>
      </c>
      <c r="P6" s="154">
        <v>33.6723008385744</v>
      </c>
      <c r="Q6" s="155">
        <v>8.73947615691802</v>
      </c>
      <c r="R6" s="19"/>
      <c r="S6" s="156">
        <v>1428.44</v>
      </c>
      <c r="T6" s="19"/>
      <c r="U6" s="157">
        <v>2718.16068186</v>
      </c>
      <c r="V6" s="153">
        <v>3095.71</v>
      </c>
      <c r="W6" s="156">
        <v>6865.3778</v>
      </c>
      <c r="X6" s="19"/>
      <c r="Y6" s="128"/>
    </row>
    <row r="7">
      <c r="A7" s="376" t="s">
        <v>2706</v>
      </c>
      <c r="B7" s="19"/>
      <c r="C7" s="150">
        <v>25930.89</v>
      </c>
      <c r="D7" s="19"/>
      <c r="E7" s="150">
        <v>25930.89</v>
      </c>
      <c r="F7" s="19"/>
      <c r="G7" s="151">
        <v>0.13346644805313165</v>
      </c>
      <c r="H7" s="152">
        <v>0.25598086124401914</v>
      </c>
      <c r="I7" s="19"/>
      <c r="J7" s="151">
        <v>0.3140825478801538</v>
      </c>
      <c r="K7" s="151">
        <v>0.31424281619335087</v>
      </c>
      <c r="L7" s="151">
        <v>1.6026831319711742E-4</v>
      </c>
      <c r="M7" s="151">
        <v>0.26131410067298116</v>
      </c>
      <c r="N7" s="151">
        <v>0.575556916866332</v>
      </c>
      <c r="O7" s="153">
        <v>56.74155361050328</v>
      </c>
      <c r="P7" s="154">
        <v>29.4208737864078</v>
      </c>
      <c r="Q7" s="155">
        <v>9.8182532051282</v>
      </c>
      <c r="R7" s="19"/>
      <c r="S7" s="156">
        <v>898.31</v>
      </c>
      <c r="T7" s="19"/>
      <c r="U7" s="157">
        <v>2112.65637627</v>
      </c>
      <c r="V7" s="153">
        <v>2387.56</v>
      </c>
      <c r="W7" s="156">
        <v>6316.3239</v>
      </c>
      <c r="X7" s="19"/>
      <c r="Y7" s="128"/>
    </row>
    <row r="8">
      <c r="A8" s="376" t="s">
        <v>2707</v>
      </c>
      <c r="B8" s="19"/>
      <c r="C8" s="150">
        <v>12655.66</v>
      </c>
      <c r="D8" s="19"/>
      <c r="E8" s="150">
        <v>12655.66</v>
      </c>
      <c r="F8" s="19"/>
      <c r="G8" s="151">
        <v>0.17432559831343905</v>
      </c>
      <c r="H8" s="152">
        <v>0.4088541666666667</v>
      </c>
      <c r="I8" s="19"/>
      <c r="J8" s="151">
        <v>0.30574067255283405</v>
      </c>
      <c r="K8" s="151">
        <v>0.31350827218809607</v>
      </c>
      <c r="L8" s="151">
        <v>0.007767599635262009</v>
      </c>
      <c r="M8" s="151">
        <v>0.5224986132686877</v>
      </c>
      <c r="N8" s="151">
        <v>0.8360068854567838</v>
      </c>
      <c r="O8" s="153">
        <v>39.303291925465835</v>
      </c>
      <c r="P8" s="154">
        <v>25.3070323488045</v>
      </c>
      <c r="Q8" s="155">
        <v>3.25817430025445</v>
      </c>
      <c r="R8" s="19"/>
      <c r="S8" s="156">
        <v>594.91</v>
      </c>
      <c r="T8" s="19"/>
      <c r="U8" s="157">
        <v>1434.83734933</v>
      </c>
      <c r="V8" s="153">
        <v>1126.49</v>
      </c>
      <c r="W8" s="156">
        <v>3937.7499</v>
      </c>
      <c r="X8" s="19"/>
      <c r="Y8" s="128"/>
    </row>
    <row r="9">
      <c r="A9" s="376" t="s">
        <v>2708</v>
      </c>
      <c r="B9" s="19"/>
      <c r="C9" s="150">
        <v>30061.01</v>
      </c>
      <c r="D9" s="19"/>
      <c r="E9" s="150">
        <v>30061.01</v>
      </c>
      <c r="F9" s="19"/>
      <c r="G9" s="151">
        <v>0.22080075503543087</v>
      </c>
      <c r="H9" s="152">
        <v>0.31596452328159647</v>
      </c>
      <c r="I9" s="19"/>
      <c r="J9" s="151">
        <v>0.29430248684259114</v>
      </c>
      <c r="K9" s="151">
        <v>0.29548353831092167</v>
      </c>
      <c r="L9" s="151">
        <v>0.0011810514683305718</v>
      </c>
      <c r="M9" s="151">
        <v>0.2785915609621899</v>
      </c>
      <c r="N9" s="151">
        <v>0.5740750992731116</v>
      </c>
      <c r="O9" s="153">
        <v>54.75593806921676</v>
      </c>
      <c r="P9" s="154">
        <v>31.7226368159204</v>
      </c>
      <c r="Q9" s="155">
        <v>6.65737891737892</v>
      </c>
      <c r="R9" s="19"/>
      <c r="S9" s="156">
        <v>1827.62</v>
      </c>
      <c r="T9" s="19"/>
      <c r="U9" s="157">
        <v>3250.44166094</v>
      </c>
      <c r="V9" s="153">
        <v>3422.19</v>
      </c>
      <c r="W9" s="156">
        <v>7920.7578</v>
      </c>
      <c r="X9" s="19"/>
      <c r="Y9" s="128"/>
    </row>
    <row r="10">
      <c r="A10" s="376" t="s">
        <v>2709</v>
      </c>
      <c r="B10" s="19"/>
      <c r="C10" s="150">
        <v>27021.29</v>
      </c>
      <c r="D10" s="19"/>
      <c r="E10" s="150">
        <v>27021.29</v>
      </c>
      <c r="F10" s="19"/>
      <c r="G10" s="151">
        <v>0.17628706302717084</v>
      </c>
      <c r="H10" s="152">
        <v>0.24691358024691357</v>
      </c>
      <c r="I10" s="19"/>
      <c r="J10" s="151">
        <v>0.3225837848600122</v>
      </c>
      <c r="K10" s="151">
        <v>0.3060491634559268</v>
      </c>
      <c r="L10" s="151">
        <v>-0.016534621404085445</v>
      </c>
      <c r="M10" s="151">
        <v>0.27114336140132467</v>
      </c>
      <c r="N10" s="151">
        <v>0.5771925248572515</v>
      </c>
      <c r="O10" s="153">
        <v>54.368792756539236</v>
      </c>
      <c r="P10" s="154">
        <v>31.3622878479294</v>
      </c>
      <c r="Q10" s="155">
        <v>10.8826672721768</v>
      </c>
      <c r="R10" s="19"/>
      <c r="S10" s="156">
        <v>879.04</v>
      </c>
      <c r="T10" s="19"/>
      <c r="U10" s="157">
        <v>1905.14417285</v>
      </c>
      <c r="V10" s="153">
        <v>2297.64</v>
      </c>
      <c r="W10" s="156">
        <v>6911.6244</v>
      </c>
      <c r="X10" s="19"/>
      <c r="Y10" s="128"/>
    </row>
    <row r="11">
      <c r="A11" s="376" t="s">
        <v>2710</v>
      </c>
      <c r="B11" s="19"/>
      <c r="C11" s="150">
        <v>11977.62</v>
      </c>
      <c r="D11" s="19"/>
      <c r="E11" s="150">
        <v>11977.62</v>
      </c>
      <c r="F11" s="19"/>
      <c r="G11" s="151">
        <v>-0.03262197805925439</v>
      </c>
      <c r="H11" s="152">
        <v>0.046</v>
      </c>
      <c r="I11" s="19"/>
      <c r="J11" s="151">
        <v>0.3024574164149472</v>
      </c>
      <c r="K11" s="151">
        <v>0.29682213995768775</v>
      </c>
      <c r="L11" s="151">
        <v>-0.005635276457259456</v>
      </c>
      <c r="M11" s="151">
        <v>0.3275368395390737</v>
      </c>
      <c r="N11" s="151">
        <v>0.6243589794967614</v>
      </c>
      <c r="O11" s="153">
        <v>46.06776923076923</v>
      </c>
      <c r="P11" s="154">
        <v>27.6056105610561</v>
      </c>
      <c r="Q11" s="155">
        <v>3.57504835589942</v>
      </c>
      <c r="R11" s="19"/>
      <c r="S11" s="156">
        <v>544.89</v>
      </c>
      <c r="T11" s="19"/>
      <c r="U11" s="157">
        <v>1107.91205877</v>
      </c>
      <c r="V11" s="153">
        <v>1004.62</v>
      </c>
      <c r="W11" s="156">
        <v>5815.752</v>
      </c>
      <c r="X11" s="19"/>
      <c r="Y11" s="128"/>
    </row>
    <row r="12">
      <c r="A12" s="170" t="s">
        <v>43</v>
      </c>
      <c r="B12" s="19"/>
      <c r="C12" s="171">
        <v>179200.67</v>
      </c>
      <c r="D12" s="19"/>
      <c r="E12" s="171">
        <v>179200.67</v>
      </c>
      <c r="F12" s="19"/>
      <c r="G12" s="172">
        <v>0.17016117146799892</v>
      </c>
      <c r="H12" s="173">
        <v>0.2654288240495137</v>
      </c>
      <c r="I12" s="19"/>
      <c r="J12" s="172">
        <v>0.31223119868915666</v>
      </c>
      <c r="K12" s="172">
        <v>0.30876747168411817</v>
      </c>
      <c r="L12" s="172">
        <v>-0.0034637270050385414</v>
      </c>
      <c r="M12" s="172">
        <v>0.2834432242915163</v>
      </c>
      <c r="N12" s="172">
        <v>0.5922106959756345</v>
      </c>
      <c r="O12" s="174">
        <v>54.1064824879227</v>
      </c>
      <c r="P12" s="175">
        <v>31.280362654321</v>
      </c>
      <c r="Q12" s="176">
        <v>8.00092553241725</v>
      </c>
      <c r="R12" s="19"/>
      <c r="S12" s="177">
        <v>8488.07</v>
      </c>
      <c r="T12" s="19"/>
      <c r="U12" s="178">
        <v>17950.5417059</v>
      </c>
      <c r="V12" s="174">
        <v>16780.23</v>
      </c>
      <c r="W12" s="177">
        <v>46724.6627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2711</v>
      </c>
      <c r="B15" s="19"/>
      <c r="C15" s="156">
        <v>793.8</v>
      </c>
      <c r="D15" s="19"/>
      <c r="E15" s="156">
        <v>156.39</v>
      </c>
      <c r="F15" s="19"/>
      <c r="G15" s="153">
        <v>267.574279997349</v>
      </c>
      <c r="H15" s="185">
        <v>187.0</v>
      </c>
      <c r="I15" s="19"/>
      <c r="J15" s="157">
        <v>-28.35</v>
      </c>
      <c r="K15" s="157">
        <v>7.22</v>
      </c>
      <c r="L15" s="157">
        <v>2.29</v>
      </c>
      <c r="M15" s="157">
        <v>-6.79</v>
      </c>
      <c r="N15" s="157">
        <v>2.0</v>
      </c>
      <c r="O15" s="157">
        <v>533.0</v>
      </c>
      <c r="P15" s="157">
        <v>188.0</v>
      </c>
      <c r="Q15" s="186">
        <v>335.0</v>
      </c>
      <c r="R15" s="19"/>
      <c r="S15" s="186">
        <v>16.0</v>
      </c>
      <c r="T15" s="19"/>
      <c r="U15" s="157">
        <v>15.0</v>
      </c>
      <c r="V15" s="153">
        <v>28.92</v>
      </c>
      <c r="W15" s="156">
        <v>27.544250200481155</v>
      </c>
      <c r="X15" s="19"/>
      <c r="Y15" s="128"/>
    </row>
    <row r="16">
      <c r="A16" s="376" t="s">
        <v>2712</v>
      </c>
      <c r="B16" s="19"/>
      <c r="C16" s="156">
        <v>514.53</v>
      </c>
      <c r="D16" s="19"/>
      <c r="E16" s="156">
        <v>0.0</v>
      </c>
      <c r="F16" s="19"/>
      <c r="G16" s="153">
        <v>119.701985226274</v>
      </c>
      <c r="H16" s="185">
        <v>158.0</v>
      </c>
      <c r="I16" s="19"/>
      <c r="J16" s="157">
        <v>-25.55</v>
      </c>
      <c r="K16" s="157">
        <v>-5.96</v>
      </c>
      <c r="L16" s="157">
        <v>-8.68</v>
      </c>
      <c r="M16" s="157">
        <v>-7.54</v>
      </c>
      <c r="N16" s="157">
        <v>-3.0</v>
      </c>
      <c r="O16" s="157">
        <v>425.0</v>
      </c>
      <c r="P16" s="157">
        <v>96.0</v>
      </c>
      <c r="Q16" s="186">
        <v>319.0</v>
      </c>
      <c r="R16" s="19"/>
      <c r="S16" s="186">
        <v>12.0</v>
      </c>
      <c r="T16" s="19"/>
      <c r="U16" s="157">
        <v>18.0</v>
      </c>
      <c r="V16" s="153">
        <v>36.01</v>
      </c>
      <c r="W16" s="156">
        <v>26.270479256080115</v>
      </c>
      <c r="X16" s="19"/>
      <c r="Y16" s="128"/>
    </row>
    <row r="17">
      <c r="A17" s="376" t="s">
        <v>2713</v>
      </c>
      <c r="B17" s="19"/>
      <c r="C17" s="156">
        <v>570.54</v>
      </c>
      <c r="D17" s="19"/>
      <c r="E17" s="156">
        <v>128.96</v>
      </c>
      <c r="F17" s="19"/>
      <c r="G17" s="153">
        <v>437.982404916286</v>
      </c>
      <c r="H17" s="185">
        <v>128.0</v>
      </c>
      <c r="I17" s="19"/>
      <c r="J17" s="157">
        <v>-16.17</v>
      </c>
      <c r="K17" s="157">
        <v>5.99</v>
      </c>
      <c r="L17" s="157">
        <v>-4.83</v>
      </c>
      <c r="M17" s="157">
        <v>-0.23</v>
      </c>
      <c r="N17" s="157">
        <v>0.0</v>
      </c>
      <c r="O17" s="157">
        <v>301.0</v>
      </c>
      <c r="P17" s="157">
        <v>179.0</v>
      </c>
      <c r="Q17" s="186">
        <v>213.5</v>
      </c>
      <c r="R17" s="19"/>
      <c r="S17" s="186">
        <v>9.0</v>
      </c>
      <c r="T17" s="19"/>
      <c r="U17" s="157">
        <v>7.0</v>
      </c>
      <c r="V17" s="153">
        <v>-52.27</v>
      </c>
      <c r="W17" s="156">
        <v>24.928699596774194</v>
      </c>
      <c r="X17" s="19"/>
      <c r="Y17" s="128"/>
    </row>
    <row r="18">
      <c r="A18" s="376" t="s">
        <v>2714</v>
      </c>
      <c r="B18" s="19"/>
      <c r="C18" s="156">
        <v>375.44</v>
      </c>
      <c r="D18" s="19"/>
      <c r="E18" s="156">
        <v>105.65</v>
      </c>
      <c r="F18" s="19"/>
      <c r="G18" s="153">
        <v>775.379959210754</v>
      </c>
      <c r="H18" s="185">
        <v>201.0</v>
      </c>
      <c r="I18" s="19"/>
      <c r="J18" s="157">
        <v>-7.49</v>
      </c>
      <c r="K18" s="157">
        <v>3.85</v>
      </c>
      <c r="L18" s="157">
        <v>1.82</v>
      </c>
      <c r="M18" s="157">
        <v>-2.9</v>
      </c>
      <c r="N18" s="157">
        <v>2.0</v>
      </c>
      <c r="O18" s="157">
        <v>207.0</v>
      </c>
      <c r="P18" s="157">
        <v>123.0</v>
      </c>
      <c r="Q18" s="186">
        <v>109.0</v>
      </c>
      <c r="R18" s="19"/>
      <c r="S18" s="186">
        <v>3.0</v>
      </c>
      <c r="T18" s="19"/>
      <c r="U18" s="157">
        <v>6.0</v>
      </c>
      <c r="V18" s="153">
        <v>15.24</v>
      </c>
      <c r="W18" s="156">
        <v>25.79218367346939</v>
      </c>
      <c r="X18" s="19"/>
      <c r="Y18" s="128"/>
    </row>
    <row r="19">
      <c r="A19" s="376" t="s">
        <v>2715</v>
      </c>
      <c r="B19" s="19"/>
      <c r="C19" s="156">
        <v>507.23</v>
      </c>
      <c r="D19" s="19"/>
      <c r="E19" s="156">
        <v>0.0</v>
      </c>
      <c r="F19" s="19"/>
      <c r="G19" s="153">
        <v>494.369992822409</v>
      </c>
      <c r="H19" s="185">
        <v>158.0</v>
      </c>
      <c r="I19" s="19"/>
      <c r="J19" s="157">
        <v>4.79</v>
      </c>
      <c r="K19" s="157">
        <v>5.88</v>
      </c>
      <c r="L19" s="157">
        <v>-12.75</v>
      </c>
      <c r="M19" s="157">
        <v>3.79</v>
      </c>
      <c r="N19" s="157">
        <v>1.0</v>
      </c>
      <c r="O19" s="157">
        <v>390.0</v>
      </c>
      <c r="P19" s="157">
        <v>380.0</v>
      </c>
      <c r="Q19" s="186">
        <v>150.0</v>
      </c>
      <c r="R19" s="19"/>
      <c r="S19" s="186">
        <v>21.0</v>
      </c>
      <c r="T19" s="19"/>
      <c r="U19" s="157">
        <v>21.0</v>
      </c>
      <c r="V19" s="153">
        <v>2.48</v>
      </c>
      <c r="W19" s="156">
        <v>26.585886524822694</v>
      </c>
      <c r="X19" s="19"/>
      <c r="Y19" s="128"/>
    </row>
    <row r="20">
      <c r="A20" s="376" t="s">
        <v>2716</v>
      </c>
      <c r="B20" s="19"/>
      <c r="C20" s="156">
        <v>782.8</v>
      </c>
      <c r="D20" s="19"/>
      <c r="E20" s="156">
        <v>0.0</v>
      </c>
      <c r="F20" s="19"/>
      <c r="G20" s="153">
        <v>103.785004377365</v>
      </c>
      <c r="H20" s="185">
        <v>345.0</v>
      </c>
      <c r="I20" s="19"/>
      <c r="J20" s="157">
        <v>-10.67</v>
      </c>
      <c r="K20" s="157">
        <v>-0.98</v>
      </c>
      <c r="L20" s="157">
        <v>-6.91</v>
      </c>
      <c r="M20" s="157">
        <v>-2.37</v>
      </c>
      <c r="N20" s="157">
        <v>0.0</v>
      </c>
      <c r="O20" s="157">
        <v>314.0</v>
      </c>
      <c r="P20" s="157">
        <v>154.0</v>
      </c>
      <c r="Q20" s="186">
        <v>265.5</v>
      </c>
      <c r="R20" s="19"/>
      <c r="S20" s="186">
        <v>20.0</v>
      </c>
      <c r="T20" s="19"/>
      <c r="U20" s="157">
        <v>31.0</v>
      </c>
      <c r="V20" s="153">
        <v>-5.1</v>
      </c>
      <c r="W20" s="156">
        <v>25.06760445682451</v>
      </c>
      <c r="X20" s="19"/>
      <c r="Y20" s="128"/>
    </row>
    <row r="21">
      <c r="A21" s="376" t="s">
        <v>2717</v>
      </c>
      <c r="B21" s="19"/>
      <c r="C21" s="156">
        <v>158.36</v>
      </c>
      <c r="D21" s="19"/>
      <c r="E21" s="156">
        <v>103.75</v>
      </c>
      <c r="F21" s="19"/>
      <c r="G21" s="153">
        <v>0.0</v>
      </c>
      <c r="H21" s="185">
        <v>50.0</v>
      </c>
      <c r="I21" s="19"/>
      <c r="J21" s="157">
        <v>-31.35</v>
      </c>
      <c r="K21" s="157">
        <v>0.46</v>
      </c>
      <c r="L21" s="157">
        <v>8.55</v>
      </c>
      <c r="M21" s="157">
        <v>0.13</v>
      </c>
      <c r="N21" s="157">
        <v>-4.0</v>
      </c>
      <c r="O21" s="157">
        <v>336.0</v>
      </c>
      <c r="P21" s="157">
        <v>104.0</v>
      </c>
      <c r="Q21" s="186">
        <v>265.0</v>
      </c>
      <c r="R21" s="19"/>
      <c r="S21" s="186">
        <v>7.0</v>
      </c>
      <c r="T21" s="19"/>
      <c r="U21" s="157">
        <v>7.0</v>
      </c>
      <c r="V21" s="153">
        <v>0.89</v>
      </c>
      <c r="W21" s="156">
        <v>23.75750495049505</v>
      </c>
      <c r="X21" s="19"/>
      <c r="Y21" s="128"/>
    </row>
    <row r="22">
      <c r="A22" s="170" t="s">
        <v>43</v>
      </c>
      <c r="B22" s="19"/>
      <c r="C22" s="177">
        <v>3702.7</v>
      </c>
      <c r="D22" s="19"/>
      <c r="E22" s="177">
        <v>494.75</v>
      </c>
      <c r="F22" s="19"/>
      <c r="G22" s="174">
        <v>2198.793626550437</v>
      </c>
      <c r="H22" s="170">
        <v>1227.0</v>
      </c>
      <c r="I22" s="19"/>
      <c r="J22" s="178">
        <v>-114.79</v>
      </c>
      <c r="K22" s="178">
        <v>16.46</v>
      </c>
      <c r="L22" s="178">
        <v>-20.51</v>
      </c>
      <c r="M22" s="178">
        <v>-15.91</v>
      </c>
      <c r="N22" s="178">
        <v>-2.0</v>
      </c>
      <c r="O22" s="178">
        <v>2506.0</v>
      </c>
      <c r="P22" s="178">
        <v>1224.0</v>
      </c>
      <c r="Q22" s="193">
        <v>1657.0</v>
      </c>
      <c r="R22" s="19"/>
      <c r="S22" s="193">
        <v>88.0</v>
      </c>
      <c r="T22" s="19"/>
      <c r="U22" s="178">
        <v>105.0</v>
      </c>
      <c r="V22" s="174">
        <v>26.17</v>
      </c>
      <c r="W22" s="177">
        <v>25.9507795816879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9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66833.50857142857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2702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59453.33571428571</v>
      </c>
      <c r="E2" s="3"/>
      <c r="F2" s="136">
        <v>0.12413387354091751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2718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2719</v>
      </c>
      <c r="B5" s="19"/>
      <c r="C5" s="150">
        <v>94317.6</v>
      </c>
      <c r="D5" s="19"/>
      <c r="E5" s="150">
        <v>34748.58947368421</v>
      </c>
      <c r="F5" s="19"/>
      <c r="G5" s="151">
        <v>0.12100040659880987</v>
      </c>
      <c r="H5" s="152">
        <v>0.12412177985948478</v>
      </c>
      <c r="I5" s="19"/>
      <c r="J5" s="151">
        <v>0.29534498333290926</v>
      </c>
      <c r="K5" s="151">
        <v>0.2964416779052902</v>
      </c>
      <c r="L5" s="151">
        <v>0.0010966945723809767</v>
      </c>
      <c r="M5" s="151">
        <v>0.27275656505254586</v>
      </c>
      <c r="N5" s="151">
        <v>0.569198242957836</v>
      </c>
      <c r="O5" s="153">
        <v>53.076871131119866</v>
      </c>
      <c r="P5" s="154">
        <v>31.3397318397828</v>
      </c>
      <c r="Q5" s="155">
        <v>6.60533736153072</v>
      </c>
      <c r="R5" s="19"/>
      <c r="S5" s="156">
        <v>6578.86</v>
      </c>
      <c r="T5" s="19"/>
      <c r="U5" s="157">
        <v>15083.57529299</v>
      </c>
      <c r="V5" s="153">
        <v>9639.94</v>
      </c>
      <c r="W5" s="156">
        <v>11181.3985</v>
      </c>
      <c r="X5" s="19"/>
      <c r="Y5" s="128"/>
    </row>
    <row r="6">
      <c r="A6" s="376" t="s">
        <v>2720</v>
      </c>
      <c r="B6" s="19"/>
      <c r="C6" s="150">
        <v>95845.43</v>
      </c>
      <c r="D6" s="19"/>
      <c r="E6" s="150">
        <v>35311.474210526314</v>
      </c>
      <c r="F6" s="19"/>
      <c r="G6" s="151">
        <v>0.14694028769290546</v>
      </c>
      <c r="H6" s="152">
        <v>0.18313953488372092</v>
      </c>
      <c r="I6" s="19"/>
      <c r="J6" s="151">
        <v>0.31233194947322995</v>
      </c>
      <c r="K6" s="151">
        <v>0.30451860772078543</v>
      </c>
      <c r="L6" s="151">
        <v>-0.007813341752444535</v>
      </c>
      <c r="M6" s="151">
        <v>0.23249786244372841</v>
      </c>
      <c r="N6" s="151">
        <v>0.5370164701645138</v>
      </c>
      <c r="O6" s="153">
        <v>62.07605569948186</v>
      </c>
      <c r="P6" s="154">
        <v>29.7131694644285</v>
      </c>
      <c r="Q6" s="155">
        <v>6.14691529826514</v>
      </c>
      <c r="R6" s="19"/>
      <c r="S6" s="156">
        <v>3783.48</v>
      </c>
      <c r="T6" s="19"/>
      <c r="U6" s="157">
        <v>7243.85563382</v>
      </c>
      <c r="V6" s="153">
        <v>8071.35</v>
      </c>
      <c r="W6" s="156">
        <v>7718.1811</v>
      </c>
      <c r="X6" s="19"/>
      <c r="Y6" s="128"/>
    </row>
    <row r="7">
      <c r="A7" s="376" t="s">
        <v>2721</v>
      </c>
      <c r="B7" s="19"/>
      <c r="C7" s="150">
        <v>64119.03</v>
      </c>
      <c r="D7" s="19"/>
      <c r="E7" s="150">
        <v>23622.80052631579</v>
      </c>
      <c r="F7" s="19"/>
      <c r="G7" s="151">
        <v>0.04963788418481829</v>
      </c>
      <c r="H7" s="152">
        <v>0.09673258813413585</v>
      </c>
      <c r="I7" s="19"/>
      <c r="J7" s="151">
        <v>0.29928431543646244</v>
      </c>
      <c r="K7" s="151">
        <v>0.2941758991051487</v>
      </c>
      <c r="L7" s="151">
        <v>-0.005108416331313808</v>
      </c>
      <c r="M7" s="151">
        <v>0.27340964765062725</v>
      </c>
      <c r="N7" s="151">
        <v>0.5675855467557759</v>
      </c>
      <c r="O7" s="153">
        <v>53.79113255033557</v>
      </c>
      <c r="P7" s="154">
        <v>27.7145722937169</v>
      </c>
      <c r="Q7" s="155">
        <v>7.64337827121332</v>
      </c>
      <c r="R7" s="19"/>
      <c r="S7" s="156">
        <v>2265.25</v>
      </c>
      <c r="T7" s="19"/>
      <c r="U7" s="157">
        <v>5352.95405447</v>
      </c>
      <c r="V7" s="153">
        <v>6189.39</v>
      </c>
      <c r="W7" s="156">
        <v>6595.8897</v>
      </c>
      <c r="X7" s="19"/>
      <c r="Y7" s="128"/>
    </row>
    <row r="8">
      <c r="A8" s="376" t="s">
        <v>2722</v>
      </c>
      <c r="B8" s="19"/>
      <c r="C8" s="150">
        <v>31934.3</v>
      </c>
      <c r="D8" s="19"/>
      <c r="E8" s="150">
        <v>11765.268421052631</v>
      </c>
      <c r="F8" s="19"/>
      <c r="G8" s="151">
        <v>0.15074079999769377</v>
      </c>
      <c r="H8" s="152">
        <v>0.2652671755725191</v>
      </c>
      <c r="I8" s="19"/>
      <c r="J8" s="151">
        <v>0.2948265657928935</v>
      </c>
      <c r="K8" s="151">
        <v>0.30280435769689645</v>
      </c>
      <c r="L8" s="151">
        <v>0.007977791904002905</v>
      </c>
      <c r="M8" s="151">
        <v>0.5490618958298757</v>
      </c>
      <c r="N8" s="151">
        <v>0.8518662535267721</v>
      </c>
      <c r="O8" s="153">
        <v>37.74739952718676</v>
      </c>
      <c r="P8" s="154">
        <v>25.0035413153457</v>
      </c>
      <c r="Q8" s="155">
        <v>3.16799479166667</v>
      </c>
      <c r="R8" s="19"/>
      <c r="S8" s="156">
        <v>1524.79</v>
      </c>
      <c r="T8" s="19"/>
      <c r="U8" s="157">
        <v>3610.54784302</v>
      </c>
      <c r="V8" s="153">
        <v>2756.58</v>
      </c>
      <c r="W8" s="156">
        <v>4266.7289</v>
      </c>
      <c r="X8" s="19"/>
      <c r="Y8" s="128"/>
    </row>
    <row r="9">
      <c r="A9" s="376" t="s">
        <v>2723</v>
      </c>
      <c r="B9" s="19"/>
      <c r="C9" s="150">
        <v>74626.32</v>
      </c>
      <c r="D9" s="19"/>
      <c r="E9" s="150">
        <v>27493.907368421053</v>
      </c>
      <c r="F9" s="19"/>
      <c r="G9" s="151">
        <v>0.13860893971864613</v>
      </c>
      <c r="H9" s="152">
        <v>0.1931679544530297</v>
      </c>
      <c r="I9" s="19"/>
      <c r="J9" s="151">
        <v>0.2872151541172069</v>
      </c>
      <c r="K9" s="151">
        <v>0.2875339223480402</v>
      </c>
      <c r="L9" s="151">
        <v>3.1876823083330384E-4</v>
      </c>
      <c r="M9" s="151">
        <v>0.29034698347714316</v>
      </c>
      <c r="N9" s="151">
        <v>0.5778809058251834</v>
      </c>
      <c r="O9" s="153">
        <v>52.88895818568391</v>
      </c>
      <c r="P9" s="154">
        <v>30.2212340672074</v>
      </c>
      <c r="Q9" s="155">
        <v>5.86012936012936</v>
      </c>
      <c r="R9" s="19"/>
      <c r="S9" s="156">
        <v>4562.23</v>
      </c>
      <c r="T9" s="19"/>
      <c r="U9" s="157">
        <v>8430.26090143</v>
      </c>
      <c r="V9" s="153">
        <v>8848.13</v>
      </c>
      <c r="W9" s="156">
        <v>9180.4032</v>
      </c>
      <c r="X9" s="19"/>
      <c r="Y9" s="128"/>
    </row>
    <row r="10">
      <c r="A10" s="376" t="s">
        <v>2724</v>
      </c>
      <c r="B10" s="19"/>
      <c r="C10" s="150">
        <v>71596.18</v>
      </c>
      <c r="D10" s="19"/>
      <c r="E10" s="150">
        <v>26377.54</v>
      </c>
      <c r="F10" s="19"/>
      <c r="G10" s="151">
        <v>0.18872023620267964</v>
      </c>
      <c r="H10" s="152">
        <v>0.20278246205733558</v>
      </c>
      <c r="I10" s="19"/>
      <c r="J10" s="151">
        <v>0.3128002080557929</v>
      </c>
      <c r="K10" s="151">
        <v>0.301800812557318</v>
      </c>
      <c r="L10" s="151">
        <v>-0.010999395498474918</v>
      </c>
      <c r="M10" s="151">
        <v>0.28980714194528256</v>
      </c>
      <c r="N10" s="151">
        <v>0.5916079545026005</v>
      </c>
      <c r="O10" s="153">
        <v>51.397114142139266</v>
      </c>
      <c r="P10" s="154">
        <v>28.9346671388102</v>
      </c>
      <c r="Q10" s="155">
        <v>8.985214673272</v>
      </c>
      <c r="R10" s="19"/>
      <c r="S10" s="156">
        <v>2481.32</v>
      </c>
      <c r="T10" s="19"/>
      <c r="U10" s="157">
        <v>5500.72272346</v>
      </c>
      <c r="V10" s="153">
        <v>6466.65</v>
      </c>
      <c r="W10" s="156">
        <v>9415.5673</v>
      </c>
      <c r="X10" s="19"/>
      <c r="Y10" s="128"/>
    </row>
    <row r="11">
      <c r="A11" s="376" t="s">
        <v>2725</v>
      </c>
      <c r="B11" s="19"/>
      <c r="C11" s="150">
        <v>35395.7</v>
      </c>
      <c r="D11" s="19"/>
      <c r="E11" s="150">
        <v>13040.521052631579</v>
      </c>
      <c r="F11" s="19"/>
      <c r="G11" s="151">
        <v>0.04532383725342939</v>
      </c>
      <c r="H11" s="152">
        <v>0.06676342525399129</v>
      </c>
      <c r="I11" s="19"/>
      <c r="J11" s="151">
        <v>0.30256556587382083</v>
      </c>
      <c r="K11" s="151">
        <v>0.31318206166285734</v>
      </c>
      <c r="L11" s="151">
        <v>0.010616495789036522</v>
      </c>
      <c r="M11" s="151">
        <v>0.348059018468345</v>
      </c>
      <c r="N11" s="151">
        <v>0.6612410801312024</v>
      </c>
      <c r="O11" s="153">
        <v>43.91526054590571</v>
      </c>
      <c r="P11" s="154">
        <v>26.6762271689498</v>
      </c>
      <c r="Q11" s="155">
        <v>3.49396650607938</v>
      </c>
      <c r="R11" s="19"/>
      <c r="S11" s="156">
        <v>1633.87</v>
      </c>
      <c r="T11" s="19"/>
      <c r="U11" s="157">
        <v>3382.07981541</v>
      </c>
      <c r="V11" s="153">
        <v>2847.12</v>
      </c>
      <c r="W11" s="156">
        <v>6289.5368</v>
      </c>
      <c r="X11" s="19"/>
      <c r="Y11" s="128"/>
    </row>
    <row r="12">
      <c r="A12" s="170" t="s">
        <v>43</v>
      </c>
      <c r="B12" s="19"/>
      <c r="C12" s="171">
        <v>467834.56</v>
      </c>
      <c r="D12" s="19"/>
      <c r="E12" s="171">
        <v>172360.10105263157</v>
      </c>
      <c r="F12" s="19"/>
      <c r="G12" s="172">
        <v>0.12413387354091751</v>
      </c>
      <c r="H12" s="173">
        <v>0.1588588205259127</v>
      </c>
      <c r="I12" s="19"/>
      <c r="J12" s="172">
        <v>0.3012504035614641</v>
      </c>
      <c r="K12" s="172">
        <v>0.2988859675095401</v>
      </c>
      <c r="L12" s="172">
        <v>-0.0023644360519239965</v>
      </c>
      <c r="M12" s="172">
        <v>0.29457138587623793</v>
      </c>
      <c r="N12" s="172">
        <v>0.5934573533857781</v>
      </c>
      <c r="O12" s="174">
        <v>52.1612844241276</v>
      </c>
      <c r="P12" s="175">
        <v>29.2562976550137</v>
      </c>
      <c r="Q12" s="176">
        <v>6.41647733631785</v>
      </c>
      <c r="R12" s="19"/>
      <c r="S12" s="177">
        <v>22829.8</v>
      </c>
      <c r="T12" s="19"/>
      <c r="U12" s="178">
        <v>48603.9962646</v>
      </c>
      <c r="V12" s="174">
        <v>44819.16</v>
      </c>
      <c r="W12" s="177">
        <v>54647.7055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2726</v>
      </c>
      <c r="B15" s="19"/>
      <c r="C15" s="156">
        <v>2626.64</v>
      </c>
      <c r="D15" s="19"/>
      <c r="E15" s="156">
        <v>329.09</v>
      </c>
      <c r="F15" s="19"/>
      <c r="G15" s="153">
        <v>356.824282500744</v>
      </c>
      <c r="H15" s="185">
        <v>535.0</v>
      </c>
      <c r="I15" s="19"/>
      <c r="J15" s="157">
        <v>-20.23</v>
      </c>
      <c r="K15" s="157">
        <v>6.92</v>
      </c>
      <c r="L15" s="157">
        <v>27.99</v>
      </c>
      <c r="M15" s="157">
        <v>-13.28</v>
      </c>
      <c r="N15" s="157">
        <v>-129.0</v>
      </c>
      <c r="O15" s="157">
        <v>473.0</v>
      </c>
      <c r="P15" s="157">
        <v>399.0</v>
      </c>
      <c r="Q15" s="186">
        <v>354.0</v>
      </c>
      <c r="R15" s="19"/>
      <c r="S15" s="186">
        <v>37.0</v>
      </c>
      <c r="T15" s="19"/>
      <c r="U15" s="157">
        <v>25.0</v>
      </c>
      <c r="V15" s="153">
        <v>-5.58</v>
      </c>
      <c r="W15" s="156">
        <v>28.69610349127182</v>
      </c>
      <c r="X15" s="19"/>
      <c r="Y15" s="128"/>
    </row>
    <row r="16">
      <c r="A16" s="376" t="s">
        <v>2727</v>
      </c>
      <c r="B16" s="19"/>
      <c r="C16" s="156">
        <v>1596.49</v>
      </c>
      <c r="D16" s="19"/>
      <c r="E16" s="156">
        <v>69.03</v>
      </c>
      <c r="F16" s="19"/>
      <c r="G16" s="153">
        <v>256.292776266485</v>
      </c>
      <c r="H16" s="185">
        <v>374.0</v>
      </c>
      <c r="I16" s="19"/>
      <c r="J16" s="157">
        <v>-53.88</v>
      </c>
      <c r="K16" s="157">
        <v>4.52</v>
      </c>
      <c r="L16" s="157">
        <v>-11.29</v>
      </c>
      <c r="M16" s="157">
        <v>-11.11</v>
      </c>
      <c r="N16" s="157">
        <v>-7.0</v>
      </c>
      <c r="O16" s="157">
        <v>419.0</v>
      </c>
      <c r="P16" s="157">
        <v>362.0</v>
      </c>
      <c r="Q16" s="186">
        <v>198.0</v>
      </c>
      <c r="R16" s="19"/>
      <c r="S16" s="186">
        <v>13.0</v>
      </c>
      <c r="T16" s="19"/>
      <c r="U16" s="157">
        <v>11.0</v>
      </c>
      <c r="V16" s="153">
        <v>77.49</v>
      </c>
      <c r="W16" s="156">
        <v>27.161696403285188</v>
      </c>
      <c r="X16" s="19"/>
      <c r="Y16" s="128"/>
    </row>
    <row r="17">
      <c r="A17" s="376" t="s">
        <v>2728</v>
      </c>
      <c r="B17" s="19"/>
      <c r="C17" s="156">
        <v>1346.64</v>
      </c>
      <c r="D17" s="19"/>
      <c r="E17" s="156">
        <v>128.96</v>
      </c>
      <c r="F17" s="19"/>
      <c r="G17" s="153">
        <v>814.422389416695</v>
      </c>
      <c r="H17" s="185">
        <v>295.0</v>
      </c>
      <c r="I17" s="19"/>
      <c r="J17" s="157">
        <v>-13.82</v>
      </c>
      <c r="K17" s="157">
        <v>15.69</v>
      </c>
      <c r="L17" s="157">
        <v>-0.79</v>
      </c>
      <c r="M17" s="157">
        <v>-2.16</v>
      </c>
      <c r="N17" s="157">
        <v>172.0</v>
      </c>
      <c r="O17" s="157">
        <v>326.0</v>
      </c>
      <c r="P17" s="157">
        <v>352.0</v>
      </c>
      <c r="Q17" s="186">
        <v>252.5</v>
      </c>
      <c r="R17" s="19"/>
      <c r="S17" s="186">
        <v>6.0</v>
      </c>
      <c r="T17" s="19"/>
      <c r="U17" s="157">
        <v>13.0</v>
      </c>
      <c r="V17" s="153">
        <v>62.65</v>
      </c>
      <c r="W17" s="156">
        <v>25.469180191427384</v>
      </c>
      <c r="X17" s="19"/>
      <c r="Y17" s="128"/>
    </row>
    <row r="18">
      <c r="A18" s="376" t="s">
        <v>2729</v>
      </c>
      <c r="B18" s="19"/>
      <c r="C18" s="156">
        <v>1116.4</v>
      </c>
      <c r="D18" s="19"/>
      <c r="E18" s="156">
        <v>111.82</v>
      </c>
      <c r="F18" s="19"/>
      <c r="G18" s="153">
        <v>1433.12993060052</v>
      </c>
      <c r="H18" s="185">
        <v>451.0</v>
      </c>
      <c r="I18" s="19"/>
      <c r="J18" s="157">
        <v>20.49</v>
      </c>
      <c r="K18" s="157">
        <v>1.59</v>
      </c>
      <c r="L18" s="157">
        <v>4.31</v>
      </c>
      <c r="M18" s="157">
        <v>-13.43</v>
      </c>
      <c r="N18" s="157">
        <v>-2.0</v>
      </c>
      <c r="O18" s="157">
        <v>193.0</v>
      </c>
      <c r="P18" s="157">
        <v>130.0</v>
      </c>
      <c r="Q18" s="186">
        <v>120.0</v>
      </c>
      <c r="R18" s="19"/>
      <c r="S18" s="186">
        <v>7.0</v>
      </c>
      <c r="T18" s="19"/>
      <c r="U18" s="157">
        <v>0.0</v>
      </c>
      <c r="V18" s="153">
        <v>14.93</v>
      </c>
      <c r="W18" s="156">
        <v>26.960659898477157</v>
      </c>
      <c r="X18" s="19"/>
      <c r="Y18" s="128"/>
    </row>
    <row r="19">
      <c r="A19" s="376" t="s">
        <v>2730</v>
      </c>
      <c r="B19" s="19"/>
      <c r="C19" s="156">
        <v>1078.24</v>
      </c>
      <c r="D19" s="19"/>
      <c r="E19" s="156">
        <v>0.0</v>
      </c>
      <c r="F19" s="19"/>
      <c r="G19" s="153">
        <v>889.649966686964</v>
      </c>
      <c r="H19" s="185">
        <v>321.0</v>
      </c>
      <c r="I19" s="19"/>
      <c r="J19" s="157">
        <v>15.83</v>
      </c>
      <c r="K19" s="157">
        <v>17.63</v>
      </c>
      <c r="L19" s="157">
        <v>-10.1</v>
      </c>
      <c r="M19" s="157">
        <v>-7.14</v>
      </c>
      <c r="N19" s="157">
        <v>4.0</v>
      </c>
      <c r="O19" s="157">
        <v>285.0</v>
      </c>
      <c r="P19" s="157">
        <v>372.0</v>
      </c>
      <c r="Q19" s="186">
        <v>238.5</v>
      </c>
      <c r="R19" s="19"/>
      <c r="S19" s="186">
        <v>17.0</v>
      </c>
      <c r="T19" s="19"/>
      <c r="U19" s="157">
        <v>15.0</v>
      </c>
      <c r="V19" s="153">
        <v>-21.05</v>
      </c>
      <c r="W19" s="156">
        <v>26.606163746871648</v>
      </c>
      <c r="X19" s="19"/>
      <c r="Y19" s="128"/>
    </row>
    <row r="20">
      <c r="A20" s="376" t="s">
        <v>2731</v>
      </c>
      <c r="B20" s="19"/>
      <c r="C20" s="156">
        <v>2412.54</v>
      </c>
      <c r="D20" s="19"/>
      <c r="E20" s="156">
        <v>59.61</v>
      </c>
      <c r="F20" s="19"/>
      <c r="G20" s="153">
        <v>359.805085480213</v>
      </c>
      <c r="H20" s="185">
        <v>864.0</v>
      </c>
      <c r="I20" s="19"/>
      <c r="J20" s="157">
        <v>-10.19</v>
      </c>
      <c r="K20" s="157">
        <v>-0.36</v>
      </c>
      <c r="L20" s="157">
        <v>-10.8</v>
      </c>
      <c r="M20" s="157">
        <v>-7.25</v>
      </c>
      <c r="N20" s="157">
        <v>0.0</v>
      </c>
      <c r="O20" s="157">
        <v>523.0</v>
      </c>
      <c r="P20" s="157">
        <v>322.0</v>
      </c>
      <c r="Q20" s="186">
        <v>382.0</v>
      </c>
      <c r="R20" s="19"/>
      <c r="S20" s="186">
        <v>17.0</v>
      </c>
      <c r="T20" s="19"/>
      <c r="U20" s="157">
        <v>22.0</v>
      </c>
      <c r="V20" s="153">
        <v>-13.28</v>
      </c>
      <c r="W20" s="156">
        <v>26.20375366568915</v>
      </c>
      <c r="X20" s="19"/>
      <c r="Y20" s="128"/>
    </row>
    <row r="21">
      <c r="A21" s="376" t="s">
        <v>2732</v>
      </c>
      <c r="B21" s="19"/>
      <c r="C21" s="156">
        <v>582.87</v>
      </c>
      <c r="D21" s="19"/>
      <c r="E21" s="156">
        <v>404.63</v>
      </c>
      <c r="F21" s="19"/>
      <c r="G21" s="153">
        <v>0.0</v>
      </c>
      <c r="H21" s="185">
        <v>151.0</v>
      </c>
      <c r="I21" s="19"/>
      <c r="J21" s="157">
        <v>-45.36</v>
      </c>
      <c r="K21" s="157">
        <v>-10.12</v>
      </c>
      <c r="L21" s="157">
        <v>12.03</v>
      </c>
      <c r="M21" s="157">
        <v>1.54</v>
      </c>
      <c r="N21" s="157">
        <v>40.0</v>
      </c>
      <c r="O21" s="157">
        <v>211.0</v>
      </c>
      <c r="P21" s="157">
        <v>195.0</v>
      </c>
      <c r="Q21" s="186">
        <v>130.5</v>
      </c>
      <c r="R21" s="19"/>
      <c r="S21" s="186">
        <v>5.0</v>
      </c>
      <c r="T21" s="19"/>
      <c r="U21" s="157">
        <v>10.0</v>
      </c>
      <c r="V21" s="153">
        <v>-91.94</v>
      </c>
      <c r="W21" s="156">
        <v>25.07196605374823</v>
      </c>
      <c r="X21" s="19"/>
      <c r="Y21" s="128"/>
    </row>
    <row r="22">
      <c r="A22" s="170" t="s">
        <v>43</v>
      </c>
      <c r="B22" s="19"/>
      <c r="C22" s="177">
        <v>10759.82</v>
      </c>
      <c r="D22" s="19"/>
      <c r="E22" s="177">
        <v>1103.14</v>
      </c>
      <c r="F22" s="19"/>
      <c r="G22" s="174">
        <v>4110.124430951621</v>
      </c>
      <c r="H22" s="170">
        <v>2991.0</v>
      </c>
      <c r="I22" s="19"/>
      <c r="J22" s="178">
        <v>-107.16</v>
      </c>
      <c r="K22" s="178">
        <v>35.87</v>
      </c>
      <c r="L22" s="178">
        <v>11.35</v>
      </c>
      <c r="M22" s="178">
        <v>-52.83</v>
      </c>
      <c r="N22" s="178">
        <v>78.0</v>
      </c>
      <c r="O22" s="178">
        <v>2430.0</v>
      </c>
      <c r="P22" s="178">
        <v>2132.0</v>
      </c>
      <c r="Q22" s="193">
        <v>1675.5</v>
      </c>
      <c r="R22" s="19"/>
      <c r="S22" s="193">
        <v>102.0</v>
      </c>
      <c r="T22" s="19"/>
      <c r="U22" s="178">
        <v>96.0</v>
      </c>
      <c r="V22" s="174">
        <v>23.22</v>
      </c>
      <c r="W22" s="177">
        <v>26.7849174535133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19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75731.59142857142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2702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67617.35</v>
      </c>
      <c r="E2" s="3"/>
      <c r="F2" s="136">
        <v>0.12000235780567307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2733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2734</v>
      </c>
      <c r="B5" s="19"/>
      <c r="C5" s="150">
        <v>105668.55</v>
      </c>
      <c r="D5" s="19"/>
      <c r="E5" s="150">
        <v>35222.85</v>
      </c>
      <c r="F5" s="19"/>
      <c r="G5" s="151">
        <v>0.10574693880113704</v>
      </c>
      <c r="H5" s="152">
        <v>0.10859329017068864</v>
      </c>
      <c r="I5" s="19"/>
      <c r="J5" s="151">
        <v>0.2960947226019473</v>
      </c>
      <c r="K5" s="151">
        <v>0.2994033191521981</v>
      </c>
      <c r="L5" s="151">
        <v>0.0033085965502507603</v>
      </c>
      <c r="M5" s="151">
        <v>0.2720580465994849</v>
      </c>
      <c r="N5" s="151">
        <v>0.5714613657516829</v>
      </c>
      <c r="O5" s="153">
        <v>53.073103967855346</v>
      </c>
      <c r="P5" s="154">
        <v>31.0197194719472</v>
      </c>
      <c r="Q5" s="155">
        <v>6.43460120492761</v>
      </c>
      <c r="R5" s="19"/>
      <c r="S5" s="156">
        <v>7496.85</v>
      </c>
      <c r="T5" s="19"/>
      <c r="U5" s="157">
        <v>17137.50227813</v>
      </c>
      <c r="V5" s="153">
        <v>10889.62</v>
      </c>
      <c r="W5" s="156">
        <v>9573.3212</v>
      </c>
      <c r="X5" s="19"/>
      <c r="Y5" s="128"/>
    </row>
    <row r="6">
      <c r="A6" s="376" t="s">
        <v>2735</v>
      </c>
      <c r="B6" s="19"/>
      <c r="C6" s="150">
        <v>108469.26</v>
      </c>
      <c r="D6" s="19"/>
      <c r="E6" s="150">
        <v>36156.42</v>
      </c>
      <c r="F6" s="19"/>
      <c r="G6" s="151">
        <v>0.15666134096213938</v>
      </c>
      <c r="H6" s="152">
        <v>0.19101123595505617</v>
      </c>
      <c r="I6" s="19"/>
      <c r="J6" s="151">
        <v>0.31074296994374256</v>
      </c>
      <c r="K6" s="151">
        <v>0.30140301040128786</v>
      </c>
      <c r="L6" s="151">
        <v>-0.009339959542454701</v>
      </c>
      <c r="M6" s="151">
        <v>0.23055573717383154</v>
      </c>
      <c r="N6" s="151">
        <v>0.5319587475751194</v>
      </c>
      <c r="O6" s="153">
        <v>62.7715625</v>
      </c>
      <c r="P6" s="154">
        <v>29.4067300916138</v>
      </c>
      <c r="Q6" s="155">
        <v>5.81427396809735</v>
      </c>
      <c r="R6" s="19"/>
      <c r="S6" s="156">
        <v>4266.46</v>
      </c>
      <c r="T6" s="19"/>
      <c r="U6" s="157">
        <v>8182.8888514</v>
      </c>
      <c r="V6" s="153">
        <v>9107.39</v>
      </c>
      <c r="W6" s="156">
        <v>7786.9214</v>
      </c>
      <c r="X6" s="19"/>
      <c r="Y6" s="128"/>
    </row>
    <row r="7">
      <c r="A7" s="376" t="s">
        <v>2736</v>
      </c>
      <c r="B7" s="19"/>
      <c r="C7" s="150">
        <v>73082.62</v>
      </c>
      <c r="D7" s="19"/>
      <c r="E7" s="150">
        <v>24360.873333333333</v>
      </c>
      <c r="F7" s="19"/>
      <c r="G7" s="151">
        <v>0.03765923373572187</v>
      </c>
      <c r="H7" s="152">
        <v>0.0669378698224852</v>
      </c>
      <c r="I7" s="19"/>
      <c r="J7" s="151">
        <v>0.29884396591145745</v>
      </c>
      <c r="K7" s="151">
        <v>0.2953275142571517</v>
      </c>
      <c r="L7" s="151">
        <v>-0.0035164516543057705</v>
      </c>
      <c r="M7" s="151">
        <v>0.2698346200505674</v>
      </c>
      <c r="N7" s="151">
        <v>0.5651621343077191</v>
      </c>
      <c r="O7" s="153">
        <v>54.33652044609666</v>
      </c>
      <c r="P7" s="154">
        <v>27.4176774335311</v>
      </c>
      <c r="Q7" s="155">
        <v>7.33947030684868</v>
      </c>
      <c r="R7" s="19"/>
      <c r="S7" s="156">
        <v>2587.51</v>
      </c>
      <c r="T7" s="19"/>
      <c r="U7" s="157">
        <v>6132.79070426</v>
      </c>
      <c r="V7" s="153">
        <v>7071.71</v>
      </c>
      <c r="W7" s="156">
        <v>6129.0641</v>
      </c>
      <c r="X7" s="19"/>
      <c r="Y7" s="128"/>
    </row>
    <row r="8">
      <c r="A8" s="376" t="s">
        <v>2737</v>
      </c>
      <c r="B8" s="19"/>
      <c r="C8" s="150">
        <v>36455.61</v>
      </c>
      <c r="D8" s="19"/>
      <c r="E8" s="150">
        <v>12151.87</v>
      </c>
      <c r="F8" s="19"/>
      <c r="G8" s="151">
        <v>0.12601000990859873</v>
      </c>
      <c r="H8" s="152">
        <v>0.22775510204081634</v>
      </c>
      <c r="I8" s="19"/>
      <c r="J8" s="151">
        <v>0.2954425944319681</v>
      </c>
      <c r="K8" s="151">
        <v>0.30369360161577325</v>
      </c>
      <c r="L8" s="151">
        <v>0.00825100718380518</v>
      </c>
      <c r="M8" s="151">
        <v>0.5344711938711216</v>
      </c>
      <c r="N8" s="151">
        <v>0.8381647954868949</v>
      </c>
      <c r="O8" s="153">
        <v>38.374326315789475</v>
      </c>
      <c r="P8" s="154">
        <v>25.5297283950617</v>
      </c>
      <c r="Q8" s="155">
        <v>3.16621808143547</v>
      </c>
      <c r="R8" s="19"/>
      <c r="S8" s="156">
        <v>1733.48</v>
      </c>
      <c r="T8" s="19"/>
      <c r="U8" s="157">
        <v>4125.26428507</v>
      </c>
      <c r="V8" s="153">
        <v>3147.87</v>
      </c>
      <c r="W8" s="156">
        <v>4185.8268</v>
      </c>
      <c r="X8" s="19"/>
      <c r="Y8" s="128"/>
    </row>
    <row r="9">
      <c r="A9" s="376" t="s">
        <v>2738</v>
      </c>
      <c r="B9" s="19"/>
      <c r="C9" s="150">
        <v>84440.49</v>
      </c>
      <c r="D9" s="19"/>
      <c r="E9" s="150">
        <v>28146.83</v>
      </c>
      <c r="F9" s="19"/>
      <c r="G9" s="151">
        <v>0.14570287255784822</v>
      </c>
      <c r="H9" s="152">
        <v>0.19223859144807762</v>
      </c>
      <c r="I9" s="19"/>
      <c r="J9" s="151">
        <v>0.28678717994175545</v>
      </c>
      <c r="K9" s="151">
        <v>0.2873515643976012</v>
      </c>
      <c r="L9" s="151">
        <v>5.643844558457678E-4</v>
      </c>
      <c r="M9" s="151">
        <v>0.28939912712491367</v>
      </c>
      <c r="N9" s="151">
        <v>0.5767506915225149</v>
      </c>
      <c r="O9" s="153">
        <v>53.07384663733501</v>
      </c>
      <c r="P9" s="154">
        <v>30.2676777890125</v>
      </c>
      <c r="Q9" s="155">
        <v>6.07303921568627</v>
      </c>
      <c r="R9" s="19"/>
      <c r="S9" s="156">
        <v>5177.64</v>
      </c>
      <c r="T9" s="19"/>
      <c r="U9" s="157">
        <v>9543.48226254</v>
      </c>
      <c r="V9" s="153">
        <v>10167.69</v>
      </c>
      <c r="W9" s="156">
        <v>9637.2615</v>
      </c>
      <c r="X9" s="19"/>
      <c r="Y9" s="128"/>
    </row>
    <row r="10">
      <c r="A10" s="376" t="s">
        <v>2739</v>
      </c>
      <c r="B10" s="19"/>
      <c r="C10" s="150">
        <v>81383.22</v>
      </c>
      <c r="D10" s="19"/>
      <c r="E10" s="150">
        <v>27127.74</v>
      </c>
      <c r="F10" s="19"/>
      <c r="G10" s="151">
        <v>0.1846876518012057</v>
      </c>
      <c r="H10" s="152">
        <v>0.1878003696857671</v>
      </c>
      <c r="I10" s="19"/>
      <c r="J10" s="151">
        <v>0.31184585716809926</v>
      </c>
      <c r="K10" s="151">
        <v>0.3034583996553589</v>
      </c>
      <c r="L10" s="151">
        <v>-0.00838745751274034</v>
      </c>
      <c r="M10" s="151">
        <v>0.2874931159027623</v>
      </c>
      <c r="N10" s="151">
        <v>0.5909515155581212</v>
      </c>
      <c r="O10" s="153">
        <v>51.83644585987261</v>
      </c>
      <c r="P10" s="154">
        <v>28.5869166666667</v>
      </c>
      <c r="Q10" s="155">
        <v>8.65982395473122</v>
      </c>
      <c r="R10" s="19"/>
      <c r="S10" s="156">
        <v>2808.99</v>
      </c>
      <c r="T10" s="19"/>
      <c r="U10" s="157">
        <v>6215.1510199</v>
      </c>
      <c r="V10" s="153">
        <v>7322.54</v>
      </c>
      <c r="W10" s="156">
        <v>8021.126</v>
      </c>
      <c r="X10" s="19"/>
      <c r="Y10" s="128"/>
    </row>
    <row r="11">
      <c r="A11" s="376" t="s">
        <v>2740</v>
      </c>
      <c r="B11" s="19"/>
      <c r="C11" s="150">
        <v>40621.39</v>
      </c>
      <c r="D11" s="19"/>
      <c r="E11" s="150">
        <v>13540.463333333333</v>
      </c>
      <c r="F11" s="19"/>
      <c r="G11" s="151">
        <v>0.04757806794221652</v>
      </c>
      <c r="H11" s="152">
        <v>0.056782334384858045</v>
      </c>
      <c r="I11" s="19"/>
      <c r="J11" s="151">
        <v>0.30162286421021045</v>
      </c>
      <c r="K11" s="151">
        <v>0.30992662240263075</v>
      </c>
      <c r="L11" s="151">
        <v>0.008303758192420298</v>
      </c>
      <c r="M11" s="151">
        <v>0.34320373576581203</v>
      </c>
      <c r="N11" s="151">
        <v>0.6531303581684428</v>
      </c>
      <c r="O11" s="153">
        <v>44.49221248630887</v>
      </c>
      <c r="P11" s="154">
        <v>27.1590643274854</v>
      </c>
      <c r="Q11" s="155">
        <v>3.61450542822678</v>
      </c>
      <c r="R11" s="19"/>
      <c r="S11" s="156">
        <v>1992.62</v>
      </c>
      <c r="T11" s="19"/>
      <c r="U11" s="157">
        <v>3903.33110319</v>
      </c>
      <c r="V11" s="153">
        <v>3307.73</v>
      </c>
      <c r="W11" s="156">
        <v>4784.7829</v>
      </c>
      <c r="X11" s="19"/>
      <c r="Y11" s="128"/>
    </row>
    <row r="12">
      <c r="A12" s="170" t="s">
        <v>43</v>
      </c>
      <c r="B12" s="19"/>
      <c r="C12" s="171">
        <v>530121.14</v>
      </c>
      <c r="D12" s="19"/>
      <c r="E12" s="171">
        <v>176707.04666666666</v>
      </c>
      <c r="F12" s="19"/>
      <c r="G12" s="172">
        <v>0.12000235780567307</v>
      </c>
      <c r="H12" s="173">
        <v>0.14688601645123384</v>
      </c>
      <c r="I12" s="19"/>
      <c r="J12" s="172">
        <v>0.30078523184342354</v>
      </c>
      <c r="K12" s="172">
        <v>0.29905485168918183</v>
      </c>
      <c r="L12" s="172">
        <v>-0.0017303801542417267</v>
      </c>
      <c r="M12" s="172">
        <v>0.2918887865894199</v>
      </c>
      <c r="N12" s="172">
        <v>0.5909436382786017</v>
      </c>
      <c r="O12" s="174">
        <v>52.5496768437748</v>
      </c>
      <c r="P12" s="175">
        <v>29.1042644461267</v>
      </c>
      <c r="Q12" s="176">
        <v>6.26390679226574</v>
      </c>
      <c r="R12" s="19"/>
      <c r="S12" s="177">
        <v>26063.55</v>
      </c>
      <c r="T12" s="19"/>
      <c r="U12" s="178">
        <v>55240.41050449</v>
      </c>
      <c r="V12" s="174">
        <v>51014.55</v>
      </c>
      <c r="W12" s="177">
        <v>50118.3039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2741</v>
      </c>
      <c r="B15" s="19"/>
      <c r="C15" s="156">
        <v>3166.36</v>
      </c>
      <c r="D15" s="19"/>
      <c r="E15" s="156">
        <v>329.09</v>
      </c>
      <c r="F15" s="19"/>
      <c r="G15" s="153">
        <v>619.729221764803</v>
      </c>
      <c r="H15" s="185">
        <v>608.0</v>
      </c>
      <c r="I15" s="19"/>
      <c r="J15" s="157">
        <v>-26.81</v>
      </c>
      <c r="K15" s="157">
        <v>4.08</v>
      </c>
      <c r="L15" s="157">
        <v>38.76</v>
      </c>
      <c r="M15" s="157">
        <v>-12.78</v>
      </c>
      <c r="N15" s="157">
        <v>-130.0</v>
      </c>
      <c r="O15" s="157">
        <v>389.0</v>
      </c>
      <c r="P15" s="157">
        <v>361.0</v>
      </c>
      <c r="Q15" s="186">
        <v>282.0</v>
      </c>
      <c r="R15" s="19"/>
      <c r="S15" s="186">
        <v>50.0</v>
      </c>
      <c r="T15" s="19"/>
      <c r="U15" s="157">
        <v>11.0</v>
      </c>
      <c r="V15" s="153">
        <v>-30.76</v>
      </c>
      <c r="W15" s="156">
        <v>28.68479699666296</v>
      </c>
      <c r="X15" s="19"/>
      <c r="Y15" s="128"/>
    </row>
    <row r="16">
      <c r="A16" s="376" t="s">
        <v>2742</v>
      </c>
      <c r="B16" s="19"/>
      <c r="C16" s="156">
        <v>1862.91</v>
      </c>
      <c r="D16" s="19"/>
      <c r="E16" s="156">
        <v>69.03</v>
      </c>
      <c r="F16" s="19"/>
      <c r="G16" s="153">
        <v>310.127776423842</v>
      </c>
      <c r="H16" s="185">
        <v>419.0</v>
      </c>
      <c r="I16" s="19"/>
      <c r="J16" s="157">
        <v>-115.91</v>
      </c>
      <c r="K16" s="157">
        <v>-1.85</v>
      </c>
      <c r="L16" s="157">
        <v>-8.88</v>
      </c>
      <c r="M16" s="157">
        <v>-12.9</v>
      </c>
      <c r="N16" s="157">
        <v>18.0</v>
      </c>
      <c r="O16" s="157">
        <v>395.0</v>
      </c>
      <c r="P16" s="157">
        <v>305.0</v>
      </c>
      <c r="Q16" s="186">
        <v>170.0</v>
      </c>
      <c r="R16" s="19"/>
      <c r="S16" s="186">
        <v>13.0</v>
      </c>
      <c r="T16" s="19"/>
      <c r="U16" s="157">
        <v>20.0</v>
      </c>
      <c r="V16" s="153">
        <v>59.08</v>
      </c>
      <c r="W16" s="156">
        <v>27.181632857500627</v>
      </c>
      <c r="X16" s="19"/>
      <c r="Y16" s="128"/>
    </row>
    <row r="17">
      <c r="A17" s="376" t="s">
        <v>2743</v>
      </c>
      <c r="B17" s="19"/>
      <c r="C17" s="156">
        <v>1590.35</v>
      </c>
      <c r="D17" s="19"/>
      <c r="E17" s="156">
        <v>128.96</v>
      </c>
      <c r="F17" s="19"/>
      <c r="G17" s="153">
        <v>1010.11311600982</v>
      </c>
      <c r="H17" s="185">
        <v>333.0</v>
      </c>
      <c r="I17" s="19"/>
      <c r="J17" s="157">
        <v>-21.17</v>
      </c>
      <c r="K17" s="157">
        <v>21.35</v>
      </c>
      <c r="L17" s="157">
        <v>0.88</v>
      </c>
      <c r="M17" s="157">
        <v>-3.46</v>
      </c>
      <c r="N17" s="157">
        <v>156.0</v>
      </c>
      <c r="O17" s="157">
        <v>225.0</v>
      </c>
      <c r="P17" s="157">
        <v>246.0</v>
      </c>
      <c r="Q17" s="186">
        <v>96.0</v>
      </c>
      <c r="R17" s="19"/>
      <c r="S17" s="186">
        <v>14.0</v>
      </c>
      <c r="T17" s="19"/>
      <c r="U17" s="157">
        <v>12.0</v>
      </c>
      <c r="V17" s="153">
        <v>18.37</v>
      </c>
      <c r="W17" s="156">
        <v>25.612448529411765</v>
      </c>
      <c r="X17" s="19"/>
      <c r="Y17" s="128"/>
    </row>
    <row r="18">
      <c r="A18" s="376" t="s">
        <v>2744</v>
      </c>
      <c r="B18" s="19"/>
      <c r="C18" s="156">
        <v>1290.66</v>
      </c>
      <c r="D18" s="19"/>
      <c r="E18" s="156">
        <v>111.82</v>
      </c>
      <c r="F18" s="19"/>
      <c r="G18" s="153">
        <v>2228.40001697838</v>
      </c>
      <c r="H18" s="185">
        <v>521.0</v>
      </c>
      <c r="I18" s="19"/>
      <c r="J18" s="157">
        <v>29.76</v>
      </c>
      <c r="K18" s="157">
        <v>4.56</v>
      </c>
      <c r="L18" s="157">
        <v>7.23</v>
      </c>
      <c r="M18" s="157">
        <v>-11.1</v>
      </c>
      <c r="N18" s="157">
        <v>3.0</v>
      </c>
      <c r="O18" s="157">
        <v>144.0</v>
      </c>
      <c r="P18" s="157">
        <v>144.0</v>
      </c>
      <c r="Q18" s="186">
        <v>68.0</v>
      </c>
      <c r="R18" s="19"/>
      <c r="S18" s="186">
        <v>11.0</v>
      </c>
      <c r="T18" s="19"/>
      <c r="U18" s="157">
        <v>5.0</v>
      </c>
      <c r="V18" s="153">
        <v>14.55</v>
      </c>
      <c r="W18" s="156">
        <v>27.207726252804786</v>
      </c>
      <c r="X18" s="19"/>
      <c r="Y18" s="128"/>
    </row>
    <row r="19">
      <c r="A19" s="376" t="s">
        <v>2745</v>
      </c>
      <c r="B19" s="19"/>
      <c r="C19" s="156">
        <v>1160.13</v>
      </c>
      <c r="D19" s="19"/>
      <c r="E19" s="156">
        <v>0.0</v>
      </c>
      <c r="F19" s="19"/>
      <c r="G19" s="153">
        <v>1384.5443933022</v>
      </c>
      <c r="H19" s="185">
        <v>380.0</v>
      </c>
      <c r="I19" s="19"/>
      <c r="J19" s="157">
        <v>23.77</v>
      </c>
      <c r="K19" s="157">
        <v>13.87</v>
      </c>
      <c r="L19" s="157">
        <v>-15.01</v>
      </c>
      <c r="M19" s="157">
        <v>-9.07</v>
      </c>
      <c r="N19" s="157">
        <v>-5.0</v>
      </c>
      <c r="O19" s="157">
        <v>256.0</v>
      </c>
      <c r="P19" s="157">
        <v>390.0</v>
      </c>
      <c r="Q19" s="186">
        <v>224.0</v>
      </c>
      <c r="R19" s="19"/>
      <c r="S19" s="186">
        <v>19.0</v>
      </c>
      <c r="T19" s="19"/>
      <c r="U19" s="157">
        <v>16.0</v>
      </c>
      <c r="V19" s="153">
        <v>3.21</v>
      </c>
      <c r="W19" s="156">
        <v>26.60534597156398</v>
      </c>
      <c r="X19" s="19"/>
      <c r="Y19" s="128"/>
    </row>
    <row r="20">
      <c r="A20" s="376" t="s">
        <v>2746</v>
      </c>
      <c r="B20" s="19"/>
      <c r="C20" s="156">
        <v>2654.92</v>
      </c>
      <c r="D20" s="19"/>
      <c r="E20" s="156">
        <v>59.61</v>
      </c>
      <c r="F20" s="19"/>
      <c r="G20" s="153">
        <v>537.713374779224</v>
      </c>
      <c r="H20" s="185">
        <v>989.0</v>
      </c>
      <c r="I20" s="19"/>
      <c r="J20" s="157">
        <v>-52.62</v>
      </c>
      <c r="K20" s="157">
        <v>-0.36</v>
      </c>
      <c r="L20" s="157">
        <v>-10.8</v>
      </c>
      <c r="M20" s="157">
        <v>-7.25</v>
      </c>
      <c r="N20" s="157">
        <v>6.0</v>
      </c>
      <c r="O20" s="157">
        <v>310.0</v>
      </c>
      <c r="P20" s="157">
        <v>146.0</v>
      </c>
      <c r="Q20" s="186">
        <v>160.0</v>
      </c>
      <c r="R20" s="19"/>
      <c r="S20" s="186">
        <v>16.0</v>
      </c>
      <c r="T20" s="19"/>
      <c r="U20" s="157">
        <v>18.0</v>
      </c>
      <c r="V20" s="153">
        <v>-13.39</v>
      </c>
      <c r="W20" s="156">
        <v>26.269350438454044</v>
      </c>
      <c r="X20" s="19"/>
      <c r="Y20" s="128"/>
    </row>
    <row r="21">
      <c r="A21" s="376" t="s">
        <v>2747</v>
      </c>
      <c r="B21" s="19"/>
      <c r="C21" s="156">
        <v>716.82</v>
      </c>
      <c r="D21" s="19"/>
      <c r="E21" s="156">
        <v>404.63</v>
      </c>
      <c r="F21" s="19"/>
      <c r="G21" s="153">
        <v>0.0</v>
      </c>
      <c r="H21" s="185">
        <v>180.0</v>
      </c>
      <c r="I21" s="19"/>
      <c r="J21" s="157">
        <v>-44.91</v>
      </c>
      <c r="K21" s="157">
        <v>-12.22</v>
      </c>
      <c r="L21" s="157">
        <v>12.03</v>
      </c>
      <c r="M21" s="157">
        <v>1.54</v>
      </c>
      <c r="N21" s="157">
        <v>35.0</v>
      </c>
      <c r="O21" s="157">
        <v>87.0</v>
      </c>
      <c r="P21" s="157">
        <v>120.0</v>
      </c>
      <c r="Q21" s="186">
        <v>26.0</v>
      </c>
      <c r="R21" s="19"/>
      <c r="S21" s="186">
        <v>3.0</v>
      </c>
      <c r="T21" s="19"/>
      <c r="U21" s="157">
        <v>8.0</v>
      </c>
      <c r="V21" s="153">
        <v>-102.68</v>
      </c>
      <c r="W21" s="156">
        <v>25.251340782122906</v>
      </c>
      <c r="X21" s="19"/>
      <c r="Y21" s="128"/>
    </row>
    <row r="22">
      <c r="A22" s="170" t="s">
        <v>43</v>
      </c>
      <c r="B22" s="19"/>
      <c r="C22" s="177">
        <v>12442.15</v>
      </c>
      <c r="D22" s="19"/>
      <c r="E22" s="177">
        <v>1103.14</v>
      </c>
      <c r="F22" s="19"/>
      <c r="G22" s="174">
        <v>6090.627899258269</v>
      </c>
      <c r="H22" s="170">
        <v>3430.0</v>
      </c>
      <c r="I22" s="19"/>
      <c r="J22" s="178">
        <v>-207.89</v>
      </c>
      <c r="K22" s="178">
        <v>29.43</v>
      </c>
      <c r="L22" s="178">
        <v>24.21</v>
      </c>
      <c r="M22" s="178">
        <v>-55.02</v>
      </c>
      <c r="N22" s="178">
        <v>83.0</v>
      </c>
      <c r="O22" s="178">
        <v>1806.0</v>
      </c>
      <c r="P22" s="178">
        <v>1712.0</v>
      </c>
      <c r="Q22" s="193">
        <v>1026.0</v>
      </c>
      <c r="R22" s="19"/>
      <c r="S22" s="193">
        <v>126.0</v>
      </c>
      <c r="T22" s="19"/>
      <c r="U22" s="178">
        <v>90.0</v>
      </c>
      <c r="V22" s="174">
        <v>-51.62</v>
      </c>
      <c r="W22" s="177">
        <v>26.8447023229578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20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86857.70571428571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2702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78441.30428571429</v>
      </c>
      <c r="E2" s="3"/>
      <c r="F2" s="136">
        <v>0.1072955314194619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2748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2749</v>
      </c>
      <c r="B5" s="19"/>
      <c r="C5" s="150">
        <v>119627.47</v>
      </c>
      <c r="D5" s="19"/>
      <c r="E5" s="150">
        <v>33495.6916</v>
      </c>
      <c r="F5" s="19"/>
      <c r="G5" s="151">
        <v>0.09519017968163651</v>
      </c>
      <c r="H5" s="152">
        <v>0.08982188295165394</v>
      </c>
      <c r="I5" s="19"/>
      <c r="J5" s="151">
        <v>0.29513505551860286</v>
      </c>
      <c r="K5" s="151">
        <v>0.29754290298039404</v>
      </c>
      <c r="L5" s="151">
        <v>0.0024078474617911755</v>
      </c>
      <c r="M5" s="151">
        <v>0.27809502616748477</v>
      </c>
      <c r="N5" s="151">
        <v>0.5756379291478788</v>
      </c>
      <c r="O5" s="153">
        <v>52.10255662020906</v>
      </c>
      <c r="P5" s="154">
        <v>30.8474103065884</v>
      </c>
      <c r="Q5" s="155">
        <v>6.11254348513599</v>
      </c>
      <c r="R5" s="19"/>
      <c r="S5" s="156">
        <v>8612.87</v>
      </c>
      <c r="T5" s="19"/>
      <c r="U5" s="157">
        <v>19742.37353431</v>
      </c>
      <c r="V5" s="153">
        <v>12494.61</v>
      </c>
      <c r="W5" s="156">
        <v>12351.1341</v>
      </c>
      <c r="X5" s="19"/>
      <c r="Y5" s="128"/>
    </row>
    <row r="6">
      <c r="A6" s="376" t="s">
        <v>2750</v>
      </c>
      <c r="B6" s="19"/>
      <c r="C6" s="150">
        <v>123857.74</v>
      </c>
      <c r="D6" s="19"/>
      <c r="E6" s="150">
        <v>34680.1672</v>
      </c>
      <c r="F6" s="19"/>
      <c r="G6" s="151">
        <v>0.13081523168166415</v>
      </c>
      <c r="H6" s="152">
        <v>0.15141187925998054</v>
      </c>
      <c r="I6" s="19"/>
      <c r="J6" s="151">
        <v>0.3100644335993859</v>
      </c>
      <c r="K6" s="151">
        <v>0.30181844267463626</v>
      </c>
      <c r="L6" s="151">
        <v>-0.008245990924749636</v>
      </c>
      <c r="M6" s="151">
        <v>0.23212465284769446</v>
      </c>
      <c r="N6" s="151">
        <v>0.5339430955223307</v>
      </c>
      <c r="O6" s="153">
        <v>61.92887</v>
      </c>
      <c r="P6" s="154">
        <v>28.7832642407493</v>
      </c>
      <c r="Q6" s="155">
        <v>5.46122852418949</v>
      </c>
      <c r="R6" s="19"/>
      <c r="S6" s="156">
        <v>4835.95</v>
      </c>
      <c r="T6" s="19"/>
      <c r="U6" s="157">
        <v>9259.81835325</v>
      </c>
      <c r="V6" s="153">
        <v>10443.87</v>
      </c>
      <c r="W6" s="156">
        <v>10985.0264</v>
      </c>
      <c r="X6" s="19"/>
      <c r="Y6" s="128"/>
    </row>
    <row r="7">
      <c r="A7" s="376" t="s">
        <v>2751</v>
      </c>
      <c r="B7" s="19"/>
      <c r="C7" s="150">
        <v>83845.5</v>
      </c>
      <c r="D7" s="19"/>
      <c r="E7" s="150">
        <v>23476.74</v>
      </c>
      <c r="F7" s="19"/>
      <c r="G7" s="151">
        <v>0.03141653012119333</v>
      </c>
      <c r="H7" s="152">
        <v>0.04725897920604915</v>
      </c>
      <c r="I7" s="19"/>
      <c r="J7" s="151">
        <v>0.29806059955513414</v>
      </c>
      <c r="K7" s="151">
        <v>0.296385382638305</v>
      </c>
      <c r="L7" s="151">
        <v>-0.001675216916829168</v>
      </c>
      <c r="M7" s="151">
        <v>0.27220274194798766</v>
      </c>
      <c r="N7" s="151">
        <v>0.5685881245862926</v>
      </c>
      <c r="O7" s="153">
        <v>54.16375968992248</v>
      </c>
      <c r="P7" s="154">
        <v>27.5245304496301</v>
      </c>
      <c r="Q7" s="155">
        <v>7.18126076821729</v>
      </c>
      <c r="R7" s="19"/>
      <c r="S7" s="156">
        <v>2960.2</v>
      </c>
      <c r="T7" s="19"/>
      <c r="U7" s="157">
        <v>7037.76728986</v>
      </c>
      <c r="V7" s="153">
        <v>8158.65</v>
      </c>
      <c r="W7" s="156">
        <v>7526.3222</v>
      </c>
      <c r="X7" s="19"/>
      <c r="Y7" s="128"/>
    </row>
    <row r="8">
      <c r="A8" s="376" t="s">
        <v>2752</v>
      </c>
      <c r="B8" s="19"/>
      <c r="C8" s="150">
        <v>42927.34</v>
      </c>
      <c r="D8" s="19"/>
      <c r="E8" s="150">
        <v>12019.6552</v>
      </c>
      <c r="F8" s="19"/>
      <c r="G8" s="151">
        <v>0.11561189373664522</v>
      </c>
      <c r="H8" s="152">
        <v>0.2113156100886162</v>
      </c>
      <c r="I8" s="19"/>
      <c r="J8" s="151">
        <v>0.2963726613389043</v>
      </c>
      <c r="K8" s="151">
        <v>0.3021854417254831</v>
      </c>
      <c r="L8" s="151">
        <v>0.00581278038657881</v>
      </c>
      <c r="M8" s="151">
        <v>0.5367348221436502</v>
      </c>
      <c r="N8" s="151">
        <v>0.8389202638691333</v>
      </c>
      <c r="O8" s="153">
        <v>38.60372302158273</v>
      </c>
      <c r="P8" s="154">
        <v>26.054182194617</v>
      </c>
      <c r="Q8" s="155">
        <v>2.98241822429907</v>
      </c>
      <c r="R8" s="19"/>
      <c r="S8" s="156">
        <v>2034.42</v>
      </c>
      <c r="T8" s="19"/>
      <c r="U8" s="157">
        <v>4875.7078048</v>
      </c>
      <c r="V8" s="153">
        <v>3784.22</v>
      </c>
      <c r="W8" s="156">
        <v>4783.2463</v>
      </c>
      <c r="X8" s="19"/>
      <c r="Y8" s="128"/>
    </row>
    <row r="9">
      <c r="A9" s="376" t="s">
        <v>2753</v>
      </c>
      <c r="B9" s="19"/>
      <c r="C9" s="150">
        <v>97051.94</v>
      </c>
      <c r="D9" s="19"/>
      <c r="E9" s="150">
        <v>27174.5432</v>
      </c>
      <c r="F9" s="19"/>
      <c r="G9" s="151">
        <v>0.12271666783891137</v>
      </c>
      <c r="H9" s="152">
        <v>0.16676829268292684</v>
      </c>
      <c r="I9" s="19"/>
      <c r="J9" s="151">
        <v>0.2858138642050844</v>
      </c>
      <c r="K9" s="151">
        <v>0.2836430595823226</v>
      </c>
      <c r="L9" s="151">
        <v>-0.002170804622761791</v>
      </c>
      <c r="M9" s="151">
        <v>0.290326321143091</v>
      </c>
      <c r="N9" s="151">
        <v>0.5739693807254136</v>
      </c>
      <c r="O9" s="153">
        <v>52.34732470334412</v>
      </c>
      <c r="P9" s="154">
        <v>30.2325314260945</v>
      </c>
      <c r="Q9" s="155">
        <v>6.06520833333333</v>
      </c>
      <c r="R9" s="19"/>
      <c r="S9" s="156">
        <v>5961.97</v>
      </c>
      <c r="T9" s="19"/>
      <c r="U9" s="157">
        <v>10973.03885323</v>
      </c>
      <c r="V9" s="153">
        <v>11854.54</v>
      </c>
      <c r="W9" s="156">
        <v>11081.3296</v>
      </c>
      <c r="X9" s="19"/>
      <c r="Y9" s="128"/>
    </row>
    <row r="10">
      <c r="A10" s="376" t="s">
        <v>2754</v>
      </c>
      <c r="B10" s="19"/>
      <c r="C10" s="150">
        <v>94032.22</v>
      </c>
      <c r="D10" s="19"/>
      <c r="E10" s="150">
        <v>26329.0216</v>
      </c>
      <c r="F10" s="19"/>
      <c r="G10" s="151">
        <v>0.18116417354752143</v>
      </c>
      <c r="H10" s="152">
        <v>0.17870722433460076</v>
      </c>
      <c r="I10" s="19"/>
      <c r="J10" s="151">
        <v>0.31027269163697296</v>
      </c>
      <c r="K10" s="151">
        <v>0.30196223592296345</v>
      </c>
      <c r="L10" s="151">
        <v>-0.008310455714009518</v>
      </c>
      <c r="M10" s="151">
        <v>0.28805676926483287</v>
      </c>
      <c r="N10" s="151">
        <v>0.5900190051877963</v>
      </c>
      <c r="O10" s="153">
        <v>52.06656699889258</v>
      </c>
      <c r="P10" s="154">
        <v>28.9222400570715</v>
      </c>
      <c r="Q10" s="155">
        <v>8.43811787072243</v>
      </c>
      <c r="R10" s="19"/>
      <c r="S10" s="156">
        <v>3268.6</v>
      </c>
      <c r="T10" s="19"/>
      <c r="U10" s="157">
        <v>7220.42014897</v>
      </c>
      <c r="V10" s="153">
        <v>8601.16</v>
      </c>
      <c r="W10" s="156">
        <v>10725.8179</v>
      </c>
      <c r="X10" s="19"/>
      <c r="Y10" s="128"/>
    </row>
    <row r="11">
      <c r="A11" s="376" t="s">
        <v>2755</v>
      </c>
      <c r="B11" s="19"/>
      <c r="C11" s="150">
        <v>46661.73</v>
      </c>
      <c r="D11" s="19"/>
      <c r="E11" s="150">
        <v>13065.2844</v>
      </c>
      <c r="F11" s="19"/>
      <c r="G11" s="151">
        <v>0.048443671609777715</v>
      </c>
      <c r="H11" s="152">
        <v>0.05588714053174173</v>
      </c>
      <c r="I11" s="19"/>
      <c r="J11" s="151">
        <v>0.301881863359974</v>
      </c>
      <c r="K11" s="151">
        <v>0.30899132329641443</v>
      </c>
      <c r="L11" s="151">
        <v>0.007109459936440419</v>
      </c>
      <c r="M11" s="151">
        <v>0.3557753516639867</v>
      </c>
      <c r="N11" s="151">
        <v>0.6647666749604012</v>
      </c>
      <c r="O11" s="153">
        <v>43.56837535014006</v>
      </c>
      <c r="P11" s="154">
        <v>27.3642736128759</v>
      </c>
      <c r="Q11" s="155">
        <v>3.53665800865801</v>
      </c>
      <c r="R11" s="19"/>
      <c r="S11" s="156">
        <v>2250.51</v>
      </c>
      <c r="T11" s="19"/>
      <c r="U11" s="157">
        <v>4429.39997373</v>
      </c>
      <c r="V11" s="153">
        <v>3821.75</v>
      </c>
      <c r="W11" s="156">
        <v>6097.6284</v>
      </c>
      <c r="X11" s="19"/>
      <c r="Y11" s="128"/>
    </row>
    <row r="12">
      <c r="A12" s="170" t="s">
        <v>43</v>
      </c>
      <c r="B12" s="19"/>
      <c r="C12" s="171">
        <v>608003.94</v>
      </c>
      <c r="D12" s="19"/>
      <c r="E12" s="171">
        <v>170241.1032</v>
      </c>
      <c r="F12" s="19"/>
      <c r="G12" s="172">
        <v>0.1072955314194619</v>
      </c>
      <c r="H12" s="173">
        <v>0.1263956484397366</v>
      </c>
      <c r="I12" s="19"/>
      <c r="J12" s="172">
        <v>0.3000382201470602</v>
      </c>
      <c r="K12" s="172">
        <v>0.297925390088755</v>
      </c>
      <c r="L12" s="172">
        <v>-0.0021128300583052144</v>
      </c>
      <c r="M12" s="172">
        <v>0.29563337385609706</v>
      </c>
      <c r="N12" s="172">
        <v>0.5935587639448521</v>
      </c>
      <c r="O12" s="174">
        <v>52.0239531102935</v>
      </c>
      <c r="P12" s="175">
        <v>29.0568620248687</v>
      </c>
      <c r="Q12" s="176">
        <v>6.05062945896674</v>
      </c>
      <c r="R12" s="19"/>
      <c r="S12" s="177">
        <v>29924.52</v>
      </c>
      <c r="T12" s="19"/>
      <c r="U12" s="178">
        <v>63538.52595815</v>
      </c>
      <c r="V12" s="174">
        <v>59158.8</v>
      </c>
      <c r="W12" s="177">
        <v>63550.5049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2756</v>
      </c>
      <c r="B15" s="19"/>
      <c r="C15" s="156">
        <v>3554.56</v>
      </c>
      <c r="D15" s="19"/>
      <c r="E15" s="156">
        <v>329.09</v>
      </c>
      <c r="F15" s="19"/>
      <c r="G15" s="153">
        <v>619.729221764803</v>
      </c>
      <c r="H15" s="185">
        <v>697.0</v>
      </c>
      <c r="I15" s="19"/>
      <c r="J15" s="157">
        <v>-23.62</v>
      </c>
      <c r="K15" s="157">
        <v>1.81</v>
      </c>
      <c r="L15" s="157">
        <v>41.54</v>
      </c>
      <c r="M15" s="157">
        <v>-8.01</v>
      </c>
      <c r="N15" s="157">
        <v>-132.0</v>
      </c>
      <c r="O15" s="157">
        <v>656.0</v>
      </c>
      <c r="P15" s="157">
        <v>446.0</v>
      </c>
      <c r="Q15" s="186">
        <v>492.5</v>
      </c>
      <c r="R15" s="19"/>
      <c r="S15" s="186">
        <v>56.0</v>
      </c>
      <c r="T15" s="19"/>
      <c r="U15" s="157">
        <v>31.0</v>
      </c>
      <c r="V15" s="153">
        <v>2.7</v>
      </c>
      <c r="W15" s="156">
        <v>28.635566153093666</v>
      </c>
      <c r="X15" s="19"/>
      <c r="Y15" s="128"/>
    </row>
    <row r="16">
      <c r="A16" s="376" t="s">
        <v>2757</v>
      </c>
      <c r="B16" s="19"/>
      <c r="C16" s="156">
        <v>2210.55</v>
      </c>
      <c r="D16" s="19"/>
      <c r="E16" s="156">
        <v>69.03</v>
      </c>
      <c r="F16" s="19"/>
      <c r="G16" s="153">
        <v>310.127776423842</v>
      </c>
      <c r="H16" s="185">
        <v>485.0</v>
      </c>
      <c r="I16" s="19"/>
      <c r="J16" s="157">
        <v>-107.3</v>
      </c>
      <c r="K16" s="157">
        <v>3.77</v>
      </c>
      <c r="L16" s="157">
        <v>-9.35</v>
      </c>
      <c r="M16" s="157">
        <v>-12.61</v>
      </c>
      <c r="N16" s="157">
        <v>18.0</v>
      </c>
      <c r="O16" s="157">
        <v>685.0</v>
      </c>
      <c r="P16" s="157">
        <v>507.0</v>
      </c>
      <c r="Q16" s="186">
        <v>486.0</v>
      </c>
      <c r="R16" s="19"/>
      <c r="S16" s="186">
        <v>19.0</v>
      </c>
      <c r="T16" s="19"/>
      <c r="U16" s="157">
        <v>19.0</v>
      </c>
      <c r="V16" s="153">
        <v>66.31</v>
      </c>
      <c r="W16" s="156">
        <v>27.15777339469647</v>
      </c>
      <c r="X16" s="19"/>
      <c r="Y16" s="128"/>
    </row>
    <row r="17">
      <c r="A17" s="376" t="s">
        <v>2758</v>
      </c>
      <c r="B17" s="19"/>
      <c r="C17" s="156">
        <v>1892.05</v>
      </c>
      <c r="D17" s="19"/>
      <c r="E17" s="156">
        <v>202.38</v>
      </c>
      <c r="F17" s="19"/>
      <c r="G17" s="153">
        <v>1010.11311600982</v>
      </c>
      <c r="H17" s="185">
        <v>382.0</v>
      </c>
      <c r="I17" s="19"/>
      <c r="J17" s="157">
        <v>-14.89</v>
      </c>
      <c r="K17" s="157">
        <v>24.17</v>
      </c>
      <c r="L17" s="157">
        <v>2.23</v>
      </c>
      <c r="M17" s="157">
        <v>-4.63</v>
      </c>
      <c r="N17" s="157">
        <v>156.0</v>
      </c>
      <c r="O17" s="157">
        <v>387.0</v>
      </c>
      <c r="P17" s="157">
        <v>323.0</v>
      </c>
      <c r="Q17" s="186">
        <v>305.0</v>
      </c>
      <c r="R17" s="19"/>
      <c r="S17" s="186">
        <v>12.0</v>
      </c>
      <c r="T17" s="19"/>
      <c r="U17" s="157">
        <v>8.0</v>
      </c>
      <c r="V17" s="153">
        <v>5.25</v>
      </c>
      <c r="W17" s="156">
        <v>25.510418797953964</v>
      </c>
      <c r="X17" s="19"/>
      <c r="Y17" s="128"/>
    </row>
    <row r="18">
      <c r="A18" s="376" t="s">
        <v>2759</v>
      </c>
      <c r="B18" s="19"/>
      <c r="C18" s="156">
        <v>1582.84</v>
      </c>
      <c r="D18" s="19"/>
      <c r="E18" s="156">
        <v>111.82</v>
      </c>
      <c r="F18" s="19"/>
      <c r="G18" s="153">
        <v>2311.10761446297</v>
      </c>
      <c r="H18" s="185">
        <v>606.0</v>
      </c>
      <c r="I18" s="19"/>
      <c r="J18" s="157">
        <v>13.77</v>
      </c>
      <c r="K18" s="157">
        <v>4.39</v>
      </c>
      <c r="L18" s="157">
        <v>7.39</v>
      </c>
      <c r="M18" s="157">
        <v>-11.42</v>
      </c>
      <c r="N18" s="157">
        <v>3.0</v>
      </c>
      <c r="O18" s="157">
        <v>179.0</v>
      </c>
      <c r="P18" s="157">
        <v>260.0</v>
      </c>
      <c r="Q18" s="186">
        <v>157.5</v>
      </c>
      <c r="R18" s="19"/>
      <c r="S18" s="186">
        <v>7.0</v>
      </c>
      <c r="T18" s="19"/>
      <c r="U18" s="157">
        <v>9.0</v>
      </c>
      <c r="V18" s="153">
        <v>17.09</v>
      </c>
      <c r="W18" s="156">
        <v>27.253702290076337</v>
      </c>
      <c r="X18" s="19"/>
      <c r="Y18" s="128"/>
    </row>
    <row r="19">
      <c r="A19" s="376" t="s">
        <v>2760</v>
      </c>
      <c r="B19" s="19"/>
      <c r="C19" s="156">
        <v>1327.49</v>
      </c>
      <c r="D19" s="19"/>
      <c r="E19" s="156">
        <v>0.0</v>
      </c>
      <c r="F19" s="19"/>
      <c r="G19" s="153">
        <v>1384.5443933022</v>
      </c>
      <c r="H19" s="185">
        <v>429.0</v>
      </c>
      <c r="I19" s="19"/>
      <c r="J19" s="157">
        <v>45.94</v>
      </c>
      <c r="K19" s="157">
        <v>14.99</v>
      </c>
      <c r="L19" s="157">
        <v>-14.57</v>
      </c>
      <c r="M19" s="157">
        <v>-13.47</v>
      </c>
      <c r="N19" s="157">
        <v>-14.0</v>
      </c>
      <c r="O19" s="157">
        <v>396.0</v>
      </c>
      <c r="P19" s="157">
        <v>453.0</v>
      </c>
      <c r="Q19" s="186">
        <v>457.5</v>
      </c>
      <c r="R19" s="19"/>
      <c r="S19" s="186">
        <v>12.0</v>
      </c>
      <c r="T19" s="19"/>
      <c r="U19" s="157">
        <v>12.0</v>
      </c>
      <c r="V19" s="153">
        <v>-2.36</v>
      </c>
      <c r="W19" s="156">
        <v>26.509660367022732</v>
      </c>
      <c r="X19" s="19"/>
      <c r="Y19" s="128"/>
    </row>
    <row r="20">
      <c r="A20" s="376" t="s">
        <v>2761</v>
      </c>
      <c r="B20" s="19"/>
      <c r="C20" s="156">
        <v>3063.64</v>
      </c>
      <c r="D20" s="19"/>
      <c r="E20" s="156">
        <v>59.61</v>
      </c>
      <c r="F20" s="19"/>
      <c r="G20" s="153">
        <v>537.713374779224</v>
      </c>
      <c r="H20" s="185">
        <v>1135.0</v>
      </c>
      <c r="I20" s="19"/>
      <c r="J20" s="157">
        <v>-52.62</v>
      </c>
      <c r="K20" s="157">
        <v>-0.36</v>
      </c>
      <c r="L20" s="157">
        <v>-10.8</v>
      </c>
      <c r="M20" s="157">
        <v>-7.25</v>
      </c>
      <c r="N20" s="157">
        <v>6.0</v>
      </c>
      <c r="O20" s="157">
        <v>489.0</v>
      </c>
      <c r="P20" s="157">
        <v>469.0</v>
      </c>
      <c r="Q20" s="186">
        <v>284.0</v>
      </c>
      <c r="R20" s="19"/>
      <c r="S20" s="186">
        <v>26.0</v>
      </c>
      <c r="T20" s="19"/>
      <c r="U20" s="157">
        <v>21.0</v>
      </c>
      <c r="V20" s="153">
        <v>-10.55</v>
      </c>
      <c r="W20" s="156">
        <v>26.24449901768173</v>
      </c>
      <c r="X20" s="19"/>
      <c r="Y20" s="128"/>
    </row>
    <row r="21">
      <c r="A21" s="376" t="s">
        <v>2762</v>
      </c>
      <c r="B21" s="19"/>
      <c r="C21" s="156">
        <v>837.04</v>
      </c>
      <c r="D21" s="19"/>
      <c r="E21" s="156">
        <v>435.74</v>
      </c>
      <c r="F21" s="19"/>
      <c r="G21" s="153">
        <v>0.0</v>
      </c>
      <c r="H21" s="185">
        <v>217.0</v>
      </c>
      <c r="I21" s="19"/>
      <c r="J21" s="157">
        <v>-54.74</v>
      </c>
      <c r="K21" s="157">
        <v>-11.78</v>
      </c>
      <c r="L21" s="157">
        <v>12.59</v>
      </c>
      <c r="M21" s="157">
        <v>2.45</v>
      </c>
      <c r="N21" s="157">
        <v>22.0</v>
      </c>
      <c r="O21" s="157">
        <v>235.0</v>
      </c>
      <c r="P21" s="157">
        <v>183.0</v>
      </c>
      <c r="Q21" s="186">
        <v>192.0</v>
      </c>
      <c r="R21" s="19"/>
      <c r="S21" s="186">
        <v>9.0</v>
      </c>
      <c r="T21" s="19"/>
      <c r="U21" s="157">
        <v>7.0</v>
      </c>
      <c r="V21" s="153">
        <v>-85.24</v>
      </c>
      <c r="W21" s="156">
        <v>24.972811330839125</v>
      </c>
      <c r="X21" s="19"/>
      <c r="Y21" s="128"/>
    </row>
    <row r="22">
      <c r="A22" s="170" t="s">
        <v>43</v>
      </c>
      <c r="B22" s="19"/>
      <c r="C22" s="177">
        <v>14468.17</v>
      </c>
      <c r="D22" s="19"/>
      <c r="E22" s="177">
        <v>1207.67</v>
      </c>
      <c r="F22" s="19"/>
      <c r="G22" s="174">
        <v>6173.335496742859</v>
      </c>
      <c r="H22" s="170">
        <v>3951.0</v>
      </c>
      <c r="I22" s="19"/>
      <c r="J22" s="178">
        <v>-193.46</v>
      </c>
      <c r="K22" s="178">
        <v>36.99</v>
      </c>
      <c r="L22" s="178">
        <v>29.03</v>
      </c>
      <c r="M22" s="178">
        <v>-54.94</v>
      </c>
      <c r="N22" s="178">
        <v>59.0</v>
      </c>
      <c r="O22" s="178">
        <v>3027.0</v>
      </c>
      <c r="P22" s="178">
        <v>2641.0</v>
      </c>
      <c r="Q22" s="193">
        <v>2374.5</v>
      </c>
      <c r="R22" s="19"/>
      <c r="S22" s="193">
        <v>141.0</v>
      </c>
      <c r="T22" s="19"/>
      <c r="U22" s="178">
        <v>107.0</v>
      </c>
      <c r="V22" s="174">
        <v>-6.8</v>
      </c>
      <c r="W22" s="177">
        <v>26.7714583054776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20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97244.43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2702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88576.67</v>
      </c>
      <c r="E2" s="3"/>
      <c r="F2" s="136">
        <v>0.09785601558514223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2763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2764</v>
      </c>
      <c r="B5" s="19"/>
      <c r="C5" s="150">
        <v>135834.6</v>
      </c>
      <c r="D5" s="19"/>
      <c r="E5" s="150">
        <v>35216.37777777778</v>
      </c>
      <c r="F5" s="19"/>
      <c r="G5" s="151">
        <v>0.09797354234459164</v>
      </c>
      <c r="H5" s="152">
        <v>0.08764044943820225</v>
      </c>
      <c r="I5" s="19"/>
      <c r="J5" s="151">
        <v>0.2954959929208022</v>
      </c>
      <c r="K5" s="151">
        <v>0.29939677519571595</v>
      </c>
      <c r="L5" s="151">
        <v>0.0039007822749137556</v>
      </c>
      <c r="M5" s="151">
        <v>0.27332959938042295</v>
      </c>
      <c r="N5" s="151">
        <v>0.572726374576139</v>
      </c>
      <c r="O5" s="153">
        <v>52.99828326180258</v>
      </c>
      <c r="P5" s="154">
        <v>30.9475274407857</v>
      </c>
      <c r="Q5" s="155">
        <v>6.08445378151261</v>
      </c>
      <c r="R5" s="19"/>
      <c r="S5" s="156">
        <v>9724.38</v>
      </c>
      <c r="T5" s="19"/>
      <c r="U5" s="157">
        <v>22246.6642731</v>
      </c>
      <c r="V5" s="153">
        <v>14140.54</v>
      </c>
      <c r="W5" s="156">
        <v>10372.3998</v>
      </c>
      <c r="X5" s="19"/>
      <c r="Y5" s="128"/>
    </row>
    <row r="6">
      <c r="A6" s="376" t="s">
        <v>2765</v>
      </c>
      <c r="B6" s="19"/>
      <c r="C6" s="150">
        <v>137535.6</v>
      </c>
      <c r="D6" s="19"/>
      <c r="E6" s="150">
        <v>35657.37777777778</v>
      </c>
      <c r="F6" s="19"/>
      <c r="G6" s="151">
        <v>0.10927614875131869</v>
      </c>
      <c r="H6" s="152">
        <v>0.13116519491707948</v>
      </c>
      <c r="I6" s="19"/>
      <c r="J6" s="151">
        <v>0.3092151413888477</v>
      </c>
      <c r="K6" s="151">
        <v>0.3011524209004796</v>
      </c>
      <c r="L6" s="151">
        <v>-0.008062720488368102</v>
      </c>
      <c r="M6" s="151">
        <v>0.23293196306992517</v>
      </c>
      <c r="N6" s="151">
        <v>0.5340843839704048</v>
      </c>
      <c r="O6" s="153">
        <v>62.0928216704289</v>
      </c>
      <c r="P6" s="154">
        <v>28.518501026694</v>
      </c>
      <c r="Q6" s="155">
        <v>5.25641000712943</v>
      </c>
      <c r="R6" s="19"/>
      <c r="S6" s="156">
        <v>5496.87</v>
      </c>
      <c r="T6" s="19"/>
      <c r="U6" s="157">
        <v>10529.63570971</v>
      </c>
      <c r="V6" s="153">
        <v>11683.02</v>
      </c>
      <c r="W6" s="156">
        <v>9608.151</v>
      </c>
      <c r="X6" s="19"/>
      <c r="Y6" s="128"/>
    </row>
    <row r="7">
      <c r="A7" s="376" t="s">
        <v>2766</v>
      </c>
      <c r="B7" s="19"/>
      <c r="C7" s="150">
        <v>94266.6</v>
      </c>
      <c r="D7" s="19"/>
      <c r="E7" s="150">
        <v>24439.48888888889</v>
      </c>
      <c r="F7" s="19"/>
      <c r="G7" s="151">
        <v>0.030162659447654658</v>
      </c>
      <c r="H7" s="152">
        <v>0.036394176931690926</v>
      </c>
      <c r="I7" s="19"/>
      <c r="J7" s="151">
        <v>0.29903019733394437</v>
      </c>
      <c r="K7" s="151">
        <v>0.29735829445423934</v>
      </c>
      <c r="L7" s="151">
        <v>-0.0016719028797050068</v>
      </c>
      <c r="M7" s="151">
        <v>0.25845934403065346</v>
      </c>
      <c r="N7" s="151">
        <v>0.5558176384848929</v>
      </c>
      <c r="O7" s="153">
        <v>56.48088675853805</v>
      </c>
      <c r="P7" s="154">
        <v>28.6957805907173</v>
      </c>
      <c r="Q7" s="155">
        <v>7.12384853449845</v>
      </c>
      <c r="R7" s="19"/>
      <c r="S7" s="156">
        <v>3254.58</v>
      </c>
      <c r="T7" s="19"/>
      <c r="U7" s="157">
        <v>7729.41523173</v>
      </c>
      <c r="V7" s="153">
        <v>9193.2</v>
      </c>
      <c r="W7" s="156">
        <v>4345.9474</v>
      </c>
      <c r="X7" s="19"/>
      <c r="Y7" s="128"/>
    </row>
    <row r="8">
      <c r="A8" s="376" t="s">
        <v>2767</v>
      </c>
      <c r="B8" s="19"/>
      <c r="C8" s="150">
        <v>48016.1</v>
      </c>
      <c r="D8" s="19"/>
      <c r="E8" s="150">
        <v>12448.618518518519</v>
      </c>
      <c r="F8" s="19"/>
      <c r="G8" s="151">
        <v>0.12385609915827997</v>
      </c>
      <c r="H8" s="152">
        <v>0.18610271903323264</v>
      </c>
      <c r="I8" s="19"/>
      <c r="J8" s="151">
        <v>0.29471614729226236</v>
      </c>
      <c r="K8" s="151">
        <v>0.3010548066169472</v>
      </c>
      <c r="L8" s="151">
        <v>0.006338659324684845</v>
      </c>
      <c r="M8" s="151">
        <v>0.5280427439962846</v>
      </c>
      <c r="N8" s="151">
        <v>0.8290975506132318</v>
      </c>
      <c r="O8" s="153">
        <v>38.84797734627832</v>
      </c>
      <c r="P8" s="154">
        <v>26.495</v>
      </c>
      <c r="Q8" s="155">
        <v>2.93487638085218</v>
      </c>
      <c r="R8" s="19"/>
      <c r="S8" s="156">
        <v>2250.49</v>
      </c>
      <c r="T8" s="19"/>
      <c r="U8" s="157">
        <v>5417.58892983</v>
      </c>
      <c r="V8" s="153">
        <v>4235.44</v>
      </c>
      <c r="W8" s="156">
        <v>4534.4128</v>
      </c>
      <c r="X8" s="19"/>
      <c r="Y8" s="128"/>
    </row>
    <row r="9">
      <c r="A9" s="376" t="s">
        <v>2768</v>
      </c>
      <c r="B9" s="19"/>
      <c r="C9" s="150">
        <v>107870.25</v>
      </c>
      <c r="D9" s="19"/>
      <c r="E9" s="150">
        <v>27966.36111111111</v>
      </c>
      <c r="F9" s="19"/>
      <c r="G9" s="151">
        <v>0.12476593932596781</v>
      </c>
      <c r="H9" s="152">
        <v>0.15998902305159166</v>
      </c>
      <c r="I9" s="19"/>
      <c r="J9" s="151">
        <v>0.28591729415663725</v>
      </c>
      <c r="K9" s="151">
        <v>0.2836905727019266</v>
      </c>
      <c r="L9" s="151">
        <v>-0.002226721454710636</v>
      </c>
      <c r="M9" s="151">
        <v>0.286528640658569</v>
      </c>
      <c r="N9" s="151">
        <v>0.5702192133604956</v>
      </c>
      <c r="O9" s="153">
        <v>52.74828850855746</v>
      </c>
      <c r="P9" s="154">
        <v>30.1411926245586</v>
      </c>
      <c r="Q9" s="155">
        <v>6.26205264002568</v>
      </c>
      <c r="R9" s="19"/>
      <c r="S9" s="156">
        <v>6561.39</v>
      </c>
      <c r="T9" s="19"/>
      <c r="U9" s="157">
        <v>12134.33592243</v>
      </c>
      <c r="V9" s="153">
        <v>13117.16</v>
      </c>
      <c r="W9" s="156">
        <v>10337.8645</v>
      </c>
      <c r="X9" s="19"/>
      <c r="Y9" s="128"/>
    </row>
    <row r="10">
      <c r="A10" s="376" t="s">
        <v>2769</v>
      </c>
      <c r="B10" s="19"/>
      <c r="C10" s="150">
        <v>104477.49</v>
      </c>
      <c r="D10" s="19"/>
      <c r="E10" s="150">
        <v>27086.756666666668</v>
      </c>
      <c r="F10" s="19"/>
      <c r="G10" s="151">
        <v>0.15496120152456772</v>
      </c>
      <c r="H10" s="152">
        <v>0.15496911847276812</v>
      </c>
      <c r="I10" s="19"/>
      <c r="J10" s="151">
        <v>0.309846647349587</v>
      </c>
      <c r="K10" s="151">
        <v>0.3027662140428527</v>
      </c>
      <c r="L10" s="151">
        <v>-0.007080433306734303</v>
      </c>
      <c r="M10" s="151">
        <v>0.28714755398507374</v>
      </c>
      <c r="N10" s="151">
        <v>0.5899137680279264</v>
      </c>
      <c r="O10" s="153">
        <v>52.238745</v>
      </c>
      <c r="P10" s="154">
        <v>29.0567608556833</v>
      </c>
      <c r="Q10" s="155">
        <v>8.6092583497053</v>
      </c>
      <c r="R10" s="19"/>
      <c r="S10" s="156">
        <v>3626.94</v>
      </c>
      <c r="T10" s="19"/>
      <c r="U10" s="157">
        <v>8063.85996978</v>
      </c>
      <c r="V10" s="153">
        <v>9624.73</v>
      </c>
      <c r="W10" s="156">
        <v>9763.4531</v>
      </c>
      <c r="X10" s="19"/>
      <c r="Y10" s="128"/>
    </row>
    <row r="11">
      <c r="A11" s="376" t="s">
        <v>2770</v>
      </c>
      <c r="B11" s="19"/>
      <c r="C11" s="150">
        <v>52710.37</v>
      </c>
      <c r="D11" s="19"/>
      <c r="E11" s="150">
        <v>13665.651481481482</v>
      </c>
      <c r="F11" s="19"/>
      <c r="G11" s="151">
        <v>0.01874134626757901</v>
      </c>
      <c r="H11" s="152">
        <v>0.03315963998105163</v>
      </c>
      <c r="I11" s="19"/>
      <c r="J11" s="151">
        <v>0.304401012552179</v>
      </c>
      <c r="K11" s="151">
        <v>0.30971539945555304</v>
      </c>
      <c r="L11" s="151">
        <v>0.005314386903374042</v>
      </c>
      <c r="M11" s="151">
        <v>0.34559982030101477</v>
      </c>
      <c r="N11" s="151">
        <v>0.6553152197565678</v>
      </c>
      <c r="O11" s="153">
        <v>44.2572376154492</v>
      </c>
      <c r="P11" s="154">
        <v>27.6682250095021</v>
      </c>
      <c r="Q11" s="155">
        <v>3.82940994748224</v>
      </c>
      <c r="R11" s="19"/>
      <c r="S11" s="156">
        <v>2532.31</v>
      </c>
      <c r="T11" s="19"/>
      <c r="U11" s="157">
        <v>4934.11168222</v>
      </c>
      <c r="V11" s="153">
        <v>4282.91</v>
      </c>
      <c r="W11" s="156">
        <v>6242.5425</v>
      </c>
      <c r="X11" s="19"/>
      <c r="Y11" s="128"/>
    </row>
    <row r="12">
      <c r="A12" s="170" t="s">
        <v>43</v>
      </c>
      <c r="B12" s="19"/>
      <c r="C12" s="171">
        <v>680711.01</v>
      </c>
      <c r="D12" s="19"/>
      <c r="E12" s="171">
        <v>176480.63222222222</v>
      </c>
      <c r="F12" s="19"/>
      <c r="G12" s="172">
        <v>0.09785601558514223</v>
      </c>
      <c r="H12" s="173">
        <v>0.11177391377924441</v>
      </c>
      <c r="I12" s="19"/>
      <c r="J12" s="172">
        <v>0.3000765479024645</v>
      </c>
      <c r="K12" s="172">
        <v>0.29841340982570563</v>
      </c>
      <c r="L12" s="172">
        <v>-0.0016631380767588876</v>
      </c>
      <c r="M12" s="172">
        <v>0.2908837292054377</v>
      </c>
      <c r="N12" s="172">
        <v>0.5892971390311433</v>
      </c>
      <c r="O12" s="174">
        <v>52.6906889078102</v>
      </c>
      <c r="P12" s="175">
        <v>29.2516801614511</v>
      </c>
      <c r="Q12" s="176">
        <v>6.07333784655061</v>
      </c>
      <c r="R12" s="19"/>
      <c r="S12" s="177">
        <v>33446.96</v>
      </c>
      <c r="T12" s="19"/>
      <c r="U12" s="178">
        <v>71055.6117188</v>
      </c>
      <c r="V12" s="174">
        <v>66277.0</v>
      </c>
      <c r="W12" s="177">
        <v>55204.7711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2771</v>
      </c>
      <c r="B15" s="19"/>
      <c r="C15" s="156">
        <v>4047.39</v>
      </c>
      <c r="D15" s="19"/>
      <c r="E15" s="156">
        <v>329.09</v>
      </c>
      <c r="F15" s="19"/>
      <c r="G15" s="153">
        <v>652.016722265482</v>
      </c>
      <c r="H15" s="185">
        <v>778.0</v>
      </c>
      <c r="I15" s="19"/>
      <c r="J15" s="157">
        <v>-43.77</v>
      </c>
      <c r="K15" s="157">
        <v>36.06</v>
      </c>
      <c r="L15" s="157">
        <v>48.91</v>
      </c>
      <c r="M15" s="157">
        <v>-2.54</v>
      </c>
      <c r="N15" s="157">
        <v>-135.0</v>
      </c>
      <c r="O15" s="157">
        <v>424.0</v>
      </c>
      <c r="P15" s="157">
        <v>396.0</v>
      </c>
      <c r="Q15" s="186">
        <v>360.0</v>
      </c>
      <c r="R15" s="19"/>
      <c r="S15" s="186">
        <v>39.0</v>
      </c>
      <c r="T15" s="19"/>
      <c r="U15" s="157">
        <v>27.0</v>
      </c>
      <c r="V15" s="153">
        <v>56.32</v>
      </c>
      <c r="W15" s="156">
        <v>28.714417045208737</v>
      </c>
      <c r="X15" s="19"/>
      <c r="Y15" s="128"/>
    </row>
    <row r="16">
      <c r="A16" s="376" t="s">
        <v>2772</v>
      </c>
      <c r="B16" s="19"/>
      <c r="C16" s="156">
        <v>2451.88</v>
      </c>
      <c r="D16" s="19"/>
      <c r="E16" s="156">
        <v>69.03</v>
      </c>
      <c r="F16" s="19"/>
      <c r="G16" s="153">
        <v>388.967778483778</v>
      </c>
      <c r="H16" s="185">
        <v>530.0</v>
      </c>
      <c r="I16" s="19"/>
      <c r="J16" s="157">
        <v>-141.37</v>
      </c>
      <c r="K16" s="157">
        <v>0.19</v>
      </c>
      <c r="L16" s="157">
        <v>-9.35</v>
      </c>
      <c r="M16" s="157">
        <v>-12.18</v>
      </c>
      <c r="N16" s="157">
        <v>18.0</v>
      </c>
      <c r="O16" s="157">
        <v>472.0</v>
      </c>
      <c r="P16" s="157">
        <v>344.0</v>
      </c>
      <c r="Q16" s="186">
        <v>322.0</v>
      </c>
      <c r="R16" s="19"/>
      <c r="S16" s="186">
        <v>19.0</v>
      </c>
      <c r="T16" s="19"/>
      <c r="U16" s="157">
        <v>24.0</v>
      </c>
      <c r="V16" s="153">
        <v>114.8</v>
      </c>
      <c r="W16" s="156">
        <v>27.188624777711915</v>
      </c>
      <c r="X16" s="19"/>
      <c r="Y16" s="128"/>
    </row>
    <row r="17">
      <c r="A17" s="376" t="s">
        <v>2773</v>
      </c>
      <c r="B17" s="19"/>
      <c r="C17" s="156">
        <v>2804.4</v>
      </c>
      <c r="D17" s="19"/>
      <c r="E17" s="156">
        <v>202.38</v>
      </c>
      <c r="F17" s="19"/>
      <c r="G17" s="153">
        <v>1052.47311513006</v>
      </c>
      <c r="H17" s="185">
        <v>426.0</v>
      </c>
      <c r="I17" s="19"/>
      <c r="J17" s="157">
        <v>-14.89</v>
      </c>
      <c r="K17" s="157">
        <v>24.17</v>
      </c>
      <c r="L17" s="157">
        <v>2.23</v>
      </c>
      <c r="M17" s="157">
        <v>-4.63</v>
      </c>
      <c r="N17" s="157">
        <v>156.0</v>
      </c>
      <c r="O17" s="157">
        <v>192.0</v>
      </c>
      <c r="P17" s="157">
        <v>74.0</v>
      </c>
      <c r="Q17" s="186">
        <v>138.0</v>
      </c>
      <c r="R17" s="19"/>
      <c r="S17" s="186">
        <v>3.0</v>
      </c>
      <c r="T17" s="19"/>
      <c r="U17" s="157">
        <v>3.0</v>
      </c>
      <c r="V17" s="153">
        <v>-47.15</v>
      </c>
      <c r="W17" s="156">
        <v>25.661969045571798</v>
      </c>
      <c r="X17" s="19"/>
      <c r="Y17" s="128"/>
    </row>
    <row r="18">
      <c r="A18" s="376" t="s">
        <v>2774</v>
      </c>
      <c r="B18" s="19"/>
      <c r="C18" s="156">
        <v>1722.56</v>
      </c>
      <c r="D18" s="19"/>
      <c r="E18" s="156">
        <v>111.82</v>
      </c>
      <c r="F18" s="19"/>
      <c r="G18" s="153">
        <v>2534.83259377778</v>
      </c>
      <c r="H18" s="185">
        <v>686.0</v>
      </c>
      <c r="I18" s="19"/>
      <c r="J18" s="157">
        <v>31.72</v>
      </c>
      <c r="K18" s="157">
        <v>4.21</v>
      </c>
      <c r="L18" s="157">
        <v>10.25</v>
      </c>
      <c r="M18" s="157">
        <v>-13.07</v>
      </c>
      <c r="N18" s="157">
        <v>3.0</v>
      </c>
      <c r="O18" s="157">
        <v>115.0</v>
      </c>
      <c r="P18" s="157">
        <v>173.0</v>
      </c>
      <c r="Q18" s="186">
        <v>113.0</v>
      </c>
      <c r="R18" s="19"/>
      <c r="S18" s="186">
        <v>7.0</v>
      </c>
      <c r="T18" s="19"/>
      <c r="U18" s="157">
        <v>9.0</v>
      </c>
      <c r="V18" s="153">
        <v>15.51</v>
      </c>
      <c r="W18" s="156">
        <v>27.45368843069874</v>
      </c>
      <c r="X18" s="19"/>
      <c r="Y18" s="128"/>
    </row>
    <row r="19">
      <c r="A19" s="376" t="s">
        <v>2775</v>
      </c>
      <c r="B19" s="19"/>
      <c r="C19" s="156">
        <v>1432.31</v>
      </c>
      <c r="D19" s="19"/>
      <c r="E19" s="156">
        <v>0.0</v>
      </c>
      <c r="F19" s="19"/>
      <c r="G19" s="153">
        <v>1418.20439267278</v>
      </c>
      <c r="H19" s="185">
        <v>459.0</v>
      </c>
      <c r="I19" s="19"/>
      <c r="J19" s="157">
        <v>58.1</v>
      </c>
      <c r="K19" s="157">
        <v>10.93</v>
      </c>
      <c r="L19" s="157">
        <v>-16.88</v>
      </c>
      <c r="M19" s="157">
        <v>-19.45</v>
      </c>
      <c r="N19" s="157">
        <v>-16.0</v>
      </c>
      <c r="O19" s="157">
        <v>324.0</v>
      </c>
      <c r="P19" s="157">
        <v>433.0</v>
      </c>
      <c r="Q19" s="186">
        <v>439.0</v>
      </c>
      <c r="R19" s="19"/>
      <c r="S19" s="186">
        <v>17.0</v>
      </c>
      <c r="T19" s="19"/>
      <c r="U19" s="157">
        <v>17.0</v>
      </c>
      <c r="V19" s="153">
        <v>-0.84</v>
      </c>
      <c r="W19" s="156">
        <v>26.66515121467526</v>
      </c>
      <c r="X19" s="19"/>
      <c r="Y19" s="128"/>
    </row>
    <row r="20">
      <c r="A20" s="376" t="s">
        <v>2776</v>
      </c>
      <c r="B20" s="19"/>
      <c r="C20" s="156">
        <v>3306.04</v>
      </c>
      <c r="D20" s="19"/>
      <c r="E20" s="156">
        <v>59.61</v>
      </c>
      <c r="F20" s="19"/>
      <c r="G20" s="153">
        <v>709.328375265598</v>
      </c>
      <c r="H20" s="185">
        <v>1245.0</v>
      </c>
      <c r="I20" s="19"/>
      <c r="J20" s="157">
        <v>-29.93</v>
      </c>
      <c r="K20" s="157">
        <v>-0.36</v>
      </c>
      <c r="L20" s="157">
        <v>-10.8</v>
      </c>
      <c r="M20" s="157">
        <v>-7.25</v>
      </c>
      <c r="N20" s="157">
        <v>6.0</v>
      </c>
      <c r="O20" s="157">
        <v>376.0</v>
      </c>
      <c r="P20" s="157">
        <v>444.0</v>
      </c>
      <c r="Q20" s="186">
        <v>249.0</v>
      </c>
      <c r="R20" s="19"/>
      <c r="S20" s="186">
        <v>18.0</v>
      </c>
      <c r="T20" s="19"/>
      <c r="U20" s="157">
        <v>17.0</v>
      </c>
      <c r="V20" s="153">
        <v>-0.75</v>
      </c>
      <c r="W20" s="156">
        <v>26.344211860111507</v>
      </c>
      <c r="X20" s="19"/>
      <c r="Y20" s="128"/>
    </row>
    <row r="21">
      <c r="A21" s="376" t="s">
        <v>2777</v>
      </c>
      <c r="B21" s="19"/>
      <c r="C21" s="156">
        <v>888.97</v>
      </c>
      <c r="D21" s="19"/>
      <c r="E21" s="156">
        <v>435.74</v>
      </c>
      <c r="F21" s="19"/>
      <c r="G21" s="153">
        <v>0.0</v>
      </c>
      <c r="H21" s="185">
        <v>241.0</v>
      </c>
      <c r="I21" s="19"/>
      <c r="J21" s="157">
        <v>-84.4</v>
      </c>
      <c r="K21" s="157">
        <v>-12.47</v>
      </c>
      <c r="L21" s="157">
        <v>15.91</v>
      </c>
      <c r="M21" s="157">
        <v>1.78</v>
      </c>
      <c r="N21" s="157">
        <v>44.0</v>
      </c>
      <c r="O21" s="157">
        <v>147.0</v>
      </c>
      <c r="P21" s="157">
        <v>122.0</v>
      </c>
      <c r="Q21" s="186">
        <v>151.0</v>
      </c>
      <c r="R21" s="19"/>
      <c r="S21" s="186">
        <v>5.0</v>
      </c>
      <c r="T21" s="19"/>
      <c r="U21" s="157">
        <v>10.0</v>
      </c>
      <c r="V21" s="153">
        <v>-124.28</v>
      </c>
      <c r="W21" s="156">
        <v>25.18544847328244</v>
      </c>
      <c r="X21" s="19"/>
      <c r="Y21" s="128"/>
    </row>
    <row r="22">
      <c r="A22" s="170" t="s">
        <v>43</v>
      </c>
      <c r="B22" s="19"/>
      <c r="C22" s="177">
        <v>16653.55</v>
      </c>
      <c r="D22" s="19"/>
      <c r="E22" s="177">
        <v>1207.67</v>
      </c>
      <c r="F22" s="19"/>
      <c r="G22" s="174">
        <v>6755.822977595478</v>
      </c>
      <c r="H22" s="170">
        <v>4365.0</v>
      </c>
      <c r="I22" s="19"/>
      <c r="J22" s="178">
        <v>-224.54</v>
      </c>
      <c r="K22" s="178">
        <v>62.73</v>
      </c>
      <c r="L22" s="178">
        <v>40.27</v>
      </c>
      <c r="M22" s="178">
        <v>-57.34</v>
      </c>
      <c r="N22" s="178">
        <v>76.0</v>
      </c>
      <c r="O22" s="178">
        <v>2050.0</v>
      </c>
      <c r="P22" s="178">
        <v>1986.0</v>
      </c>
      <c r="Q22" s="193">
        <v>1772.0</v>
      </c>
      <c r="R22" s="19"/>
      <c r="S22" s="193">
        <v>108.0</v>
      </c>
      <c r="T22" s="19"/>
      <c r="U22" s="178">
        <v>107.0</v>
      </c>
      <c r="V22" s="174">
        <v>13.61</v>
      </c>
      <c r="W22" s="177">
        <v>26.8904704940988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20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3669.6585714285716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2778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3807.574285714286</v>
      </c>
      <c r="E2" s="3"/>
      <c r="F2" s="136">
        <v>-0.03622141130723648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2779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2780</v>
      </c>
      <c r="B5" s="19"/>
      <c r="C5" s="150">
        <v>4615.48</v>
      </c>
      <c r="D5" s="19"/>
      <c r="E5" s="150">
        <v>32308.36</v>
      </c>
      <c r="F5" s="19"/>
      <c r="G5" s="151">
        <v>-0.13486136728297868</v>
      </c>
      <c r="H5" s="152">
        <v>-0.20098039215686275</v>
      </c>
      <c r="I5" s="19"/>
      <c r="J5" s="151">
        <v>0.2880762130915961</v>
      </c>
      <c r="K5" s="151">
        <v>0.257301125776734</v>
      </c>
      <c r="L5" s="151">
        <v>-0.03077508731486216</v>
      </c>
      <c r="M5" s="151">
        <v>0.29055203359130577</v>
      </c>
      <c r="N5" s="151">
        <v>0.5478531593680397</v>
      </c>
      <c r="O5" s="153">
        <v>47.09673469387755</v>
      </c>
      <c r="P5" s="154">
        <v>25.3260517799353</v>
      </c>
      <c r="Q5" s="155">
        <v>2.85947916666667</v>
      </c>
      <c r="R5" s="19"/>
      <c r="S5" s="156">
        <v>410.82</v>
      </c>
      <c r="T5" s="19"/>
      <c r="U5" s="157">
        <v>909.48682284</v>
      </c>
      <c r="V5" s="153">
        <v>518.05</v>
      </c>
      <c r="W5" s="156">
        <v>9184.3664</v>
      </c>
      <c r="X5" s="19"/>
      <c r="Y5" s="128"/>
    </row>
    <row r="6">
      <c r="A6" s="376" t="s">
        <v>2781</v>
      </c>
      <c r="B6" s="19"/>
      <c r="C6" s="150">
        <v>5468.71</v>
      </c>
      <c r="D6" s="19"/>
      <c r="E6" s="150">
        <v>38280.97</v>
      </c>
      <c r="F6" s="19"/>
      <c r="G6" s="151">
        <v>0.08146092968252525</v>
      </c>
      <c r="H6" s="152">
        <v>0.0718232044198895</v>
      </c>
      <c r="I6" s="19"/>
      <c r="J6" s="151">
        <v>0.2955358759195496</v>
      </c>
      <c r="K6" s="151">
        <v>0.2267144353970132</v>
      </c>
      <c r="L6" s="151">
        <v>-0.06882144052253639</v>
      </c>
      <c r="M6" s="151">
        <v>0.2260664398002454</v>
      </c>
      <c r="N6" s="151">
        <v>0.45278087519725857</v>
      </c>
      <c r="O6" s="153">
        <v>63.589651162790695</v>
      </c>
      <c r="P6" s="154">
        <v>26.3713333333333</v>
      </c>
      <c r="Q6" s="155">
        <v>3.65289473684211</v>
      </c>
      <c r="R6" s="19"/>
      <c r="S6" s="156">
        <v>226.32</v>
      </c>
      <c r="T6" s="19"/>
      <c r="U6" s="157">
        <v>425.03733929</v>
      </c>
      <c r="V6" s="153">
        <v>452.64</v>
      </c>
      <c r="W6" s="156">
        <v>8353.1996</v>
      </c>
      <c r="X6" s="19"/>
      <c r="Y6" s="128"/>
    </row>
    <row r="7">
      <c r="A7" s="376" t="s">
        <v>2782</v>
      </c>
      <c r="B7" s="19"/>
      <c r="C7" s="150">
        <v>3881.96</v>
      </c>
      <c r="D7" s="19"/>
      <c r="E7" s="150">
        <v>27173.72</v>
      </c>
      <c r="F7" s="19"/>
      <c r="G7" s="151">
        <v>-0.06205890098844837</v>
      </c>
      <c r="H7" s="152">
        <v>-0.08536585365853659</v>
      </c>
      <c r="I7" s="19"/>
      <c r="J7" s="151">
        <v>0.28911168584941627</v>
      </c>
      <c r="K7" s="151">
        <v>0.3128587363084627</v>
      </c>
      <c r="L7" s="151">
        <v>0.023747050459046463</v>
      </c>
      <c r="M7" s="151">
        <v>0.19868682315119165</v>
      </c>
      <c r="N7" s="151">
        <v>0.5115455594596544</v>
      </c>
      <c r="O7" s="153">
        <v>66.93034482758621</v>
      </c>
      <c r="P7" s="154">
        <v>26.6135658914729</v>
      </c>
      <c r="Q7" s="155">
        <v>7.15506756756757</v>
      </c>
      <c r="R7" s="19"/>
      <c r="S7" s="156">
        <v>131.61</v>
      </c>
      <c r="T7" s="19"/>
      <c r="U7" s="157">
        <v>315.49078072</v>
      </c>
      <c r="V7" s="153">
        <v>405.71</v>
      </c>
      <c r="W7" s="156">
        <v>6589.0078</v>
      </c>
      <c r="X7" s="19"/>
      <c r="Y7" s="128"/>
    </row>
    <row r="8">
      <c r="A8" s="376" t="s">
        <v>2783</v>
      </c>
      <c r="B8" s="19"/>
      <c r="C8" s="150">
        <v>2025.66</v>
      </c>
      <c r="D8" s="19"/>
      <c r="E8" s="150">
        <v>14179.62</v>
      </c>
      <c r="F8" s="19"/>
      <c r="G8" s="151">
        <v>0.11763018218333095</v>
      </c>
      <c r="H8" s="152">
        <v>-0.037037037037037035</v>
      </c>
      <c r="I8" s="19"/>
      <c r="J8" s="151">
        <v>0.266806867885035</v>
      </c>
      <c r="K8" s="151">
        <v>0.2761133161537474</v>
      </c>
      <c r="L8" s="151">
        <v>0.00930644826871242</v>
      </c>
      <c r="M8" s="151">
        <v>0.4057441525231283</v>
      </c>
      <c r="N8" s="151">
        <v>0.6818574686768757</v>
      </c>
      <c r="O8" s="153">
        <v>43.09914893617021</v>
      </c>
      <c r="P8" s="154">
        <v>32.2951388888889</v>
      </c>
      <c r="Q8" s="155">
        <v>4.25247747747748</v>
      </c>
      <c r="R8" s="19"/>
      <c r="S8" s="156">
        <v>110.7</v>
      </c>
      <c r="T8" s="19"/>
      <c r="U8" s="157">
        <v>268.44082239</v>
      </c>
      <c r="V8" s="153">
        <v>222.11</v>
      </c>
      <c r="W8" s="156">
        <v>4059.4838</v>
      </c>
      <c r="X8" s="19"/>
      <c r="Y8" s="128"/>
    </row>
    <row r="9">
      <c r="A9" s="376" t="s">
        <v>2784</v>
      </c>
      <c r="B9" s="19"/>
      <c r="C9" s="150">
        <v>4031.1</v>
      </c>
      <c r="D9" s="19"/>
      <c r="E9" s="150">
        <v>28217.7</v>
      </c>
      <c r="F9" s="19"/>
      <c r="G9" s="151">
        <v>-0.06933952680863639</v>
      </c>
      <c r="H9" s="152">
        <v>0.03048780487804878</v>
      </c>
      <c r="I9" s="19"/>
      <c r="J9" s="151">
        <v>0.2821487931333879</v>
      </c>
      <c r="K9" s="151">
        <v>0.28125645605417876</v>
      </c>
      <c r="L9" s="151">
        <v>-8.923370792091489E-4</v>
      </c>
      <c r="M9" s="151">
        <v>0.2567727171243581</v>
      </c>
      <c r="N9" s="151">
        <v>0.5380291731785368</v>
      </c>
      <c r="O9" s="153">
        <v>54.47432432432432</v>
      </c>
      <c r="P9" s="154">
        <v>31.5151785714286</v>
      </c>
      <c r="Q9" s="155">
        <v>7.8047619047619</v>
      </c>
      <c r="R9" s="19"/>
      <c r="S9" s="156">
        <v>265.68</v>
      </c>
      <c r="T9" s="19"/>
      <c r="U9" s="157">
        <v>505.79209668</v>
      </c>
      <c r="V9" s="153">
        <v>556.95</v>
      </c>
      <c r="W9" s="156">
        <v>9203.4136</v>
      </c>
      <c r="X9" s="19"/>
      <c r="Y9" s="128"/>
    </row>
    <row r="10">
      <c r="A10" s="376" t="s">
        <v>2785</v>
      </c>
      <c r="B10" s="19"/>
      <c r="C10" s="150">
        <v>3400.3</v>
      </c>
      <c r="D10" s="19"/>
      <c r="E10" s="150">
        <v>23802.1</v>
      </c>
      <c r="F10" s="19"/>
      <c r="G10" s="151">
        <v>-0.07992326154662077</v>
      </c>
      <c r="H10" s="152">
        <v>-0.11728395061728394</v>
      </c>
      <c r="I10" s="19"/>
      <c r="J10" s="151">
        <v>0.29338587771667207</v>
      </c>
      <c r="K10" s="151">
        <v>0.1771373114136988</v>
      </c>
      <c r="L10" s="151">
        <v>-0.11624856630297327</v>
      </c>
      <c r="M10" s="151">
        <v>0.33206193571155485</v>
      </c>
      <c r="N10" s="151">
        <v>0.5091992471252537</v>
      </c>
      <c r="O10" s="153">
        <v>44.15974025974026</v>
      </c>
      <c r="P10" s="154">
        <v>22.3756038647343</v>
      </c>
      <c r="Q10" s="155">
        <v>4.75543735224586</v>
      </c>
      <c r="R10" s="19"/>
      <c r="S10" s="156">
        <v>132.43</v>
      </c>
      <c r="T10" s="19"/>
      <c r="U10" s="157">
        <v>291.48816165</v>
      </c>
      <c r="V10" s="153">
        <v>331.36</v>
      </c>
      <c r="W10" s="156">
        <v>8870.6382</v>
      </c>
      <c r="X10" s="19"/>
      <c r="Y10" s="128"/>
    </row>
    <row r="11">
      <c r="A11" s="376" t="s">
        <v>2786</v>
      </c>
      <c r="B11" s="19"/>
      <c r="C11" s="150">
        <v>2264.4</v>
      </c>
      <c r="D11" s="19"/>
      <c r="E11" s="150">
        <v>15850.8</v>
      </c>
      <c r="F11" s="19"/>
      <c r="G11" s="151">
        <v>-0.008103727714748784</v>
      </c>
      <c r="H11" s="152">
        <v>0.13253012048192772</v>
      </c>
      <c r="I11" s="19"/>
      <c r="J11" s="151">
        <v>0.30163840310899137</v>
      </c>
      <c r="K11" s="151">
        <v>0.32825114820703055</v>
      </c>
      <c r="L11" s="151">
        <v>0.026612745098039216</v>
      </c>
      <c r="M11" s="151">
        <v>0.3068362480127186</v>
      </c>
      <c r="N11" s="151">
        <v>0.6350873962197492</v>
      </c>
      <c r="O11" s="153">
        <v>49.22608695652174</v>
      </c>
      <c r="P11" s="154">
        <v>22.3816239316239</v>
      </c>
      <c r="Q11" s="155">
        <v>2.60815602836879</v>
      </c>
      <c r="R11" s="19"/>
      <c r="S11" s="156">
        <v>144.45</v>
      </c>
      <c r="T11" s="19"/>
      <c r="U11" s="157">
        <v>248.80711129</v>
      </c>
      <c r="V11" s="153">
        <v>173.17</v>
      </c>
      <c r="W11" s="156">
        <v>5499.1506</v>
      </c>
      <c r="X11" s="19"/>
      <c r="Y11" s="128"/>
    </row>
    <row r="12">
      <c r="A12" s="170" t="s">
        <v>43</v>
      </c>
      <c r="B12" s="19"/>
      <c r="C12" s="171">
        <v>25687.61</v>
      </c>
      <c r="D12" s="19"/>
      <c r="E12" s="171">
        <v>179813.27</v>
      </c>
      <c r="F12" s="19"/>
      <c r="G12" s="172">
        <v>-0.03622141130723648</v>
      </c>
      <c r="H12" s="173">
        <v>-0.04619826756496631</v>
      </c>
      <c r="I12" s="19"/>
      <c r="J12" s="172">
        <v>0.28911175465525984</v>
      </c>
      <c r="K12" s="172">
        <v>0.26007111210424017</v>
      </c>
      <c r="L12" s="172">
        <v>-0.029040642551019732</v>
      </c>
      <c r="M12" s="172">
        <v>0.27365370308876535</v>
      </c>
      <c r="N12" s="172">
        <v>0.5337248151930055</v>
      </c>
      <c r="O12" s="174">
        <v>52.8551646090535</v>
      </c>
      <c r="P12" s="175">
        <v>26.9859066427289</v>
      </c>
      <c r="Q12" s="176">
        <v>4.87393162393162</v>
      </c>
      <c r="R12" s="19"/>
      <c r="S12" s="177">
        <v>1422.01</v>
      </c>
      <c r="T12" s="19"/>
      <c r="U12" s="178">
        <v>2964.54313486</v>
      </c>
      <c r="V12" s="174">
        <v>2659.99</v>
      </c>
      <c r="W12" s="177">
        <v>51759.26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2787</v>
      </c>
      <c r="B15" s="19"/>
      <c r="C15" s="156">
        <v>77.1</v>
      </c>
      <c r="D15" s="19"/>
      <c r="E15" s="156">
        <v>0.0</v>
      </c>
      <c r="F15" s="19"/>
      <c r="G15" s="153">
        <v>254.099995493889</v>
      </c>
      <c r="H15" s="185">
        <v>28.0</v>
      </c>
      <c r="I15" s="19"/>
      <c r="J15" s="157">
        <v>-34.87</v>
      </c>
      <c r="K15" s="157">
        <v>-0.92</v>
      </c>
      <c r="L15" s="157">
        <v>-0.7</v>
      </c>
      <c r="M15" s="157">
        <v>-0.81</v>
      </c>
      <c r="N15" s="157">
        <v>0.0</v>
      </c>
      <c r="O15" s="157">
        <v>328.0</v>
      </c>
      <c r="P15" s="157">
        <v>323.0</v>
      </c>
      <c r="Q15" s="186">
        <v>288.5</v>
      </c>
      <c r="R15" s="19"/>
      <c r="S15" s="186">
        <v>38.0</v>
      </c>
      <c r="T15" s="19"/>
      <c r="U15" s="157">
        <v>25.0</v>
      </c>
      <c r="V15" s="153">
        <v>-1.79</v>
      </c>
      <c r="W15" s="156">
        <v>29.903181818181817</v>
      </c>
      <c r="X15" s="19"/>
      <c r="Y15" s="128"/>
    </row>
    <row r="16">
      <c r="A16" s="376" t="s">
        <v>2788</v>
      </c>
      <c r="B16" s="19"/>
      <c r="C16" s="156">
        <v>136.02</v>
      </c>
      <c r="D16" s="19"/>
      <c r="E16" s="156">
        <v>0.0</v>
      </c>
      <c r="F16" s="19"/>
      <c r="G16" s="153">
        <v>0.764999982900918</v>
      </c>
      <c r="H16" s="185">
        <v>20.0</v>
      </c>
      <c r="I16" s="19"/>
      <c r="J16" s="157">
        <v>-16.1</v>
      </c>
      <c r="K16" s="157">
        <v>0.18</v>
      </c>
      <c r="L16" s="157">
        <v>-17.83</v>
      </c>
      <c r="M16" s="157">
        <v>-4.01</v>
      </c>
      <c r="N16" s="157">
        <v>-4.0</v>
      </c>
      <c r="O16" s="157">
        <v>344.0</v>
      </c>
      <c r="P16" s="157">
        <v>287.0</v>
      </c>
      <c r="Q16" s="186">
        <v>242.0</v>
      </c>
      <c r="R16" s="19"/>
      <c r="S16" s="186">
        <v>15.0</v>
      </c>
      <c r="T16" s="19"/>
      <c r="U16" s="157">
        <v>20.0</v>
      </c>
      <c r="V16" s="153">
        <v>1.08</v>
      </c>
      <c r="W16" s="156">
        <v>29.263743315508023</v>
      </c>
      <c r="X16" s="19"/>
      <c r="Y16" s="128"/>
    </row>
    <row r="17">
      <c r="A17" s="376" t="s">
        <v>2789</v>
      </c>
      <c r="B17" s="19"/>
      <c r="C17" s="156">
        <v>70.21</v>
      </c>
      <c r="D17" s="19"/>
      <c r="E17" s="156">
        <v>0.0</v>
      </c>
      <c r="F17" s="19"/>
      <c r="G17" s="153">
        <v>0.0</v>
      </c>
      <c r="H17" s="185">
        <v>13.0</v>
      </c>
      <c r="I17" s="19"/>
      <c r="J17" s="157">
        <v>0.64</v>
      </c>
      <c r="K17" s="157">
        <v>1.79</v>
      </c>
      <c r="L17" s="157">
        <v>4.36</v>
      </c>
      <c r="M17" s="157">
        <v>-0.98</v>
      </c>
      <c r="N17" s="157">
        <v>-7.0</v>
      </c>
      <c r="O17" s="157">
        <v>265.0</v>
      </c>
      <c r="P17" s="157">
        <v>248.0</v>
      </c>
      <c r="Q17" s="186">
        <v>200.0</v>
      </c>
      <c r="R17" s="19"/>
      <c r="S17" s="186">
        <v>3.0</v>
      </c>
      <c r="T17" s="19"/>
      <c r="U17" s="157">
        <v>5.0</v>
      </c>
      <c r="V17" s="153">
        <v>42.25</v>
      </c>
      <c r="W17" s="156">
        <v>26.265103448275863</v>
      </c>
      <c r="X17" s="19"/>
      <c r="Y17" s="128"/>
    </row>
    <row r="18">
      <c r="A18" s="376" t="s">
        <v>2790</v>
      </c>
      <c r="B18" s="19"/>
      <c r="C18" s="156">
        <v>124.58</v>
      </c>
      <c r="D18" s="19"/>
      <c r="E18" s="156">
        <v>77.49</v>
      </c>
      <c r="F18" s="19"/>
      <c r="G18" s="153">
        <v>553.025705759525</v>
      </c>
      <c r="H18" s="185">
        <v>31.0</v>
      </c>
      <c r="I18" s="19"/>
      <c r="J18" s="157">
        <v>-5.3</v>
      </c>
      <c r="K18" s="157">
        <v>4.81</v>
      </c>
      <c r="L18" s="157">
        <v>1.68</v>
      </c>
      <c r="M18" s="157">
        <v>-0.27</v>
      </c>
      <c r="N18" s="157">
        <v>0.0</v>
      </c>
      <c r="O18" s="157">
        <v>95.0</v>
      </c>
      <c r="P18" s="157">
        <v>148.0</v>
      </c>
      <c r="Q18" s="186">
        <v>68.0</v>
      </c>
      <c r="R18" s="19"/>
      <c r="S18" s="186">
        <v>10.0</v>
      </c>
      <c r="T18" s="19"/>
      <c r="U18" s="157">
        <v>9.0</v>
      </c>
      <c r="V18" s="153">
        <v>0.06</v>
      </c>
      <c r="W18" s="156">
        <v>28.10472222222222</v>
      </c>
      <c r="X18" s="19"/>
      <c r="Y18" s="128"/>
    </row>
    <row r="19">
      <c r="A19" s="376" t="s">
        <v>2791</v>
      </c>
      <c r="B19" s="19"/>
      <c r="C19" s="156">
        <v>74.68</v>
      </c>
      <c r="D19" s="19"/>
      <c r="E19" s="156">
        <v>0.0</v>
      </c>
      <c r="F19" s="19"/>
      <c r="G19" s="153">
        <v>44.3286006771773</v>
      </c>
      <c r="H19" s="185">
        <v>14.0</v>
      </c>
      <c r="I19" s="19"/>
      <c r="J19" s="157">
        <v>0.0</v>
      </c>
      <c r="K19" s="157">
        <v>0.0</v>
      </c>
      <c r="L19" s="157">
        <v>0.0</v>
      </c>
      <c r="M19" s="157">
        <v>0.0</v>
      </c>
      <c r="N19" s="157">
        <v>0.0</v>
      </c>
      <c r="O19" s="157">
        <v>254.0</v>
      </c>
      <c r="P19" s="157">
        <v>383.0</v>
      </c>
      <c r="Q19" s="186">
        <v>362.0</v>
      </c>
      <c r="R19" s="19"/>
      <c r="S19" s="186">
        <v>14.0</v>
      </c>
      <c r="T19" s="19"/>
      <c r="U19" s="157">
        <v>17.0</v>
      </c>
      <c r="V19" s="153">
        <v>-5.23</v>
      </c>
      <c r="W19" s="156">
        <v>25.1550625</v>
      </c>
      <c r="X19" s="19"/>
      <c r="Y19" s="128"/>
    </row>
    <row r="20">
      <c r="A20" s="376" t="s">
        <v>2792</v>
      </c>
      <c r="B20" s="19"/>
      <c r="C20" s="156">
        <v>106.4</v>
      </c>
      <c r="D20" s="19"/>
      <c r="E20" s="156">
        <v>0.0</v>
      </c>
      <c r="F20" s="19"/>
      <c r="G20" s="153">
        <v>0.0</v>
      </c>
      <c r="H20" s="185">
        <v>37.0</v>
      </c>
      <c r="I20" s="19"/>
      <c r="J20" s="157">
        <v>-4.21</v>
      </c>
      <c r="K20" s="157">
        <v>6.59</v>
      </c>
      <c r="L20" s="157">
        <v>2.9</v>
      </c>
      <c r="M20" s="157">
        <v>-12.25</v>
      </c>
      <c r="N20" s="157">
        <v>7.0</v>
      </c>
      <c r="O20" s="157">
        <v>200.0</v>
      </c>
      <c r="P20" s="157">
        <v>342.0</v>
      </c>
      <c r="Q20" s="186">
        <v>192.0</v>
      </c>
      <c r="R20" s="19"/>
      <c r="S20" s="186">
        <v>15.0</v>
      </c>
      <c r="T20" s="19"/>
      <c r="U20" s="157">
        <v>15.0</v>
      </c>
      <c r="V20" s="153">
        <v>-0.46</v>
      </c>
      <c r="W20" s="156">
        <v>25.179925373134328</v>
      </c>
      <c r="X20" s="19"/>
      <c r="Y20" s="128"/>
    </row>
    <row r="21">
      <c r="A21" s="376" t="s">
        <v>2793</v>
      </c>
      <c r="B21" s="19"/>
      <c r="C21" s="156">
        <v>69.64</v>
      </c>
      <c r="D21" s="19"/>
      <c r="E21" s="156">
        <v>0.0</v>
      </c>
      <c r="F21" s="19"/>
      <c r="G21" s="153">
        <v>0.0</v>
      </c>
      <c r="H21" s="185">
        <v>13.0</v>
      </c>
      <c r="I21" s="19"/>
      <c r="J21" s="157">
        <v>0.85</v>
      </c>
      <c r="K21" s="157">
        <v>3.05</v>
      </c>
      <c r="L21" s="157">
        <v>0.0</v>
      </c>
      <c r="M21" s="157">
        <v>0.0</v>
      </c>
      <c r="N21" s="157">
        <v>0.0</v>
      </c>
      <c r="O21" s="157">
        <v>90.0</v>
      </c>
      <c r="P21" s="157">
        <v>61.0</v>
      </c>
      <c r="Q21" s="186">
        <v>92.0</v>
      </c>
      <c r="R21" s="19"/>
      <c r="S21" s="186">
        <v>4.0</v>
      </c>
      <c r="T21" s="19"/>
      <c r="U21" s="157">
        <v>10.0</v>
      </c>
      <c r="V21" s="153">
        <v>21.61</v>
      </c>
      <c r="W21" s="156">
        <v>24.928461538461537</v>
      </c>
      <c r="X21" s="19"/>
      <c r="Y21" s="128"/>
    </row>
    <row r="22">
      <c r="A22" s="170" t="s">
        <v>43</v>
      </c>
      <c r="B22" s="19"/>
      <c r="C22" s="177">
        <v>658.63</v>
      </c>
      <c r="D22" s="19"/>
      <c r="E22" s="177">
        <v>77.49</v>
      </c>
      <c r="F22" s="19"/>
      <c r="G22" s="174">
        <v>852.2193019134922</v>
      </c>
      <c r="H22" s="170">
        <v>156.0</v>
      </c>
      <c r="I22" s="19"/>
      <c r="J22" s="178">
        <v>-58.99</v>
      </c>
      <c r="K22" s="178">
        <v>15.5</v>
      </c>
      <c r="L22" s="178">
        <v>-9.59</v>
      </c>
      <c r="M22" s="178">
        <v>-18.32</v>
      </c>
      <c r="N22" s="178">
        <v>-4.0</v>
      </c>
      <c r="O22" s="178">
        <v>1576.0</v>
      </c>
      <c r="P22" s="178">
        <v>1792.0</v>
      </c>
      <c r="Q22" s="193">
        <v>1444.5</v>
      </c>
      <c r="R22" s="19"/>
      <c r="S22" s="193">
        <v>99.0</v>
      </c>
      <c r="T22" s="19"/>
      <c r="U22" s="178">
        <v>101.0</v>
      </c>
      <c r="V22" s="174">
        <v>57.52</v>
      </c>
      <c r="W22" s="177">
        <v>27.1227995758218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20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100914.08857142857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2702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92384.24428571429</v>
      </c>
      <c r="E2" s="3"/>
      <c r="F2" s="136">
        <v>0.09233007588755356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2779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2794</v>
      </c>
      <c r="B5" s="19"/>
      <c r="C5" s="150">
        <v>140450.08</v>
      </c>
      <c r="D5" s="19"/>
      <c r="E5" s="150">
        <v>35112.52</v>
      </c>
      <c r="F5" s="19"/>
      <c r="G5" s="151">
        <v>0.08834800335717778</v>
      </c>
      <c r="H5" s="152">
        <v>0.07498925655350236</v>
      </c>
      <c r="I5" s="19"/>
      <c r="J5" s="151">
        <v>0.29525216361571316</v>
      </c>
      <c r="K5" s="151">
        <v>0.29801342512585255</v>
      </c>
      <c r="L5" s="151">
        <v>0.0027612615101394035</v>
      </c>
      <c r="M5" s="151">
        <v>0.2738434994127451</v>
      </c>
      <c r="N5" s="151">
        <v>0.5718569245385976</v>
      </c>
      <c r="O5" s="153">
        <v>52.761111945905334</v>
      </c>
      <c r="P5" s="154">
        <v>30.7537483266399</v>
      </c>
      <c r="Q5" s="155">
        <v>5.97957655826558</v>
      </c>
      <c r="R5" s="19"/>
      <c r="S5" s="156">
        <v>10135.2</v>
      </c>
      <c r="T5" s="19"/>
      <c r="U5" s="157">
        <v>23156.15109594</v>
      </c>
      <c r="V5" s="153">
        <v>14658.59</v>
      </c>
      <c r="W5" s="156">
        <v>9184.3664</v>
      </c>
      <c r="X5" s="19"/>
      <c r="Y5" s="128"/>
    </row>
    <row r="6">
      <c r="A6" s="376" t="s">
        <v>2795</v>
      </c>
      <c r="B6" s="19"/>
      <c r="C6" s="150">
        <v>143004.31</v>
      </c>
      <c r="D6" s="19"/>
      <c r="E6" s="150">
        <v>35751.0775</v>
      </c>
      <c r="F6" s="19"/>
      <c r="G6" s="151">
        <v>0.10818616470497797</v>
      </c>
      <c r="H6" s="152">
        <v>0.12893864013266998</v>
      </c>
      <c r="I6" s="19"/>
      <c r="J6" s="151">
        <v>0.3086920247368768</v>
      </c>
      <c r="K6" s="151">
        <v>0.2983057951190422</v>
      </c>
      <c r="L6" s="151">
        <v>-0.010386229617834595</v>
      </c>
      <c r="M6" s="151">
        <v>0.23266941464911092</v>
      </c>
      <c r="N6" s="151">
        <v>0.5309752097681532</v>
      </c>
      <c r="O6" s="153">
        <v>62.14876575401999</v>
      </c>
      <c r="P6" s="154">
        <v>28.4338001314924</v>
      </c>
      <c r="Q6" s="155">
        <v>5.19928120507532</v>
      </c>
      <c r="R6" s="19"/>
      <c r="S6" s="156">
        <v>5723.19</v>
      </c>
      <c r="T6" s="19"/>
      <c r="U6" s="157">
        <v>10954.673049</v>
      </c>
      <c r="V6" s="153">
        <v>12135.66</v>
      </c>
      <c r="W6" s="156">
        <v>8353.1996</v>
      </c>
      <c r="X6" s="19"/>
      <c r="Y6" s="128"/>
    </row>
    <row r="7">
      <c r="A7" s="376" t="s">
        <v>2796</v>
      </c>
      <c r="B7" s="19"/>
      <c r="C7" s="150">
        <v>98148.56</v>
      </c>
      <c r="D7" s="19"/>
      <c r="E7" s="150">
        <v>24537.14</v>
      </c>
      <c r="F7" s="19"/>
      <c r="G7" s="151">
        <v>0.026172004425098434</v>
      </c>
      <c r="H7" s="152">
        <v>0.031049250535331904</v>
      </c>
      <c r="I7" s="19"/>
      <c r="J7" s="151">
        <v>0.29863790156473</v>
      </c>
      <c r="K7" s="151">
        <v>0.29806300775069955</v>
      </c>
      <c r="L7" s="151">
        <v>-5.748938140304861E-4</v>
      </c>
      <c r="M7" s="151">
        <v>0.2560952264607856</v>
      </c>
      <c r="N7" s="151">
        <v>0.5541582342114851</v>
      </c>
      <c r="O7" s="153">
        <v>56.83182397220614</v>
      </c>
      <c r="P7" s="154">
        <v>28.6088953582403</v>
      </c>
      <c r="Q7" s="155">
        <v>7.12506124234471</v>
      </c>
      <c r="R7" s="19"/>
      <c r="S7" s="156">
        <v>3386.19</v>
      </c>
      <c r="T7" s="19"/>
      <c r="U7" s="157">
        <v>8044.90601245</v>
      </c>
      <c r="V7" s="153">
        <v>9598.91</v>
      </c>
      <c r="W7" s="156">
        <v>6589.0078</v>
      </c>
      <c r="X7" s="19"/>
      <c r="Y7" s="128"/>
    </row>
    <row r="8">
      <c r="A8" s="376" t="s">
        <v>2797</v>
      </c>
      <c r="B8" s="19"/>
      <c r="C8" s="150">
        <v>50041.76</v>
      </c>
      <c r="D8" s="19"/>
      <c r="E8" s="150">
        <v>12510.44</v>
      </c>
      <c r="F8" s="19"/>
      <c r="G8" s="151">
        <v>0.12360273103998304</v>
      </c>
      <c r="H8" s="152">
        <v>0.17569124423963134</v>
      </c>
      <c r="I8" s="19"/>
      <c r="J8" s="151">
        <v>0.29358639664152497</v>
      </c>
      <c r="K8" s="151">
        <v>0.30004519025709725</v>
      </c>
      <c r="L8" s="151">
        <v>0.006458793615572274</v>
      </c>
      <c r="M8" s="151">
        <v>0.5230921714184313</v>
      </c>
      <c r="N8" s="151">
        <v>0.8231373616755286</v>
      </c>
      <c r="O8" s="153">
        <v>39.003710054559626</v>
      </c>
      <c r="P8" s="154">
        <v>26.7886779184248</v>
      </c>
      <c r="Q8" s="155">
        <v>2.9842447257384</v>
      </c>
      <c r="R8" s="19"/>
      <c r="S8" s="156">
        <v>2361.19</v>
      </c>
      <c r="T8" s="19"/>
      <c r="U8" s="157">
        <v>5686.02975222</v>
      </c>
      <c r="V8" s="153">
        <v>4457.55</v>
      </c>
      <c r="W8" s="156">
        <v>4059.4838</v>
      </c>
      <c r="X8" s="19"/>
      <c r="Y8" s="128"/>
    </row>
    <row r="9">
      <c r="A9" s="376" t="s">
        <v>2798</v>
      </c>
      <c r="B9" s="19"/>
      <c r="C9" s="150">
        <v>111901.35</v>
      </c>
      <c r="D9" s="19"/>
      <c r="E9" s="150">
        <v>27975.3375</v>
      </c>
      <c r="F9" s="19"/>
      <c r="G9" s="151">
        <v>0.11637817767378326</v>
      </c>
      <c r="H9" s="152">
        <v>0.15441176470588236</v>
      </c>
      <c r="I9" s="19"/>
      <c r="J9" s="151">
        <v>0.28578153882862</v>
      </c>
      <c r="K9" s="151">
        <v>0.2836028868284431</v>
      </c>
      <c r="L9" s="151">
        <v>-0.0021786520001769415</v>
      </c>
      <c r="M9" s="151">
        <v>0.2854567223719821</v>
      </c>
      <c r="N9" s="151">
        <v>0.5690596092004252</v>
      </c>
      <c r="O9" s="153">
        <v>52.80856536101935</v>
      </c>
      <c r="P9" s="154">
        <v>30.1990229237129</v>
      </c>
      <c r="Q9" s="155">
        <v>6.3220191269474</v>
      </c>
      <c r="R9" s="19"/>
      <c r="S9" s="156">
        <v>6827.07</v>
      </c>
      <c r="T9" s="19"/>
      <c r="U9" s="157">
        <v>12640.12801911</v>
      </c>
      <c r="V9" s="153">
        <v>13674.11</v>
      </c>
      <c r="W9" s="156">
        <v>9203.4136</v>
      </c>
      <c r="X9" s="19"/>
      <c r="Y9" s="128"/>
    </row>
    <row r="10">
      <c r="A10" s="376" t="s">
        <v>2799</v>
      </c>
      <c r="B10" s="19"/>
      <c r="C10" s="150">
        <v>107877.79</v>
      </c>
      <c r="D10" s="19"/>
      <c r="E10" s="150">
        <v>26969.4475</v>
      </c>
      <c r="F10" s="19"/>
      <c r="G10" s="151">
        <v>0.14574181133086245</v>
      </c>
      <c r="H10" s="152">
        <v>0.14312567132116005</v>
      </c>
      <c r="I10" s="19"/>
      <c r="J10" s="151">
        <v>0.3093278051024219</v>
      </c>
      <c r="K10" s="151">
        <v>0.2988064002794273</v>
      </c>
      <c r="L10" s="151">
        <v>-0.010521404822994613</v>
      </c>
      <c r="M10" s="151">
        <v>0.2885632519909798</v>
      </c>
      <c r="N10" s="151">
        <v>0.587369652270407</v>
      </c>
      <c r="O10" s="153">
        <v>51.91423965351299</v>
      </c>
      <c r="P10" s="154">
        <v>28.8430381702983</v>
      </c>
      <c r="Q10" s="155">
        <v>8.48027929424796</v>
      </c>
      <c r="R10" s="19"/>
      <c r="S10" s="156">
        <v>3759.37</v>
      </c>
      <c r="T10" s="19"/>
      <c r="U10" s="157">
        <v>8355.34813143</v>
      </c>
      <c r="V10" s="153">
        <v>9956.09</v>
      </c>
      <c r="W10" s="156">
        <v>8870.6382</v>
      </c>
      <c r="X10" s="19"/>
      <c r="Y10" s="128"/>
    </row>
    <row r="11">
      <c r="A11" s="376" t="s">
        <v>2800</v>
      </c>
      <c r="B11" s="19"/>
      <c r="C11" s="150">
        <v>54974.77</v>
      </c>
      <c r="D11" s="19"/>
      <c r="E11" s="150">
        <v>13743.6925</v>
      </c>
      <c r="F11" s="19"/>
      <c r="G11" s="151">
        <v>0.017606941265277124</v>
      </c>
      <c r="H11" s="152">
        <v>0.03691886964448496</v>
      </c>
      <c r="I11" s="19"/>
      <c r="J11" s="151">
        <v>0.30428722121074814</v>
      </c>
      <c r="K11" s="151">
        <v>0.31047888331319984</v>
      </c>
      <c r="L11" s="151">
        <v>0.006191662102451725</v>
      </c>
      <c r="M11" s="151">
        <v>0.34400315635699796</v>
      </c>
      <c r="N11" s="151">
        <v>0.6544820396701978</v>
      </c>
      <c r="O11" s="153">
        <v>44.442012934519</v>
      </c>
      <c r="P11" s="154">
        <v>27.4431404657933</v>
      </c>
      <c r="Q11" s="155">
        <v>3.77843398460628</v>
      </c>
      <c r="R11" s="19"/>
      <c r="S11" s="156">
        <v>2676.76</v>
      </c>
      <c r="T11" s="19"/>
      <c r="U11" s="157">
        <v>5182.91879351</v>
      </c>
      <c r="V11" s="153">
        <v>4456.08</v>
      </c>
      <c r="W11" s="156">
        <v>5499.1506</v>
      </c>
      <c r="X11" s="19"/>
      <c r="Y11" s="128"/>
    </row>
    <row r="12">
      <c r="A12" s="170" t="s">
        <v>43</v>
      </c>
      <c r="B12" s="19"/>
      <c r="C12" s="171">
        <v>706398.62</v>
      </c>
      <c r="D12" s="19"/>
      <c r="E12" s="171">
        <v>176599.655</v>
      </c>
      <c r="F12" s="19"/>
      <c r="G12" s="172">
        <v>0.09233007588755356</v>
      </c>
      <c r="H12" s="173">
        <v>0.10512238612416923</v>
      </c>
      <c r="I12" s="19"/>
      <c r="J12" s="172">
        <v>0.29967782213391075</v>
      </c>
      <c r="K12" s="172">
        <v>0.2970318563193116</v>
      </c>
      <c r="L12" s="172">
        <v>-0.0026459658145991283</v>
      </c>
      <c r="M12" s="172">
        <v>0.2902468212636089</v>
      </c>
      <c r="N12" s="172">
        <v>0.5872786775829205</v>
      </c>
      <c r="O12" s="174">
        <v>52.6887909301111</v>
      </c>
      <c r="P12" s="175">
        <v>29.1632155708211</v>
      </c>
      <c r="Q12" s="176">
        <v>6.02974339857098</v>
      </c>
      <c r="R12" s="19"/>
      <c r="S12" s="177">
        <v>34868.97</v>
      </c>
      <c r="T12" s="19"/>
      <c r="U12" s="178">
        <v>74020.15485366</v>
      </c>
      <c r="V12" s="174">
        <v>68936.99</v>
      </c>
      <c r="W12" s="177">
        <v>51759.26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2801</v>
      </c>
      <c r="B15" s="19"/>
      <c r="C15" s="156">
        <v>4124.49</v>
      </c>
      <c r="D15" s="19"/>
      <c r="E15" s="156">
        <v>329.09</v>
      </c>
      <c r="F15" s="19"/>
      <c r="G15" s="153">
        <v>906.116717759371</v>
      </c>
      <c r="H15" s="185">
        <v>805.0</v>
      </c>
      <c r="I15" s="19"/>
      <c r="J15" s="157">
        <v>-78.64</v>
      </c>
      <c r="K15" s="157">
        <v>35.14</v>
      </c>
      <c r="L15" s="157">
        <v>48.21</v>
      </c>
      <c r="M15" s="157">
        <v>-3.35</v>
      </c>
      <c r="N15" s="157">
        <v>-135.0</v>
      </c>
      <c r="O15" s="157">
        <v>328.0</v>
      </c>
      <c r="P15" s="157">
        <v>323.0</v>
      </c>
      <c r="Q15" s="186">
        <v>288.5</v>
      </c>
      <c r="R15" s="19"/>
      <c r="S15" s="186">
        <v>38.0</v>
      </c>
      <c r="T15" s="19"/>
      <c r="U15" s="157">
        <v>25.0</v>
      </c>
      <c r="V15" s="153">
        <v>54.53</v>
      </c>
      <c r="W15" s="156">
        <v>28.752740213523133</v>
      </c>
      <c r="X15" s="19"/>
      <c r="Y15" s="128"/>
    </row>
    <row r="16">
      <c r="A16" s="376" t="s">
        <v>2802</v>
      </c>
      <c r="B16" s="19"/>
      <c r="C16" s="156">
        <v>2587.9</v>
      </c>
      <c r="D16" s="19"/>
      <c r="E16" s="156">
        <v>69.03</v>
      </c>
      <c r="F16" s="19"/>
      <c r="G16" s="153">
        <v>389.732720530964</v>
      </c>
      <c r="H16" s="185">
        <v>549.0</v>
      </c>
      <c r="I16" s="19"/>
      <c r="J16" s="157">
        <v>-157.47</v>
      </c>
      <c r="K16" s="157">
        <v>0.37</v>
      </c>
      <c r="L16" s="157">
        <v>-27.18</v>
      </c>
      <c r="M16" s="157">
        <v>-16.19</v>
      </c>
      <c r="N16" s="157">
        <v>14.0</v>
      </c>
      <c r="O16" s="157">
        <v>344.0</v>
      </c>
      <c r="P16" s="157">
        <v>287.0</v>
      </c>
      <c r="Q16" s="186">
        <v>242.0</v>
      </c>
      <c r="R16" s="19"/>
      <c r="S16" s="186">
        <v>15.0</v>
      </c>
      <c r="T16" s="19"/>
      <c r="U16" s="157">
        <v>20.0</v>
      </c>
      <c r="V16" s="153">
        <v>115.88</v>
      </c>
      <c r="W16" s="156">
        <v>27.26256669207317</v>
      </c>
      <c r="X16" s="19"/>
      <c r="Y16" s="128"/>
    </row>
    <row r="17">
      <c r="A17" s="376" t="s">
        <v>2803</v>
      </c>
      <c r="B17" s="19"/>
      <c r="C17" s="156">
        <v>2874.61</v>
      </c>
      <c r="D17" s="19"/>
      <c r="E17" s="156">
        <v>202.38</v>
      </c>
      <c r="F17" s="19"/>
      <c r="G17" s="153">
        <v>1052.4731503564</v>
      </c>
      <c r="H17" s="185">
        <v>438.0</v>
      </c>
      <c r="I17" s="19"/>
      <c r="J17" s="157">
        <v>-14.25</v>
      </c>
      <c r="K17" s="157">
        <v>25.96</v>
      </c>
      <c r="L17" s="157">
        <v>6.59</v>
      </c>
      <c r="M17" s="157">
        <v>-5.61</v>
      </c>
      <c r="N17" s="157">
        <v>149.0</v>
      </c>
      <c r="O17" s="157">
        <v>265.0</v>
      </c>
      <c r="P17" s="157">
        <v>248.0</v>
      </c>
      <c r="Q17" s="186">
        <v>200.0</v>
      </c>
      <c r="R17" s="19"/>
      <c r="S17" s="186">
        <v>3.0</v>
      </c>
      <c r="T17" s="19"/>
      <c r="U17" s="157">
        <v>5.0</v>
      </c>
      <c r="V17" s="153">
        <v>-4.9</v>
      </c>
      <c r="W17" s="156">
        <v>25.68603467253715</v>
      </c>
      <c r="X17" s="19"/>
      <c r="Y17" s="128"/>
    </row>
    <row r="18">
      <c r="A18" s="376" t="s">
        <v>2804</v>
      </c>
      <c r="B18" s="19"/>
      <c r="C18" s="156">
        <v>1847.14</v>
      </c>
      <c r="D18" s="19"/>
      <c r="E18" s="156">
        <v>189.31</v>
      </c>
      <c r="F18" s="19"/>
      <c r="G18" s="153">
        <v>3087.85824517786</v>
      </c>
      <c r="H18" s="185">
        <v>716.0</v>
      </c>
      <c r="I18" s="19"/>
      <c r="J18" s="157">
        <v>26.42</v>
      </c>
      <c r="K18" s="157">
        <v>9.02</v>
      </c>
      <c r="L18" s="157">
        <v>11.93</v>
      </c>
      <c r="M18" s="157">
        <v>-13.34</v>
      </c>
      <c r="N18" s="157">
        <v>3.0</v>
      </c>
      <c r="O18" s="157">
        <v>95.0</v>
      </c>
      <c r="P18" s="157">
        <v>148.0</v>
      </c>
      <c r="Q18" s="186">
        <v>68.0</v>
      </c>
      <c r="R18" s="19"/>
      <c r="S18" s="186">
        <v>10.0</v>
      </c>
      <c r="T18" s="19"/>
      <c r="U18" s="157">
        <v>9.0</v>
      </c>
      <c r="V18" s="153">
        <v>15.57</v>
      </c>
      <c r="W18" s="156">
        <v>27.47947194719472</v>
      </c>
      <c r="X18" s="19"/>
      <c r="Y18" s="128"/>
    </row>
    <row r="19">
      <c r="A19" s="376" t="s">
        <v>2805</v>
      </c>
      <c r="B19" s="19"/>
      <c r="C19" s="156">
        <v>1506.99</v>
      </c>
      <c r="D19" s="19"/>
      <c r="E19" s="156">
        <v>0.0</v>
      </c>
      <c r="F19" s="19"/>
      <c r="G19" s="153">
        <v>1462.53304341786</v>
      </c>
      <c r="H19" s="185">
        <v>472.0</v>
      </c>
      <c r="I19" s="19"/>
      <c r="J19" s="157">
        <v>58.1</v>
      </c>
      <c r="K19" s="157">
        <v>10.93</v>
      </c>
      <c r="L19" s="157">
        <v>-16.88</v>
      </c>
      <c r="M19" s="157">
        <v>-19.45</v>
      </c>
      <c r="N19" s="157">
        <v>-16.0</v>
      </c>
      <c r="O19" s="157">
        <v>254.0</v>
      </c>
      <c r="P19" s="157">
        <v>383.0</v>
      </c>
      <c r="Q19" s="186">
        <v>362.0</v>
      </c>
      <c r="R19" s="19"/>
      <c r="S19" s="186">
        <v>14.0</v>
      </c>
      <c r="T19" s="19"/>
      <c r="U19" s="157">
        <v>17.0</v>
      </c>
      <c r="V19" s="153">
        <v>-6.07</v>
      </c>
      <c r="W19" s="156">
        <v>26.60754172627563</v>
      </c>
      <c r="X19" s="19"/>
      <c r="Y19" s="128"/>
    </row>
    <row r="20">
      <c r="A20" s="376" t="s">
        <v>2806</v>
      </c>
      <c r="B20" s="19"/>
      <c r="C20" s="156">
        <v>3412.44</v>
      </c>
      <c r="D20" s="19"/>
      <c r="E20" s="156">
        <v>59.61</v>
      </c>
      <c r="F20" s="19"/>
      <c r="G20" s="153">
        <v>709.328375265598</v>
      </c>
      <c r="H20" s="185">
        <v>1281.0</v>
      </c>
      <c r="I20" s="19"/>
      <c r="J20" s="157">
        <v>-34.14</v>
      </c>
      <c r="K20" s="157">
        <v>6.23</v>
      </c>
      <c r="L20" s="157">
        <v>-7.9</v>
      </c>
      <c r="M20" s="157">
        <v>-19.5</v>
      </c>
      <c r="N20" s="157">
        <v>13.0</v>
      </c>
      <c r="O20" s="157">
        <v>200.0</v>
      </c>
      <c r="P20" s="157">
        <v>342.0</v>
      </c>
      <c r="Q20" s="186">
        <v>192.0</v>
      </c>
      <c r="R20" s="19"/>
      <c r="S20" s="186">
        <v>15.0</v>
      </c>
      <c r="T20" s="19"/>
      <c r="U20" s="157">
        <v>15.0</v>
      </c>
      <c r="V20" s="153">
        <v>-1.21</v>
      </c>
      <c r="W20" s="156">
        <v>26.305973039215687</v>
      </c>
      <c r="X20" s="19"/>
      <c r="Y20" s="128"/>
    </row>
    <row r="21">
      <c r="A21" s="376" t="s">
        <v>2807</v>
      </c>
      <c r="B21" s="19"/>
      <c r="C21" s="156">
        <v>958.61</v>
      </c>
      <c r="D21" s="19"/>
      <c r="E21" s="156">
        <v>435.74</v>
      </c>
      <c r="F21" s="19"/>
      <c r="G21" s="153">
        <v>0.0</v>
      </c>
      <c r="H21" s="185">
        <v>253.0</v>
      </c>
      <c r="I21" s="19"/>
      <c r="J21" s="157">
        <v>-83.55</v>
      </c>
      <c r="K21" s="157">
        <v>-9.42</v>
      </c>
      <c r="L21" s="157">
        <v>15.91</v>
      </c>
      <c r="M21" s="157">
        <v>1.78</v>
      </c>
      <c r="N21" s="157">
        <v>44.0</v>
      </c>
      <c r="O21" s="157">
        <v>90.0</v>
      </c>
      <c r="P21" s="157">
        <v>61.0</v>
      </c>
      <c r="Q21" s="186">
        <v>92.0</v>
      </c>
      <c r="R21" s="19"/>
      <c r="S21" s="186">
        <v>4.0</v>
      </c>
      <c r="T21" s="19"/>
      <c r="U21" s="157">
        <v>10.0</v>
      </c>
      <c r="V21" s="153">
        <v>-102.67</v>
      </c>
      <c r="W21" s="156">
        <v>25.17475537265661</v>
      </c>
      <c r="X21" s="19"/>
      <c r="Y21" s="128"/>
    </row>
    <row r="22">
      <c r="A22" s="170" t="s">
        <v>43</v>
      </c>
      <c r="B22" s="19"/>
      <c r="C22" s="177">
        <v>17312.18</v>
      </c>
      <c r="D22" s="19"/>
      <c r="E22" s="177">
        <v>1285.16</v>
      </c>
      <c r="F22" s="19"/>
      <c r="G22" s="174">
        <v>7608.042252508053</v>
      </c>
      <c r="H22" s="170">
        <v>4514.0</v>
      </c>
      <c r="I22" s="19"/>
      <c r="J22" s="178">
        <v>-283.53</v>
      </c>
      <c r="K22" s="178">
        <v>78.23</v>
      </c>
      <c r="L22" s="178">
        <v>30.68</v>
      </c>
      <c r="M22" s="178">
        <v>-75.66</v>
      </c>
      <c r="N22" s="178">
        <v>72.0</v>
      </c>
      <c r="O22" s="178">
        <v>1576.0</v>
      </c>
      <c r="P22" s="178">
        <v>1792.0</v>
      </c>
      <c r="Q22" s="193">
        <v>1444.5</v>
      </c>
      <c r="R22" s="19"/>
      <c r="S22" s="193">
        <v>99.0</v>
      </c>
      <c r="T22" s="19"/>
      <c r="U22" s="178">
        <v>101.0</v>
      </c>
      <c r="V22" s="174">
        <v>71.13</v>
      </c>
      <c r="W22" s="177">
        <v>26.8989170329247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20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26523.40142857143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2808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26030.5</v>
      </c>
      <c r="E2" s="3"/>
      <c r="F2" s="136">
        <v>0.01893553441429971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2809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2810</v>
      </c>
      <c r="B5" s="19"/>
      <c r="C5" s="150">
        <v>35880.69</v>
      </c>
      <c r="D5" s="19"/>
      <c r="E5" s="150">
        <v>35880.69</v>
      </c>
      <c r="F5" s="19"/>
      <c r="G5" s="151">
        <v>-0.023355455304128556</v>
      </c>
      <c r="H5" s="152">
        <v>-0.07127272727272728</v>
      </c>
      <c r="I5" s="19"/>
      <c r="J5" s="151">
        <v>0.3101110931813184</v>
      </c>
      <c r="K5" s="151">
        <v>0.3129856839430903</v>
      </c>
      <c r="L5" s="151">
        <v>0.002874590761771861</v>
      </c>
      <c r="M5" s="151">
        <v>0.2716436473211636</v>
      </c>
      <c r="N5" s="151">
        <v>0.5846293312642539</v>
      </c>
      <c r="O5" s="153">
        <v>54.11868778280543</v>
      </c>
      <c r="P5" s="154">
        <v>31.8773217247098</v>
      </c>
      <c r="Q5" s="155">
        <v>6.6440562248996</v>
      </c>
      <c r="R5" s="19"/>
      <c r="S5" s="156">
        <v>2591.2</v>
      </c>
      <c r="T5" s="19"/>
      <c r="U5" s="157">
        <v>5974.93793421</v>
      </c>
      <c r="V5" s="153">
        <v>3968.12</v>
      </c>
      <c r="W5" s="156">
        <v>8446.2194</v>
      </c>
      <c r="X5" s="19"/>
      <c r="Y5" s="128"/>
    </row>
    <row r="6">
      <c r="A6" s="376" t="s">
        <v>2811</v>
      </c>
      <c r="B6" s="19"/>
      <c r="C6" s="150">
        <v>38424.13</v>
      </c>
      <c r="D6" s="19"/>
      <c r="E6" s="150">
        <v>38424.13</v>
      </c>
      <c r="F6" s="19"/>
      <c r="G6" s="151">
        <v>-0.0010264247167647551</v>
      </c>
      <c r="H6" s="152">
        <v>0.010330578512396695</v>
      </c>
      <c r="I6" s="19"/>
      <c r="J6" s="151">
        <v>0.31092623307281125</v>
      </c>
      <c r="K6" s="151">
        <v>0.31087531975349864</v>
      </c>
      <c r="L6" s="151">
        <v>-5.091331931262985E-5</v>
      </c>
      <c r="M6" s="151">
        <v>0.2253821439808787</v>
      </c>
      <c r="N6" s="151">
        <v>0.5362574637343773</v>
      </c>
      <c r="O6" s="153">
        <v>65.23621392190152</v>
      </c>
      <c r="P6" s="154">
        <v>28.5500471475719</v>
      </c>
      <c r="Q6" s="155">
        <v>5.27223391812865</v>
      </c>
      <c r="R6" s="19"/>
      <c r="S6" s="156">
        <v>1626.47</v>
      </c>
      <c r="T6" s="19"/>
      <c r="U6" s="157">
        <v>3081.56638561</v>
      </c>
      <c r="V6" s="153">
        <v>3412.06</v>
      </c>
      <c r="W6" s="156">
        <v>7987.2314</v>
      </c>
      <c r="X6" s="19"/>
      <c r="Y6" s="128"/>
    </row>
    <row r="7">
      <c r="A7" s="376" t="s">
        <v>2812</v>
      </c>
      <c r="B7" s="19"/>
      <c r="C7" s="150">
        <v>24503.72</v>
      </c>
      <c r="D7" s="19"/>
      <c r="E7" s="150">
        <v>24503.72</v>
      </c>
      <c r="F7" s="19"/>
      <c r="G7" s="151">
        <v>0.003967322342174689</v>
      </c>
      <c r="H7" s="152">
        <v>-0.040737148399612025</v>
      </c>
      <c r="I7" s="19"/>
      <c r="J7" s="151">
        <v>0.30476066491128695</v>
      </c>
      <c r="K7" s="151">
        <v>0.3161073379878647</v>
      </c>
      <c r="L7" s="151">
        <v>0.01134667307657776</v>
      </c>
      <c r="M7" s="151">
        <v>0.23466509982974013</v>
      </c>
      <c r="N7" s="151">
        <v>0.5507724378176049</v>
      </c>
      <c r="O7" s="153">
        <v>62.991568123393314</v>
      </c>
      <c r="P7" s="154">
        <v>33.5234513274336</v>
      </c>
      <c r="Q7" s="155">
        <v>8.16045685279188</v>
      </c>
      <c r="R7" s="19"/>
      <c r="S7" s="156">
        <v>895.03</v>
      </c>
      <c r="T7" s="19"/>
      <c r="U7" s="157">
        <v>2027.42201192</v>
      </c>
      <c r="V7" s="153">
        <v>2612.09</v>
      </c>
      <c r="W7" s="156">
        <v>6724.6018</v>
      </c>
      <c r="X7" s="19"/>
      <c r="Y7" s="128"/>
    </row>
    <row r="8">
      <c r="A8" s="376" t="s">
        <v>2813</v>
      </c>
      <c r="B8" s="19"/>
      <c r="C8" s="150">
        <v>14134.66</v>
      </c>
      <c r="D8" s="19"/>
      <c r="E8" s="150">
        <v>14134.66</v>
      </c>
      <c r="F8" s="19"/>
      <c r="G8" s="151">
        <v>0.08699306722446735</v>
      </c>
      <c r="H8" s="152">
        <v>0.02666666666666667</v>
      </c>
      <c r="I8" s="19"/>
      <c r="J8" s="151">
        <v>0.2901831384695493</v>
      </c>
      <c r="K8" s="151">
        <v>0.3053541436440636</v>
      </c>
      <c r="L8" s="151">
        <v>0.01517100517451428</v>
      </c>
      <c r="M8" s="151">
        <v>0.47822650845510256</v>
      </c>
      <c r="N8" s="151">
        <v>0.7835806520991662</v>
      </c>
      <c r="O8" s="153">
        <v>41.45061583577713</v>
      </c>
      <c r="P8" s="154">
        <v>27.7323178016726</v>
      </c>
      <c r="Q8" s="155">
        <v>2.66676451402479</v>
      </c>
      <c r="R8" s="19"/>
      <c r="S8" s="156">
        <v>737.18</v>
      </c>
      <c r="T8" s="19"/>
      <c r="U8" s="157">
        <v>1644.73360725</v>
      </c>
      <c r="V8" s="153">
        <v>1385.04</v>
      </c>
      <c r="W8" s="156">
        <v>5066.047</v>
      </c>
      <c r="X8" s="19"/>
      <c r="Y8" s="128"/>
    </row>
    <row r="9">
      <c r="A9" s="376" t="s">
        <v>2814</v>
      </c>
      <c r="B9" s="19"/>
      <c r="C9" s="150">
        <v>30095.76</v>
      </c>
      <c r="D9" s="19"/>
      <c r="E9" s="150">
        <v>30095.76</v>
      </c>
      <c r="F9" s="19"/>
      <c r="G9" s="151">
        <v>0.09323681465100127</v>
      </c>
      <c r="H9" s="152">
        <v>0.09961315280464217</v>
      </c>
      <c r="I9" s="19"/>
      <c r="J9" s="151">
        <v>0.29215145256341757</v>
      </c>
      <c r="K9" s="151">
        <v>0.2964056996733095</v>
      </c>
      <c r="L9" s="151">
        <v>0.004254247109891892</v>
      </c>
      <c r="M9" s="151">
        <v>0.26968969715335317</v>
      </c>
      <c r="N9" s="151">
        <v>0.5660953968266627</v>
      </c>
      <c r="O9" s="153">
        <v>55.42497237569061</v>
      </c>
      <c r="P9" s="154">
        <v>33.0959603289792</v>
      </c>
      <c r="Q9" s="155">
        <v>7.23597907324365</v>
      </c>
      <c r="R9" s="19"/>
      <c r="S9" s="156">
        <v>1742.5</v>
      </c>
      <c r="T9" s="19"/>
      <c r="U9" s="157">
        <v>3304.38239252</v>
      </c>
      <c r="V9" s="153">
        <v>3553.89</v>
      </c>
      <c r="W9" s="156">
        <v>9272.0113</v>
      </c>
      <c r="X9" s="19"/>
      <c r="Y9" s="128"/>
    </row>
    <row r="10">
      <c r="A10" s="376" t="s">
        <v>2815</v>
      </c>
      <c r="B10" s="19"/>
      <c r="C10" s="150">
        <v>27989.25</v>
      </c>
      <c r="D10" s="19"/>
      <c r="E10" s="150">
        <v>27989.25</v>
      </c>
      <c r="F10" s="19"/>
      <c r="G10" s="151">
        <v>-0.002029154793383479</v>
      </c>
      <c r="H10" s="152">
        <v>-0.0106951871657754</v>
      </c>
      <c r="I10" s="19"/>
      <c r="J10" s="151">
        <v>0.31932652714881604</v>
      </c>
      <c r="K10" s="151">
        <v>0.3145400037514403</v>
      </c>
      <c r="L10" s="151">
        <v>-0.004786523397375778</v>
      </c>
      <c r="M10" s="151">
        <v>0.2815634038068187</v>
      </c>
      <c r="N10" s="151">
        <v>0.596103407558259</v>
      </c>
      <c r="O10" s="153">
        <v>53.11053130929791</v>
      </c>
      <c r="P10" s="154">
        <v>30.6180134680135</v>
      </c>
      <c r="Q10" s="155">
        <v>7.49120710784314</v>
      </c>
      <c r="R10" s="19"/>
      <c r="S10" s="156">
        <v>999.99</v>
      </c>
      <c r="T10" s="19"/>
      <c r="U10" s="157">
        <v>2222.71225539</v>
      </c>
      <c r="V10" s="153">
        <v>2763.73</v>
      </c>
      <c r="W10" s="156">
        <v>8520.2465</v>
      </c>
      <c r="X10" s="19"/>
      <c r="Y10" s="128"/>
    </row>
    <row r="11">
      <c r="A11" s="376" t="s">
        <v>2816</v>
      </c>
      <c r="B11" s="19"/>
      <c r="C11" s="150">
        <v>14635.6</v>
      </c>
      <c r="D11" s="19"/>
      <c r="E11" s="150">
        <v>14635.6</v>
      </c>
      <c r="F11" s="19"/>
      <c r="G11" s="151">
        <v>0.043491156534368205</v>
      </c>
      <c r="H11" s="152">
        <v>-0.011235955056179775</v>
      </c>
      <c r="I11" s="19"/>
      <c r="J11" s="151">
        <v>0.31495736423515264</v>
      </c>
      <c r="K11" s="151">
        <v>0.33036439230369785</v>
      </c>
      <c r="L11" s="151">
        <v>0.015407028068545192</v>
      </c>
      <c r="M11" s="151">
        <v>0.3468741971630818</v>
      </c>
      <c r="N11" s="151">
        <v>0.6772385894667796</v>
      </c>
      <c r="O11" s="153">
        <v>44.62073170731707</v>
      </c>
      <c r="P11" s="154">
        <v>29.1966101694915</v>
      </c>
      <c r="Q11" s="155">
        <v>4.2048325096101</v>
      </c>
      <c r="R11" s="19"/>
      <c r="S11" s="156">
        <v>617.87</v>
      </c>
      <c r="T11" s="19"/>
      <c r="U11" s="157">
        <v>1266.48272968</v>
      </c>
      <c r="V11" s="153">
        <v>1148.88</v>
      </c>
      <c r="W11" s="156">
        <v>6038.717</v>
      </c>
      <c r="X11" s="19"/>
      <c r="Y11" s="128"/>
    </row>
    <row r="12">
      <c r="A12" s="170" t="s">
        <v>43</v>
      </c>
      <c r="B12" s="19"/>
      <c r="C12" s="171">
        <v>185663.81</v>
      </c>
      <c r="D12" s="19"/>
      <c r="E12" s="171">
        <v>185663.81</v>
      </c>
      <c r="F12" s="19"/>
      <c r="G12" s="172">
        <v>0.01893553441429971</v>
      </c>
      <c r="H12" s="173">
        <v>-0.003769896676905892</v>
      </c>
      <c r="I12" s="19"/>
      <c r="J12" s="172">
        <v>0.30691657140936623</v>
      </c>
      <c r="K12" s="172">
        <v>0.3112966032529441</v>
      </c>
      <c r="L12" s="172">
        <v>0.004380031843577916</v>
      </c>
      <c r="M12" s="172">
        <v>0.2800254298347104</v>
      </c>
      <c r="N12" s="172">
        <v>0.5913220330876545</v>
      </c>
      <c r="O12" s="174">
        <v>54.9301213017751</v>
      </c>
      <c r="P12" s="175">
        <v>31.0720013766994</v>
      </c>
      <c r="Q12" s="176">
        <v>6.30109422782875</v>
      </c>
      <c r="R12" s="19"/>
      <c r="S12" s="177">
        <v>9210.24</v>
      </c>
      <c r="T12" s="19"/>
      <c r="U12" s="178">
        <v>19522.23731658</v>
      </c>
      <c r="V12" s="174">
        <v>18843.81</v>
      </c>
      <c r="W12" s="177">
        <v>52055.0744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2817</v>
      </c>
      <c r="B15" s="19"/>
      <c r="C15" s="156">
        <v>1328.45</v>
      </c>
      <c r="D15" s="19"/>
      <c r="E15" s="156">
        <v>34.3</v>
      </c>
      <c r="F15" s="19"/>
      <c r="G15" s="153">
        <v>276.450306977034</v>
      </c>
      <c r="H15" s="185">
        <v>221.0</v>
      </c>
      <c r="I15" s="19"/>
      <c r="J15" s="157">
        <v>48.81</v>
      </c>
      <c r="K15" s="157">
        <v>4.0</v>
      </c>
      <c r="L15" s="157">
        <v>4.51</v>
      </c>
      <c r="M15" s="157">
        <v>3.89</v>
      </c>
      <c r="N15" s="157">
        <v>2.0</v>
      </c>
      <c r="O15" s="157">
        <v>360.0</v>
      </c>
      <c r="P15" s="157">
        <v>259.0</v>
      </c>
      <c r="Q15" s="186">
        <v>210.0</v>
      </c>
      <c r="R15" s="19"/>
      <c r="S15" s="186">
        <v>30.0</v>
      </c>
      <c r="T15" s="19"/>
      <c r="U15" s="157">
        <v>5.0</v>
      </c>
      <c r="V15" s="153">
        <v>25.31</v>
      </c>
      <c r="W15" s="156">
        <v>28.62659072416599</v>
      </c>
      <c r="X15" s="19"/>
      <c r="Y15" s="128"/>
    </row>
    <row r="16">
      <c r="A16" s="376" t="s">
        <v>2818</v>
      </c>
      <c r="B16" s="19"/>
      <c r="C16" s="156">
        <v>670.91</v>
      </c>
      <c r="D16" s="19"/>
      <c r="E16" s="156">
        <v>0.0</v>
      </c>
      <c r="F16" s="19"/>
      <c r="G16" s="153">
        <v>143.15999981761</v>
      </c>
      <c r="H16" s="185">
        <v>160.0</v>
      </c>
      <c r="I16" s="19"/>
      <c r="J16" s="157">
        <v>-27.52</v>
      </c>
      <c r="K16" s="157">
        <v>2.23</v>
      </c>
      <c r="L16" s="157">
        <v>-0.12</v>
      </c>
      <c r="M16" s="157">
        <v>2.37</v>
      </c>
      <c r="N16" s="157">
        <v>0.0</v>
      </c>
      <c r="O16" s="157">
        <v>442.0</v>
      </c>
      <c r="P16" s="157">
        <v>252.0</v>
      </c>
      <c r="Q16" s="186">
        <v>299.0</v>
      </c>
      <c r="R16" s="19"/>
      <c r="S16" s="186">
        <v>20.0</v>
      </c>
      <c r="T16" s="19"/>
      <c r="U16" s="157">
        <v>24.0</v>
      </c>
      <c r="V16" s="153">
        <v>15.2</v>
      </c>
      <c r="W16" s="156">
        <v>27.019817415730337</v>
      </c>
      <c r="X16" s="19"/>
      <c r="Y16" s="128"/>
    </row>
    <row r="17">
      <c r="A17" s="376" t="s">
        <v>2819</v>
      </c>
      <c r="B17" s="19"/>
      <c r="C17" s="156">
        <v>558.66</v>
      </c>
      <c r="D17" s="19"/>
      <c r="E17" s="156">
        <v>0.0</v>
      </c>
      <c r="F17" s="19"/>
      <c r="G17" s="153">
        <v>129.989942121506</v>
      </c>
      <c r="H17" s="185">
        <v>110.0</v>
      </c>
      <c r="I17" s="19"/>
      <c r="J17" s="157">
        <v>27.7</v>
      </c>
      <c r="K17" s="157">
        <v>9.58</v>
      </c>
      <c r="L17" s="157">
        <v>9.15</v>
      </c>
      <c r="M17" s="157">
        <v>4.2</v>
      </c>
      <c r="N17" s="157">
        <v>-4.0</v>
      </c>
      <c r="O17" s="157">
        <v>264.0</v>
      </c>
      <c r="P17" s="157">
        <v>277.0</v>
      </c>
      <c r="Q17" s="186">
        <v>199.0</v>
      </c>
      <c r="R17" s="19"/>
      <c r="S17" s="186">
        <v>14.0</v>
      </c>
      <c r="T17" s="19"/>
      <c r="U17" s="157">
        <v>11.0</v>
      </c>
      <c r="V17" s="153">
        <v>31.14</v>
      </c>
      <c r="W17" s="156">
        <v>24.91612223393045</v>
      </c>
      <c r="X17" s="19"/>
      <c r="Y17" s="128"/>
    </row>
    <row r="18">
      <c r="A18" s="376" t="s">
        <v>2820</v>
      </c>
      <c r="B18" s="19"/>
      <c r="C18" s="156">
        <v>403.75</v>
      </c>
      <c r="D18" s="19"/>
      <c r="E18" s="156">
        <v>54.9</v>
      </c>
      <c r="F18" s="19"/>
      <c r="G18" s="153">
        <v>842.474399625063</v>
      </c>
      <c r="H18" s="185">
        <v>214.0</v>
      </c>
      <c r="I18" s="19"/>
      <c r="J18" s="157">
        <v>6.49</v>
      </c>
      <c r="K18" s="157">
        <v>7.8</v>
      </c>
      <c r="L18" s="157">
        <v>11.16</v>
      </c>
      <c r="M18" s="157">
        <v>-0.66</v>
      </c>
      <c r="N18" s="157">
        <v>1.0</v>
      </c>
      <c r="O18" s="157">
        <v>138.0</v>
      </c>
      <c r="P18" s="157">
        <v>85.0</v>
      </c>
      <c r="Q18" s="186">
        <v>94.0</v>
      </c>
      <c r="R18" s="19"/>
      <c r="S18" s="186">
        <v>8.0</v>
      </c>
      <c r="T18" s="19"/>
      <c r="U18" s="157">
        <v>3.0</v>
      </c>
      <c r="V18" s="153">
        <v>-2.24</v>
      </c>
      <c r="W18" s="156">
        <v>28.090417495029822</v>
      </c>
      <c r="X18" s="19"/>
      <c r="Y18" s="128"/>
    </row>
    <row r="19">
      <c r="A19" s="376" t="s">
        <v>2821</v>
      </c>
      <c r="B19" s="19"/>
      <c r="C19" s="156">
        <v>329.44</v>
      </c>
      <c r="D19" s="19"/>
      <c r="E19" s="156">
        <v>21.72</v>
      </c>
      <c r="F19" s="19"/>
      <c r="G19" s="153">
        <v>613.781377021372</v>
      </c>
      <c r="H19" s="185">
        <v>128.0</v>
      </c>
      <c r="I19" s="19"/>
      <c r="J19" s="157">
        <v>2.54</v>
      </c>
      <c r="K19" s="157">
        <v>-0.64</v>
      </c>
      <c r="L19" s="157">
        <v>4.53</v>
      </c>
      <c r="M19" s="157">
        <v>9.38</v>
      </c>
      <c r="N19" s="157">
        <v>-2.0</v>
      </c>
      <c r="O19" s="157">
        <v>197.0</v>
      </c>
      <c r="P19" s="157">
        <v>594.0</v>
      </c>
      <c r="Q19" s="186">
        <v>340.5</v>
      </c>
      <c r="R19" s="19"/>
      <c r="S19" s="186">
        <v>9.0</v>
      </c>
      <c r="T19" s="19"/>
      <c r="U19" s="157">
        <v>17.0</v>
      </c>
      <c r="V19" s="153">
        <v>2.9</v>
      </c>
      <c r="W19" s="156">
        <v>27.27119673617407</v>
      </c>
      <c r="X19" s="19"/>
      <c r="Y19" s="128"/>
    </row>
    <row r="20">
      <c r="A20" s="376" t="s">
        <v>2822</v>
      </c>
      <c r="B20" s="19"/>
      <c r="C20" s="156">
        <v>940.49</v>
      </c>
      <c r="D20" s="19"/>
      <c r="E20" s="156">
        <v>0.0</v>
      </c>
      <c r="F20" s="19"/>
      <c r="G20" s="153">
        <v>381.474922242165</v>
      </c>
      <c r="H20" s="185">
        <v>305.0</v>
      </c>
      <c r="I20" s="19"/>
      <c r="J20" s="157">
        <v>-16.71</v>
      </c>
      <c r="K20" s="157">
        <v>5.48</v>
      </c>
      <c r="L20" s="157">
        <v>4.41</v>
      </c>
      <c r="M20" s="157">
        <v>-5.9</v>
      </c>
      <c r="N20" s="157">
        <v>7.0</v>
      </c>
      <c r="O20" s="157">
        <v>248.0</v>
      </c>
      <c r="P20" s="157">
        <v>384.0</v>
      </c>
      <c r="Q20" s="186">
        <v>294.0</v>
      </c>
      <c r="R20" s="19"/>
      <c r="S20" s="186">
        <v>15.0</v>
      </c>
      <c r="T20" s="19"/>
      <c r="U20" s="157">
        <v>12.0</v>
      </c>
      <c r="V20" s="153">
        <v>5.1</v>
      </c>
      <c r="W20" s="156">
        <v>26.473848341232227</v>
      </c>
      <c r="X20" s="19"/>
      <c r="Y20" s="128"/>
    </row>
    <row r="21">
      <c r="A21" s="376" t="s">
        <v>2823</v>
      </c>
      <c r="B21" s="19"/>
      <c r="C21" s="156">
        <v>234.66</v>
      </c>
      <c r="D21" s="19"/>
      <c r="E21" s="156">
        <v>62.28</v>
      </c>
      <c r="F21" s="19"/>
      <c r="G21" s="153">
        <v>0.0</v>
      </c>
      <c r="H21" s="185">
        <v>72.0</v>
      </c>
      <c r="I21" s="19"/>
      <c r="J21" s="157">
        <v>40.2</v>
      </c>
      <c r="K21" s="157">
        <v>12.57</v>
      </c>
      <c r="L21" s="157">
        <v>10.29</v>
      </c>
      <c r="M21" s="157">
        <v>3.7</v>
      </c>
      <c r="N21" s="157">
        <v>-1.0</v>
      </c>
      <c r="O21" s="157">
        <v>162.0</v>
      </c>
      <c r="P21" s="157">
        <v>90.0</v>
      </c>
      <c r="Q21" s="186">
        <v>96.0</v>
      </c>
      <c r="R21" s="19"/>
      <c r="S21" s="186">
        <v>7.0</v>
      </c>
      <c r="T21" s="19"/>
      <c r="U21" s="157">
        <v>6.0</v>
      </c>
      <c r="V21" s="153">
        <v>-32.81</v>
      </c>
      <c r="W21" s="156">
        <v>24.993134582623508</v>
      </c>
      <c r="X21" s="19"/>
      <c r="Y21" s="128"/>
    </row>
    <row r="22">
      <c r="A22" s="170" t="s">
        <v>43</v>
      </c>
      <c r="B22" s="19"/>
      <c r="C22" s="177">
        <v>4466.36</v>
      </c>
      <c r="D22" s="19"/>
      <c r="E22" s="177">
        <v>173.2</v>
      </c>
      <c r="F22" s="19"/>
      <c r="G22" s="174">
        <v>2387.33094780475</v>
      </c>
      <c r="H22" s="170">
        <v>1210.0</v>
      </c>
      <c r="I22" s="19"/>
      <c r="J22" s="178">
        <v>81.51</v>
      </c>
      <c r="K22" s="178">
        <v>41.02</v>
      </c>
      <c r="L22" s="178">
        <v>43.93</v>
      </c>
      <c r="M22" s="178">
        <v>16.98</v>
      </c>
      <c r="N22" s="178">
        <v>3.0</v>
      </c>
      <c r="O22" s="178">
        <v>1811.0</v>
      </c>
      <c r="P22" s="178">
        <v>1941.0</v>
      </c>
      <c r="Q22" s="193">
        <v>1532.5</v>
      </c>
      <c r="R22" s="19"/>
      <c r="S22" s="193">
        <v>103.0</v>
      </c>
      <c r="T22" s="19"/>
      <c r="U22" s="178">
        <v>78.0</v>
      </c>
      <c r="V22" s="174">
        <v>44.6</v>
      </c>
      <c r="W22" s="177">
        <v>26.8779839416058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20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1.5"/>
    <col customWidth="1" min="2" max="2" width="3.0"/>
    <col customWidth="1" min="3" max="3" width="2.63"/>
    <col customWidth="1" min="4" max="4" width="4.88"/>
    <col customWidth="1" min="5" max="5" width="2.13"/>
    <col customWidth="1" min="6" max="6" width="6.88"/>
    <col customWidth="1" min="7" max="7" width="0.25"/>
    <col customWidth="1" min="8" max="8" width="7.13"/>
    <col customWidth="1" min="9" max="9" width="0.25"/>
    <col customWidth="1" min="10" max="10" width="6.88"/>
    <col customWidth="1" min="11" max="17" width="7.13"/>
    <col customWidth="1" min="18" max="18" width="5.0"/>
    <col customWidth="1" min="19" max="19" width="2.0"/>
    <col customWidth="1" min="20" max="20" width="7.0"/>
    <col customWidth="1" min="21" max="21" width="0.13"/>
    <col customWidth="1" min="22" max="22" width="7.13"/>
    <col customWidth="1" min="23" max="23" width="3.25"/>
    <col customWidth="1" min="24" max="24" width="3.75"/>
    <col customWidth="1" min="25" max="25" width="6.75"/>
    <col customWidth="1" min="26" max="26" width="0.38"/>
    <col customWidth="1" min="27" max="27" width="1.13"/>
  </cols>
  <sheetData>
    <row r="1">
      <c r="A1" s="128"/>
      <c r="B1" s="128"/>
      <c r="C1" s="129" t="s">
        <v>0</v>
      </c>
      <c r="D1" s="3"/>
      <c r="E1" s="130">
        <v>34921.025714285715</v>
      </c>
      <c r="F1" s="3"/>
      <c r="G1" s="128"/>
      <c r="H1" s="128"/>
      <c r="I1" s="128"/>
      <c r="J1" s="131" t="s">
        <v>1</v>
      </c>
      <c r="K1" s="6"/>
      <c r="L1" s="6"/>
      <c r="M1" s="6"/>
      <c r="N1" s="6"/>
      <c r="O1" s="6"/>
      <c r="P1" s="6"/>
      <c r="Q1" s="6"/>
      <c r="R1" s="7"/>
      <c r="S1" s="128"/>
      <c r="T1" s="128"/>
      <c r="U1" s="132" t="s">
        <v>2808</v>
      </c>
      <c r="V1" s="9"/>
      <c r="W1" s="9"/>
      <c r="X1" s="9"/>
      <c r="Y1" s="3"/>
      <c r="Z1" s="128"/>
      <c r="AA1" s="128"/>
    </row>
    <row r="2">
      <c r="A2" s="134" t="s">
        <v>3</v>
      </c>
      <c r="B2" s="9"/>
      <c r="C2" s="9"/>
      <c r="D2" s="3"/>
      <c r="E2" s="135">
        <v>34053.02428571429</v>
      </c>
      <c r="F2" s="3"/>
      <c r="G2" s="136">
        <v>0.02548970162792757</v>
      </c>
      <c r="H2" s="9"/>
      <c r="I2" s="3"/>
      <c r="J2" s="14"/>
      <c r="K2" s="15"/>
      <c r="L2" s="15"/>
      <c r="M2" s="15"/>
      <c r="N2" s="15"/>
      <c r="O2" s="15"/>
      <c r="P2" s="15"/>
      <c r="Q2" s="15"/>
      <c r="R2" s="16"/>
      <c r="S2" s="128"/>
      <c r="T2" s="128"/>
      <c r="U2" s="132" t="s">
        <v>2824</v>
      </c>
      <c r="V2" s="9"/>
      <c r="W2" s="9"/>
      <c r="X2" s="9"/>
      <c r="Y2" s="3"/>
      <c r="Z2" s="128"/>
      <c r="AA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</row>
    <row r="4">
      <c r="A4" s="170" t="s">
        <v>46</v>
      </c>
      <c r="B4" s="83"/>
      <c r="C4" s="19"/>
      <c r="D4" s="170" t="s">
        <v>6</v>
      </c>
      <c r="E4" s="19"/>
      <c r="F4" s="170" t="s">
        <v>7</v>
      </c>
      <c r="G4" s="19"/>
      <c r="H4" s="375" t="s">
        <v>8</v>
      </c>
      <c r="I4" s="170" t="s">
        <v>9</v>
      </c>
      <c r="J4" s="19"/>
      <c r="K4" s="375" t="s">
        <v>10</v>
      </c>
      <c r="L4" s="375" t="s">
        <v>11</v>
      </c>
      <c r="M4" s="375" t="s">
        <v>12</v>
      </c>
      <c r="N4" s="375" t="s">
        <v>13</v>
      </c>
      <c r="O4" s="375" t="s">
        <v>14</v>
      </c>
      <c r="P4" s="375" t="s">
        <v>15</v>
      </c>
      <c r="Q4" s="375" t="s">
        <v>16</v>
      </c>
      <c r="R4" s="170" t="s">
        <v>17</v>
      </c>
      <c r="S4" s="19"/>
      <c r="T4" s="170" t="s">
        <v>18</v>
      </c>
      <c r="U4" s="19"/>
      <c r="V4" s="375" t="s">
        <v>19</v>
      </c>
      <c r="W4" s="170" t="s">
        <v>20</v>
      </c>
      <c r="X4" s="19"/>
      <c r="Y4" s="170" t="s">
        <v>21</v>
      </c>
      <c r="Z4" s="19"/>
      <c r="AA4" s="128"/>
    </row>
    <row r="5">
      <c r="A5" s="376" t="s">
        <v>2825</v>
      </c>
      <c r="B5" s="83"/>
      <c r="C5" s="19"/>
      <c r="D5" s="150">
        <v>46392.52</v>
      </c>
      <c r="E5" s="19"/>
      <c r="F5" s="150">
        <v>29522.512727272726</v>
      </c>
      <c r="G5" s="19"/>
      <c r="H5" s="151">
        <v>-0.020941305675530687</v>
      </c>
      <c r="I5" s="152">
        <v>-0.04945992040932348</v>
      </c>
      <c r="J5" s="19"/>
      <c r="K5" s="151">
        <v>0.3095675768421289</v>
      </c>
      <c r="L5" s="151">
        <v>0.31771741435903894</v>
      </c>
      <c r="M5" s="151">
        <v>0.008149837516910053</v>
      </c>
      <c r="N5" s="151">
        <v>0.2723914005964755</v>
      </c>
      <c r="O5" s="151">
        <v>0.5901088149555144</v>
      </c>
      <c r="P5" s="153">
        <v>54.00759022118743</v>
      </c>
      <c r="Q5" s="154">
        <v>31.4751934235977</v>
      </c>
      <c r="R5" s="155">
        <v>5.99051282051282</v>
      </c>
      <c r="S5" s="19"/>
      <c r="T5" s="156">
        <v>3390.29</v>
      </c>
      <c r="U5" s="19"/>
      <c r="V5" s="157">
        <v>7762.38620457</v>
      </c>
      <c r="W5" s="156">
        <v>5053.6</v>
      </c>
      <c r="X5" s="19"/>
      <c r="Y5" s="156">
        <v>0.0</v>
      </c>
      <c r="Z5" s="19"/>
      <c r="AA5" s="128"/>
    </row>
    <row r="6">
      <c r="A6" s="376" t="s">
        <v>2826</v>
      </c>
      <c r="B6" s="83"/>
      <c r="C6" s="19"/>
      <c r="D6" s="150">
        <v>51024.56</v>
      </c>
      <c r="E6" s="19"/>
      <c r="F6" s="150">
        <v>32470.174545454545</v>
      </c>
      <c r="G6" s="19"/>
      <c r="H6" s="151">
        <v>0.024277133139510257</v>
      </c>
      <c r="I6" s="152">
        <v>0.054371002132196165</v>
      </c>
      <c r="J6" s="19"/>
      <c r="K6" s="151">
        <v>0.31278976242029327</v>
      </c>
      <c r="L6" s="151">
        <v>0.3111971019446321</v>
      </c>
      <c r="M6" s="151">
        <v>-0.0015926604756611325</v>
      </c>
      <c r="N6" s="151">
        <v>0.23368005133214279</v>
      </c>
      <c r="O6" s="151">
        <v>0.544877153276775</v>
      </c>
      <c r="P6" s="153">
        <v>63.384546583850934</v>
      </c>
      <c r="Q6" s="154">
        <v>29.1087465564738</v>
      </c>
      <c r="R6" s="155">
        <v>5.36486017022755</v>
      </c>
      <c r="S6" s="19"/>
      <c r="T6" s="156">
        <v>2367.34</v>
      </c>
      <c r="U6" s="19"/>
      <c r="V6" s="157">
        <v>4184.72772249</v>
      </c>
      <c r="W6" s="156">
        <v>4627.26</v>
      </c>
      <c r="X6" s="19"/>
      <c r="Y6" s="156">
        <v>0.0</v>
      </c>
      <c r="Z6" s="19"/>
      <c r="AA6" s="128"/>
    </row>
    <row r="7">
      <c r="A7" s="376" t="s">
        <v>2827</v>
      </c>
      <c r="B7" s="83"/>
      <c r="C7" s="19"/>
      <c r="D7" s="150">
        <v>33888.93</v>
      </c>
      <c r="E7" s="19"/>
      <c r="F7" s="150">
        <v>21565.682727272728</v>
      </c>
      <c r="G7" s="19"/>
      <c r="H7" s="151">
        <v>0.04356795107485658</v>
      </c>
      <c r="I7" s="152">
        <v>0.014350453172205438</v>
      </c>
      <c r="J7" s="19"/>
      <c r="K7" s="151">
        <v>0.31086404911574367</v>
      </c>
      <c r="L7" s="151">
        <v>0.31916419019426107</v>
      </c>
      <c r="M7" s="151">
        <v>0.00830014107851738</v>
      </c>
      <c r="N7" s="151">
        <v>0.23729358820122087</v>
      </c>
      <c r="O7" s="151">
        <v>0.5564577783954819</v>
      </c>
      <c r="P7" s="153">
        <v>62.295827205882354</v>
      </c>
      <c r="Q7" s="154">
        <v>32.2265473032714</v>
      </c>
      <c r="R7" s="155">
        <v>7.77764411027569</v>
      </c>
      <c r="S7" s="19"/>
      <c r="T7" s="156">
        <v>1189.0</v>
      </c>
      <c r="U7" s="19"/>
      <c r="V7" s="157">
        <v>2739.92530887</v>
      </c>
      <c r="W7" s="156">
        <v>3504.92</v>
      </c>
      <c r="X7" s="19"/>
      <c r="Y7" s="156">
        <v>0.0</v>
      </c>
      <c r="Z7" s="19"/>
      <c r="AA7" s="128"/>
    </row>
    <row r="8">
      <c r="A8" s="376" t="s">
        <v>2828</v>
      </c>
      <c r="B8" s="83"/>
      <c r="C8" s="19"/>
      <c r="D8" s="150">
        <v>18990.55</v>
      </c>
      <c r="E8" s="19"/>
      <c r="F8" s="150">
        <v>12084.895454545454</v>
      </c>
      <c r="G8" s="19"/>
      <c r="H8" s="151">
        <v>0.10345955638607997</v>
      </c>
      <c r="I8" s="152">
        <v>0.07965860597439545</v>
      </c>
      <c r="J8" s="19"/>
      <c r="K8" s="151">
        <v>0.29421791364652417</v>
      </c>
      <c r="L8" s="151">
        <v>0.31061108814647287</v>
      </c>
      <c r="M8" s="151">
        <v>0.01639317449994866</v>
      </c>
      <c r="N8" s="151">
        <v>0.4941656718736424</v>
      </c>
      <c r="O8" s="151">
        <v>0.8047767600201152</v>
      </c>
      <c r="P8" s="153">
        <v>39.89611344537815</v>
      </c>
      <c r="Q8" s="154">
        <v>27.1721473495058</v>
      </c>
      <c r="R8" s="155">
        <v>2.65529247910864</v>
      </c>
      <c r="S8" s="19"/>
      <c r="T8" s="156">
        <v>1010.24</v>
      </c>
      <c r="U8" s="19"/>
      <c r="V8" s="157">
        <v>2148.09173917</v>
      </c>
      <c r="W8" s="156">
        <v>1834.26</v>
      </c>
      <c r="X8" s="19"/>
      <c r="Y8" s="156">
        <v>0.0</v>
      </c>
      <c r="Z8" s="19"/>
      <c r="AA8" s="128"/>
    </row>
    <row r="9">
      <c r="A9" s="376" t="s">
        <v>2829</v>
      </c>
      <c r="B9" s="83"/>
      <c r="C9" s="19"/>
      <c r="D9" s="150">
        <v>38169.59</v>
      </c>
      <c r="E9" s="19"/>
      <c r="F9" s="150">
        <v>24289.73909090909</v>
      </c>
      <c r="G9" s="19"/>
      <c r="H9" s="151">
        <v>0.033717368290345266</v>
      </c>
      <c r="I9" s="152">
        <v>0.0706997084548105</v>
      </c>
      <c r="J9" s="19"/>
      <c r="K9" s="151">
        <v>0.2937105166704699</v>
      </c>
      <c r="L9" s="151">
        <v>0.2987323887943255</v>
      </c>
      <c r="M9" s="151">
        <v>0.005021872123855666</v>
      </c>
      <c r="N9" s="151">
        <v>0.2763979964154711</v>
      </c>
      <c r="O9" s="151">
        <v>0.5751303852097966</v>
      </c>
      <c r="P9" s="153">
        <v>52.287109589041094</v>
      </c>
      <c r="Q9" s="154">
        <v>31.8888382687927</v>
      </c>
      <c r="R9" s="155">
        <v>6.99538586703859</v>
      </c>
      <c r="S9" s="19"/>
      <c r="T9" s="156">
        <v>2270.17</v>
      </c>
      <c r="U9" s="19"/>
      <c r="V9" s="157">
        <v>4191.58728575</v>
      </c>
      <c r="W9" s="156">
        <v>4523.11</v>
      </c>
      <c r="X9" s="19"/>
      <c r="Y9" s="156">
        <v>0.0</v>
      </c>
      <c r="Z9" s="19"/>
      <c r="AA9" s="128"/>
    </row>
    <row r="10">
      <c r="A10" s="376" t="s">
        <v>2830</v>
      </c>
      <c r="B10" s="83"/>
      <c r="C10" s="19"/>
      <c r="D10" s="150">
        <v>37411.54</v>
      </c>
      <c r="E10" s="19"/>
      <c r="F10" s="150">
        <v>23807.343636363636</v>
      </c>
      <c r="G10" s="19"/>
      <c r="H10" s="151">
        <v>0.02622231597403855</v>
      </c>
      <c r="I10" s="152">
        <v>0.041637751561415685</v>
      </c>
      <c r="J10" s="19"/>
      <c r="K10" s="151">
        <v>0.3213970876365956</v>
      </c>
      <c r="L10" s="151">
        <v>0.3175873807921299</v>
      </c>
      <c r="M10" s="151">
        <v>-0.003809706844465638</v>
      </c>
      <c r="N10" s="151">
        <v>0.2782155800055277</v>
      </c>
      <c r="O10" s="151">
        <v>0.5958029607976576</v>
      </c>
      <c r="P10" s="153">
        <v>53.598194842406876</v>
      </c>
      <c r="Q10" s="154">
        <v>29.8479245283019</v>
      </c>
      <c r="R10" s="155">
        <v>6.95974864130435</v>
      </c>
      <c r="S10" s="19"/>
      <c r="T10" s="156">
        <v>1309.13</v>
      </c>
      <c r="U10" s="19"/>
      <c r="V10" s="157">
        <v>2931.9813501</v>
      </c>
      <c r="W10" s="156">
        <v>3597.11</v>
      </c>
      <c r="X10" s="19"/>
      <c r="Y10" s="156">
        <v>0.0</v>
      </c>
      <c r="Z10" s="19"/>
      <c r="AA10" s="128"/>
    </row>
    <row r="11">
      <c r="A11" s="376" t="s">
        <v>2831</v>
      </c>
      <c r="B11" s="83"/>
      <c r="C11" s="19"/>
      <c r="D11" s="150">
        <v>18569.49</v>
      </c>
      <c r="E11" s="19"/>
      <c r="F11" s="150">
        <v>11816.948181818181</v>
      </c>
      <c r="G11" s="19"/>
      <c r="H11" s="151">
        <v>0.025549418535616594</v>
      </c>
      <c r="I11" s="152">
        <v>-0.0149812734082397</v>
      </c>
      <c r="J11" s="19"/>
      <c r="K11" s="151">
        <v>0.31665597708930077</v>
      </c>
      <c r="L11" s="151">
        <v>0.3271354355989314</v>
      </c>
      <c r="M11" s="151">
        <v>0.010479458509630583</v>
      </c>
      <c r="N11" s="151">
        <v>0.3719707972593755</v>
      </c>
      <c r="O11" s="151">
        <v>0.6991062328583069</v>
      </c>
      <c r="P11" s="153">
        <v>41.54248322147651</v>
      </c>
      <c r="Q11" s="154">
        <v>29.0839383938394</v>
      </c>
      <c r="R11" s="155">
        <v>3.77556277056277</v>
      </c>
      <c r="S11" s="19"/>
      <c r="T11" s="156">
        <v>784.74</v>
      </c>
      <c r="U11" s="19"/>
      <c r="V11" s="157">
        <v>1663.51392625</v>
      </c>
      <c r="W11" s="156">
        <v>1455.3</v>
      </c>
      <c r="X11" s="19"/>
      <c r="Y11" s="156">
        <v>0.0</v>
      </c>
      <c r="Z11" s="19"/>
      <c r="AA11" s="128"/>
    </row>
    <row r="12">
      <c r="A12" s="170" t="s">
        <v>43</v>
      </c>
      <c r="B12" s="83"/>
      <c r="C12" s="19"/>
      <c r="D12" s="171">
        <v>244447.18</v>
      </c>
      <c r="E12" s="19"/>
      <c r="F12" s="171">
        <v>155557.29636363636</v>
      </c>
      <c r="G12" s="19"/>
      <c r="H12" s="172">
        <v>0.02548970162792757</v>
      </c>
      <c r="I12" s="173">
        <v>0.025334195774040533</v>
      </c>
      <c r="J12" s="19"/>
      <c r="K12" s="172">
        <v>0.3091003136137631</v>
      </c>
      <c r="L12" s="172">
        <v>0.3137359940090125</v>
      </c>
      <c r="M12" s="172">
        <v>0.004635680395249395</v>
      </c>
      <c r="N12" s="172">
        <v>0.28575591872240047</v>
      </c>
      <c r="O12" s="172">
        <v>0.599491912731413</v>
      </c>
      <c r="P12" s="174">
        <v>53.6185961833735</v>
      </c>
      <c r="Q12" s="175">
        <v>30.5001437063165</v>
      </c>
      <c r="R12" s="176">
        <v>5.9844446842181</v>
      </c>
      <c r="S12" s="19"/>
      <c r="T12" s="177">
        <v>12320.91</v>
      </c>
      <c r="U12" s="19"/>
      <c r="V12" s="178">
        <v>25622.2135372</v>
      </c>
      <c r="W12" s="177">
        <v>24595.56</v>
      </c>
      <c r="X12" s="19"/>
      <c r="Y12" s="177">
        <v>0.0</v>
      </c>
      <c r="Z12" s="19"/>
      <c r="AA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</row>
    <row r="14">
      <c r="A14" s="170" t="s">
        <v>46</v>
      </c>
      <c r="B14" s="83"/>
      <c r="C14" s="19"/>
      <c r="D14" s="170" t="s">
        <v>47</v>
      </c>
      <c r="E14" s="19"/>
      <c r="F14" s="170" t="s">
        <v>48</v>
      </c>
      <c r="G14" s="19"/>
      <c r="H14" s="375" t="s">
        <v>49</v>
      </c>
      <c r="I14" s="170" t="s">
        <v>50</v>
      </c>
      <c r="J14" s="19"/>
      <c r="K14" s="375" t="s">
        <v>51</v>
      </c>
      <c r="L14" s="375" t="s">
        <v>52</v>
      </c>
      <c r="M14" s="375" t="s">
        <v>53</v>
      </c>
      <c r="N14" s="375" t="s">
        <v>54</v>
      </c>
      <c r="O14" s="375" t="s">
        <v>55</v>
      </c>
      <c r="P14" s="375" t="s">
        <v>56</v>
      </c>
      <c r="Q14" s="375" t="s">
        <v>57</v>
      </c>
      <c r="R14" s="170" t="s">
        <v>58</v>
      </c>
      <c r="S14" s="19"/>
      <c r="T14" s="170" t="s">
        <v>59</v>
      </c>
      <c r="U14" s="19"/>
      <c r="V14" s="375" t="s">
        <v>60</v>
      </c>
      <c r="W14" s="170" t="s">
        <v>61</v>
      </c>
      <c r="X14" s="19"/>
      <c r="Y14" s="170" t="s">
        <v>62</v>
      </c>
      <c r="Z14" s="19"/>
      <c r="AA14" s="128"/>
    </row>
    <row r="15">
      <c r="A15" s="376" t="s">
        <v>2832</v>
      </c>
      <c r="B15" s="83"/>
      <c r="C15" s="19"/>
      <c r="D15" s="156">
        <v>1625.48</v>
      </c>
      <c r="E15" s="19"/>
      <c r="F15" s="156">
        <v>76.95</v>
      </c>
      <c r="G15" s="19"/>
      <c r="H15" s="153">
        <v>276.450306977034</v>
      </c>
      <c r="I15" s="185">
        <v>316.0</v>
      </c>
      <c r="J15" s="19"/>
      <c r="K15" s="157">
        <v>80.24</v>
      </c>
      <c r="L15" s="157">
        <v>5.56</v>
      </c>
      <c r="M15" s="157">
        <v>13.68</v>
      </c>
      <c r="N15" s="157">
        <v>-1.47</v>
      </c>
      <c r="O15" s="157">
        <v>1.0</v>
      </c>
      <c r="P15" s="157">
        <v>695.0</v>
      </c>
      <c r="Q15" s="157">
        <v>523.0</v>
      </c>
      <c r="R15" s="186">
        <v>572.5</v>
      </c>
      <c r="S15" s="19"/>
      <c r="T15" s="186">
        <v>38.0</v>
      </c>
      <c r="U15" s="19"/>
      <c r="V15" s="157">
        <v>26.0</v>
      </c>
      <c r="W15" s="156">
        <v>-20.64</v>
      </c>
      <c r="X15" s="19"/>
      <c r="Y15" s="156">
        <v>28.215599751398383</v>
      </c>
      <c r="Z15" s="19"/>
      <c r="AA15" s="128"/>
    </row>
    <row r="16">
      <c r="A16" s="376" t="s">
        <v>2833</v>
      </c>
      <c r="B16" s="83"/>
      <c r="C16" s="19"/>
      <c r="D16" s="156">
        <v>1069.86</v>
      </c>
      <c r="E16" s="19"/>
      <c r="F16" s="156">
        <v>38.74</v>
      </c>
      <c r="G16" s="19"/>
      <c r="H16" s="153">
        <v>143.15999981761</v>
      </c>
      <c r="I16" s="185">
        <v>240.0</v>
      </c>
      <c r="J16" s="19"/>
      <c r="K16" s="157">
        <v>-44.82</v>
      </c>
      <c r="L16" s="157">
        <v>8.69</v>
      </c>
      <c r="M16" s="157">
        <v>-0.87</v>
      </c>
      <c r="N16" s="157">
        <v>1.81</v>
      </c>
      <c r="O16" s="157">
        <v>-3.0</v>
      </c>
      <c r="P16" s="157">
        <v>448.0</v>
      </c>
      <c r="Q16" s="157">
        <v>380.0</v>
      </c>
      <c r="R16" s="186">
        <v>358.0</v>
      </c>
      <c r="S16" s="19"/>
      <c r="T16" s="186">
        <v>14.0</v>
      </c>
      <c r="U16" s="19"/>
      <c r="V16" s="157">
        <v>18.0</v>
      </c>
      <c r="W16" s="156">
        <v>45.77</v>
      </c>
      <c r="X16" s="19"/>
      <c r="Y16" s="156">
        <v>26.71372907949791</v>
      </c>
      <c r="Z16" s="19"/>
      <c r="AA16" s="128"/>
    </row>
    <row r="17">
      <c r="A17" s="376" t="s">
        <v>2834</v>
      </c>
      <c r="B17" s="83"/>
      <c r="C17" s="19"/>
      <c r="D17" s="156">
        <v>1420.7</v>
      </c>
      <c r="E17" s="19"/>
      <c r="F17" s="156">
        <v>120.03</v>
      </c>
      <c r="G17" s="19"/>
      <c r="H17" s="153">
        <v>129.989942121506</v>
      </c>
      <c r="I17" s="185">
        <v>165.0</v>
      </c>
      <c r="J17" s="19"/>
      <c r="K17" s="157">
        <v>24.98</v>
      </c>
      <c r="L17" s="157">
        <v>15.34</v>
      </c>
      <c r="M17" s="157">
        <v>10.38</v>
      </c>
      <c r="N17" s="157">
        <v>-1.39</v>
      </c>
      <c r="O17" s="157">
        <v>-4.0</v>
      </c>
      <c r="P17" s="157">
        <v>382.0</v>
      </c>
      <c r="Q17" s="157">
        <v>353.0</v>
      </c>
      <c r="R17" s="186">
        <v>359.5</v>
      </c>
      <c r="S17" s="19"/>
      <c r="T17" s="186">
        <v>14.0</v>
      </c>
      <c r="U17" s="19"/>
      <c r="V17" s="157">
        <v>16.0</v>
      </c>
      <c r="W17" s="156">
        <v>31.68</v>
      </c>
      <c r="X17" s="19"/>
      <c r="Y17" s="156">
        <v>24.758471138845554</v>
      </c>
      <c r="Z17" s="19"/>
      <c r="AA17" s="128"/>
    </row>
    <row r="18">
      <c r="A18" s="376" t="s">
        <v>2835</v>
      </c>
      <c r="B18" s="83"/>
      <c r="C18" s="19"/>
      <c r="D18" s="156">
        <v>563.19</v>
      </c>
      <c r="E18" s="19"/>
      <c r="F18" s="156">
        <v>141.1</v>
      </c>
      <c r="G18" s="19"/>
      <c r="H18" s="153">
        <v>842.474399625063</v>
      </c>
      <c r="I18" s="185">
        <v>321.0</v>
      </c>
      <c r="J18" s="19"/>
      <c r="K18" s="157">
        <v>16.54</v>
      </c>
      <c r="L18" s="157">
        <v>7.8</v>
      </c>
      <c r="M18" s="157">
        <v>11.01</v>
      </c>
      <c r="N18" s="157">
        <v>-2.77</v>
      </c>
      <c r="O18" s="157">
        <v>1.0</v>
      </c>
      <c r="P18" s="157">
        <v>227.0</v>
      </c>
      <c r="Q18" s="157">
        <v>354.0</v>
      </c>
      <c r="R18" s="186">
        <v>275.0</v>
      </c>
      <c r="S18" s="19"/>
      <c r="T18" s="186">
        <v>10.0</v>
      </c>
      <c r="U18" s="19"/>
      <c r="V18" s="157">
        <v>14.0</v>
      </c>
      <c r="W18" s="156">
        <v>-5.77</v>
      </c>
      <c r="X18" s="19"/>
      <c r="Y18" s="156">
        <v>26.99297297297297</v>
      </c>
      <c r="Z18" s="19"/>
      <c r="AA18" s="128"/>
    </row>
    <row r="19">
      <c r="A19" s="376" t="s">
        <v>2836</v>
      </c>
      <c r="B19" s="83"/>
      <c r="C19" s="19"/>
      <c r="D19" s="156">
        <v>440.33</v>
      </c>
      <c r="E19" s="19"/>
      <c r="F19" s="156">
        <v>21.72</v>
      </c>
      <c r="G19" s="19"/>
      <c r="H19" s="153">
        <v>613.781377021372</v>
      </c>
      <c r="I19" s="185">
        <v>156.0</v>
      </c>
      <c r="J19" s="19"/>
      <c r="K19" s="157">
        <v>31.71</v>
      </c>
      <c r="L19" s="157">
        <v>4.42</v>
      </c>
      <c r="M19" s="157">
        <v>4.18</v>
      </c>
      <c r="N19" s="157">
        <v>9.69</v>
      </c>
      <c r="O19" s="157">
        <v>-2.0</v>
      </c>
      <c r="P19" s="157">
        <v>268.0</v>
      </c>
      <c r="Q19" s="157">
        <v>478.0</v>
      </c>
      <c r="R19" s="186">
        <v>350.0</v>
      </c>
      <c r="S19" s="19"/>
      <c r="T19" s="186">
        <v>1.0</v>
      </c>
      <c r="U19" s="19"/>
      <c r="V19" s="157">
        <v>12.0</v>
      </c>
      <c r="W19" s="156">
        <v>13.19</v>
      </c>
      <c r="X19" s="19"/>
      <c r="Y19" s="156">
        <v>26.85269014084507</v>
      </c>
      <c r="Z19" s="19"/>
      <c r="AA19" s="128"/>
    </row>
    <row r="20">
      <c r="A20" s="376" t="s">
        <v>2837</v>
      </c>
      <c r="B20" s="83"/>
      <c r="C20" s="19"/>
      <c r="D20" s="156">
        <v>1403.53</v>
      </c>
      <c r="E20" s="19"/>
      <c r="F20" s="156">
        <v>0.0</v>
      </c>
      <c r="G20" s="19"/>
      <c r="H20" s="153">
        <v>381.474922242165</v>
      </c>
      <c r="I20" s="185">
        <v>446.0</v>
      </c>
      <c r="J20" s="19"/>
      <c r="K20" s="157">
        <v>-16.71</v>
      </c>
      <c r="L20" s="157">
        <v>5.48</v>
      </c>
      <c r="M20" s="157">
        <v>4.41</v>
      </c>
      <c r="N20" s="157">
        <v>-5.9</v>
      </c>
      <c r="O20" s="157">
        <v>159.0</v>
      </c>
      <c r="P20" s="157">
        <v>405.0</v>
      </c>
      <c r="Q20" s="157">
        <v>525.0</v>
      </c>
      <c r="R20" s="186">
        <v>407.0</v>
      </c>
      <c r="S20" s="19"/>
      <c r="T20" s="186">
        <v>20.0</v>
      </c>
      <c r="U20" s="19"/>
      <c r="V20" s="157">
        <v>13.0</v>
      </c>
      <c r="W20" s="156">
        <v>8.01</v>
      </c>
      <c r="X20" s="19"/>
      <c r="Y20" s="156">
        <v>26.045062761506276</v>
      </c>
      <c r="Z20" s="19"/>
      <c r="AA20" s="128"/>
    </row>
    <row r="21">
      <c r="A21" s="376" t="s">
        <v>2838</v>
      </c>
      <c r="B21" s="83"/>
      <c r="C21" s="19"/>
      <c r="D21" s="156">
        <v>339.72</v>
      </c>
      <c r="E21" s="19"/>
      <c r="F21" s="156">
        <v>137.31</v>
      </c>
      <c r="G21" s="19"/>
      <c r="H21" s="153">
        <v>0.0</v>
      </c>
      <c r="I21" s="185">
        <v>89.0</v>
      </c>
      <c r="J21" s="19"/>
      <c r="K21" s="157">
        <v>2.35</v>
      </c>
      <c r="L21" s="157">
        <v>9.9</v>
      </c>
      <c r="M21" s="157">
        <v>7.42</v>
      </c>
      <c r="N21" s="157">
        <v>6.2</v>
      </c>
      <c r="O21" s="157">
        <v>0.0</v>
      </c>
      <c r="P21" s="157">
        <v>253.0</v>
      </c>
      <c r="Q21" s="157">
        <v>284.0</v>
      </c>
      <c r="R21" s="186">
        <v>174.0</v>
      </c>
      <c r="S21" s="19"/>
      <c r="T21" s="186">
        <v>14.0</v>
      </c>
      <c r="U21" s="19"/>
      <c r="V21" s="157">
        <v>9.0</v>
      </c>
      <c r="W21" s="156">
        <v>-29.12</v>
      </c>
      <c r="X21" s="19"/>
      <c r="Y21" s="156">
        <v>24.808733333333333</v>
      </c>
      <c r="Z21" s="19"/>
      <c r="AA21" s="128"/>
    </row>
    <row r="22">
      <c r="A22" s="170" t="s">
        <v>43</v>
      </c>
      <c r="B22" s="83"/>
      <c r="C22" s="19"/>
      <c r="D22" s="177">
        <v>6862.81</v>
      </c>
      <c r="E22" s="19"/>
      <c r="F22" s="177">
        <v>535.85</v>
      </c>
      <c r="G22" s="19"/>
      <c r="H22" s="174">
        <v>2387.33094780475</v>
      </c>
      <c r="I22" s="170">
        <v>1733.0</v>
      </c>
      <c r="J22" s="19"/>
      <c r="K22" s="178">
        <v>94.29</v>
      </c>
      <c r="L22" s="178">
        <v>57.19</v>
      </c>
      <c r="M22" s="178">
        <v>50.21</v>
      </c>
      <c r="N22" s="178">
        <v>6.17</v>
      </c>
      <c r="O22" s="178">
        <v>152.0</v>
      </c>
      <c r="P22" s="178">
        <v>2678.0</v>
      </c>
      <c r="Q22" s="178">
        <v>2897.0</v>
      </c>
      <c r="R22" s="193">
        <v>2496.0</v>
      </c>
      <c r="S22" s="19"/>
      <c r="T22" s="193">
        <v>111.0</v>
      </c>
      <c r="U22" s="19"/>
      <c r="V22" s="178">
        <v>108.0</v>
      </c>
      <c r="W22" s="177">
        <v>43.12</v>
      </c>
      <c r="X22" s="19"/>
      <c r="Y22" s="177">
        <v>26.4849571899012</v>
      </c>
      <c r="Z22" s="19"/>
      <c r="AA22" s="128"/>
    </row>
    <row r="23" ht="18.0" customHeight="1">
      <c r="A23" s="128"/>
      <c r="B23" s="377" t="s">
        <v>1016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3"/>
      <c r="X23" s="128"/>
      <c r="Y23" s="128"/>
      <c r="Z23" s="128"/>
      <c r="AA23" s="128"/>
    </row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53">
    <mergeCell ref="T14:U14"/>
    <mergeCell ref="W14:X14"/>
    <mergeCell ref="W12:X12"/>
    <mergeCell ref="Y12:Z12"/>
    <mergeCell ref="D14:E14"/>
    <mergeCell ref="F14:G14"/>
    <mergeCell ref="I14:J14"/>
    <mergeCell ref="R14:S14"/>
    <mergeCell ref="Y14:Z14"/>
    <mergeCell ref="W19:X19"/>
    <mergeCell ref="Y19:Z19"/>
    <mergeCell ref="A18:C18"/>
    <mergeCell ref="A19:C19"/>
    <mergeCell ref="D19:E19"/>
    <mergeCell ref="F19:G19"/>
    <mergeCell ref="I19:J19"/>
    <mergeCell ref="R19:S19"/>
    <mergeCell ref="T19:U19"/>
    <mergeCell ref="D20:E20"/>
    <mergeCell ref="F20:G20"/>
    <mergeCell ref="I20:J20"/>
    <mergeCell ref="R20:S20"/>
    <mergeCell ref="T20:U20"/>
    <mergeCell ref="W20:X20"/>
    <mergeCell ref="Y20:Z20"/>
    <mergeCell ref="A20:C20"/>
    <mergeCell ref="A21:C21"/>
    <mergeCell ref="D21:E21"/>
    <mergeCell ref="F21:G21"/>
    <mergeCell ref="I21:J21"/>
    <mergeCell ref="R21:S21"/>
    <mergeCell ref="T21:U21"/>
    <mergeCell ref="T22:U22"/>
    <mergeCell ref="B23:W23"/>
    <mergeCell ref="Y21:Z21"/>
    <mergeCell ref="A22:C22"/>
    <mergeCell ref="D22:E22"/>
    <mergeCell ref="F22:G22"/>
    <mergeCell ref="I22:J22"/>
    <mergeCell ref="R22:S22"/>
    <mergeCell ref="Y22:Z22"/>
    <mergeCell ref="C1:D1"/>
    <mergeCell ref="E1:F1"/>
    <mergeCell ref="J1:R2"/>
    <mergeCell ref="U1:Y1"/>
    <mergeCell ref="E2:F2"/>
    <mergeCell ref="G2:I2"/>
    <mergeCell ref="U2:Y2"/>
    <mergeCell ref="W4:X4"/>
    <mergeCell ref="Y4:Z4"/>
    <mergeCell ref="A2:D2"/>
    <mergeCell ref="A4:C4"/>
    <mergeCell ref="D4:E4"/>
    <mergeCell ref="F4:G4"/>
    <mergeCell ref="I4:J4"/>
    <mergeCell ref="R4:S4"/>
    <mergeCell ref="T4:U4"/>
    <mergeCell ref="D5:E5"/>
    <mergeCell ref="F5:G5"/>
    <mergeCell ref="I5:J5"/>
    <mergeCell ref="R5:S5"/>
    <mergeCell ref="T5:U5"/>
    <mergeCell ref="W5:X5"/>
    <mergeCell ref="Y5:Z5"/>
    <mergeCell ref="W6:X6"/>
    <mergeCell ref="Y6:Z6"/>
    <mergeCell ref="A5:C5"/>
    <mergeCell ref="A6:C6"/>
    <mergeCell ref="D6:E6"/>
    <mergeCell ref="F6:G6"/>
    <mergeCell ref="I6:J6"/>
    <mergeCell ref="R6:S6"/>
    <mergeCell ref="T6:U6"/>
    <mergeCell ref="W21:X21"/>
    <mergeCell ref="W22:X22"/>
    <mergeCell ref="D7:E7"/>
    <mergeCell ref="F7:G7"/>
    <mergeCell ref="I7:J7"/>
    <mergeCell ref="R7:S7"/>
    <mergeCell ref="T7:U7"/>
    <mergeCell ref="W7:X7"/>
    <mergeCell ref="Y7:Z7"/>
    <mergeCell ref="A7:C7"/>
    <mergeCell ref="A8:C8"/>
    <mergeCell ref="D8:E8"/>
    <mergeCell ref="F8:G8"/>
    <mergeCell ref="I8:J8"/>
    <mergeCell ref="R8:S8"/>
    <mergeCell ref="T8:U8"/>
    <mergeCell ref="W8:X8"/>
    <mergeCell ref="W9:X9"/>
    <mergeCell ref="Y8:Z8"/>
    <mergeCell ref="D9:E9"/>
    <mergeCell ref="F9:G9"/>
    <mergeCell ref="I9:J9"/>
    <mergeCell ref="R9:S9"/>
    <mergeCell ref="T9:U9"/>
    <mergeCell ref="Y9:Z9"/>
    <mergeCell ref="W10:X10"/>
    <mergeCell ref="Y10:Z10"/>
    <mergeCell ref="A9:C9"/>
    <mergeCell ref="A10:C10"/>
    <mergeCell ref="D10:E10"/>
    <mergeCell ref="F10:G10"/>
    <mergeCell ref="I10:J10"/>
    <mergeCell ref="R10:S10"/>
    <mergeCell ref="T10:U10"/>
    <mergeCell ref="D11:E11"/>
    <mergeCell ref="F11:G11"/>
    <mergeCell ref="I11:J11"/>
    <mergeCell ref="R11:S11"/>
    <mergeCell ref="T11:U11"/>
    <mergeCell ref="W11:X11"/>
    <mergeCell ref="Y11:Z11"/>
    <mergeCell ref="A11:C11"/>
    <mergeCell ref="A12:C12"/>
    <mergeCell ref="D12:E12"/>
    <mergeCell ref="F12:G12"/>
    <mergeCell ref="I12:J12"/>
    <mergeCell ref="R12:S12"/>
    <mergeCell ref="T12:U12"/>
    <mergeCell ref="W15:X15"/>
    <mergeCell ref="Y15:Z15"/>
    <mergeCell ref="A14:C14"/>
    <mergeCell ref="A15:C15"/>
    <mergeCell ref="D15:E15"/>
    <mergeCell ref="F15:G15"/>
    <mergeCell ref="I15:J15"/>
    <mergeCell ref="R15:S15"/>
    <mergeCell ref="T15:U15"/>
    <mergeCell ref="D16:E16"/>
    <mergeCell ref="F16:G16"/>
    <mergeCell ref="I16:J16"/>
    <mergeCell ref="R16:S16"/>
    <mergeCell ref="T16:U16"/>
    <mergeCell ref="W16:X16"/>
    <mergeCell ref="Y16:Z16"/>
    <mergeCell ref="A16:C16"/>
    <mergeCell ref="A17:C17"/>
    <mergeCell ref="D17:E17"/>
    <mergeCell ref="F17:G17"/>
    <mergeCell ref="I17:J17"/>
    <mergeCell ref="R17:S17"/>
    <mergeCell ref="T17:U17"/>
    <mergeCell ref="W17:X17"/>
    <mergeCell ref="W18:X18"/>
    <mergeCell ref="Y17:Z17"/>
    <mergeCell ref="D18:E18"/>
    <mergeCell ref="F18:G18"/>
    <mergeCell ref="I18:J18"/>
    <mergeCell ref="R18:S18"/>
    <mergeCell ref="T18:U18"/>
    <mergeCell ref="Y18:Z18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20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34921.025714285715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2808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34053.02428571429</v>
      </c>
      <c r="E2" s="3"/>
      <c r="F2" s="136">
        <v>0.02548970162792757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2839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2840</v>
      </c>
      <c r="B5" s="19"/>
      <c r="C5" s="150">
        <v>46392.52</v>
      </c>
      <c r="D5" s="19"/>
      <c r="E5" s="150">
        <v>32474.764</v>
      </c>
      <c r="F5" s="19"/>
      <c r="G5" s="151">
        <v>-0.020941305675530687</v>
      </c>
      <c r="H5" s="152">
        <v>-0.04945992040932348</v>
      </c>
      <c r="I5" s="19"/>
      <c r="J5" s="151">
        <v>0.3095675768421289</v>
      </c>
      <c r="K5" s="151">
        <v>0.31771741435903894</v>
      </c>
      <c r="L5" s="151">
        <v>0.008149837516910053</v>
      </c>
      <c r="M5" s="151">
        <v>0.2723914005964755</v>
      </c>
      <c r="N5" s="151">
        <v>0.5901088149555144</v>
      </c>
      <c r="O5" s="153">
        <v>54.00759022118743</v>
      </c>
      <c r="P5" s="154">
        <v>31.4751934235977</v>
      </c>
      <c r="Q5" s="155">
        <v>5.99051282051282</v>
      </c>
      <c r="R5" s="19"/>
      <c r="S5" s="156">
        <v>3390.29</v>
      </c>
      <c r="T5" s="19"/>
      <c r="U5" s="157">
        <v>7762.38620457</v>
      </c>
      <c r="V5" s="153">
        <v>5053.6</v>
      </c>
      <c r="W5" s="156">
        <v>9554.4265</v>
      </c>
      <c r="X5" s="19"/>
      <c r="Y5" s="128"/>
    </row>
    <row r="6">
      <c r="A6" s="376" t="s">
        <v>2841</v>
      </c>
      <c r="B6" s="19"/>
      <c r="C6" s="150">
        <v>51024.56</v>
      </c>
      <c r="D6" s="19"/>
      <c r="E6" s="150">
        <v>35717.192</v>
      </c>
      <c r="F6" s="19"/>
      <c r="G6" s="151">
        <v>0.024277133139510257</v>
      </c>
      <c r="H6" s="152">
        <v>0.054371002132196165</v>
      </c>
      <c r="I6" s="19"/>
      <c r="J6" s="151">
        <v>0.31278976242029327</v>
      </c>
      <c r="K6" s="151">
        <v>0.3111971019446321</v>
      </c>
      <c r="L6" s="151">
        <v>-0.0015926604756611325</v>
      </c>
      <c r="M6" s="151">
        <v>0.23368005133214279</v>
      </c>
      <c r="N6" s="151">
        <v>0.544877153276775</v>
      </c>
      <c r="O6" s="153">
        <v>63.384546583850934</v>
      </c>
      <c r="P6" s="154">
        <v>29.1087465564738</v>
      </c>
      <c r="Q6" s="155">
        <v>5.36486017022755</v>
      </c>
      <c r="R6" s="19"/>
      <c r="S6" s="156">
        <v>2367.34</v>
      </c>
      <c r="T6" s="19"/>
      <c r="U6" s="157">
        <v>4184.72772249</v>
      </c>
      <c r="V6" s="153">
        <v>4627.26</v>
      </c>
      <c r="W6" s="156">
        <v>7228.5131</v>
      </c>
      <c r="X6" s="19"/>
      <c r="Y6" s="128"/>
    </row>
    <row r="7">
      <c r="A7" s="376" t="s">
        <v>2842</v>
      </c>
      <c r="B7" s="19"/>
      <c r="C7" s="150">
        <v>33888.93</v>
      </c>
      <c r="D7" s="19"/>
      <c r="E7" s="150">
        <v>23722.251</v>
      </c>
      <c r="F7" s="19"/>
      <c r="G7" s="151">
        <v>0.04356795107485658</v>
      </c>
      <c r="H7" s="152">
        <v>0.014350453172205438</v>
      </c>
      <c r="I7" s="19"/>
      <c r="J7" s="151">
        <v>0.31086404911574367</v>
      </c>
      <c r="K7" s="151">
        <v>0.31916419019426107</v>
      </c>
      <c r="L7" s="151">
        <v>0.00830014107851738</v>
      </c>
      <c r="M7" s="151">
        <v>0.23729358820122087</v>
      </c>
      <c r="N7" s="151">
        <v>0.5564577783954819</v>
      </c>
      <c r="O7" s="153">
        <v>62.295827205882354</v>
      </c>
      <c r="P7" s="154">
        <v>32.2265473032714</v>
      </c>
      <c r="Q7" s="155">
        <v>7.77764411027569</v>
      </c>
      <c r="R7" s="19"/>
      <c r="S7" s="156">
        <v>1189.0</v>
      </c>
      <c r="T7" s="19"/>
      <c r="U7" s="157">
        <v>2739.92530887</v>
      </c>
      <c r="V7" s="153">
        <v>3504.92</v>
      </c>
      <c r="W7" s="156">
        <v>5887.9148</v>
      </c>
      <c r="X7" s="19"/>
      <c r="Y7" s="128"/>
    </row>
    <row r="8">
      <c r="A8" s="376" t="s">
        <v>2843</v>
      </c>
      <c r="B8" s="19"/>
      <c r="C8" s="150">
        <v>18990.55</v>
      </c>
      <c r="D8" s="19"/>
      <c r="E8" s="150">
        <v>13293.385</v>
      </c>
      <c r="F8" s="19"/>
      <c r="G8" s="151">
        <v>0.10345955638607997</v>
      </c>
      <c r="H8" s="152">
        <v>0.07965860597439545</v>
      </c>
      <c r="I8" s="19"/>
      <c r="J8" s="151">
        <v>0.29421791364652417</v>
      </c>
      <c r="K8" s="151">
        <v>0.31061108814647287</v>
      </c>
      <c r="L8" s="151">
        <v>0.01639317449994866</v>
      </c>
      <c r="M8" s="151">
        <v>0.4941656718736424</v>
      </c>
      <c r="N8" s="151">
        <v>0.8047767600201152</v>
      </c>
      <c r="O8" s="153">
        <v>39.89611344537815</v>
      </c>
      <c r="P8" s="154">
        <v>27.1721473495058</v>
      </c>
      <c r="Q8" s="155">
        <v>2.65529247910864</v>
      </c>
      <c r="R8" s="19"/>
      <c r="S8" s="156">
        <v>1010.24</v>
      </c>
      <c r="T8" s="19"/>
      <c r="U8" s="157">
        <v>2148.09173917</v>
      </c>
      <c r="V8" s="153">
        <v>1834.26</v>
      </c>
      <c r="W8" s="156">
        <v>6051.9693</v>
      </c>
      <c r="X8" s="19"/>
      <c r="Y8" s="128"/>
    </row>
    <row r="9">
      <c r="A9" s="376" t="s">
        <v>2844</v>
      </c>
      <c r="B9" s="19"/>
      <c r="C9" s="150">
        <v>38169.59</v>
      </c>
      <c r="D9" s="19"/>
      <c r="E9" s="150">
        <v>26718.713</v>
      </c>
      <c r="F9" s="19"/>
      <c r="G9" s="151">
        <v>0.033717368290345266</v>
      </c>
      <c r="H9" s="152">
        <v>0.0706997084548105</v>
      </c>
      <c r="I9" s="19"/>
      <c r="J9" s="151">
        <v>0.2937105166704699</v>
      </c>
      <c r="K9" s="151">
        <v>0.2987323887943255</v>
      </c>
      <c r="L9" s="151">
        <v>0.005021872123855666</v>
      </c>
      <c r="M9" s="151">
        <v>0.2763979964154711</v>
      </c>
      <c r="N9" s="151">
        <v>0.5751303852097966</v>
      </c>
      <c r="O9" s="153">
        <v>52.287109589041094</v>
      </c>
      <c r="P9" s="154">
        <v>31.8888382687927</v>
      </c>
      <c r="Q9" s="155">
        <v>6.99538586703859</v>
      </c>
      <c r="R9" s="19"/>
      <c r="S9" s="156">
        <v>2270.17</v>
      </c>
      <c r="T9" s="19"/>
      <c r="U9" s="157">
        <v>4191.58728575</v>
      </c>
      <c r="V9" s="153">
        <v>4523.11</v>
      </c>
      <c r="W9" s="156">
        <v>9836.3726</v>
      </c>
      <c r="X9" s="19"/>
      <c r="Y9" s="128"/>
    </row>
    <row r="10">
      <c r="A10" s="376" t="s">
        <v>2845</v>
      </c>
      <c r="B10" s="19"/>
      <c r="C10" s="150">
        <v>37411.54</v>
      </c>
      <c r="D10" s="19"/>
      <c r="E10" s="150">
        <v>26188.078</v>
      </c>
      <c r="F10" s="19"/>
      <c r="G10" s="151">
        <v>0.02622231597403855</v>
      </c>
      <c r="H10" s="152">
        <v>0.041637751561415685</v>
      </c>
      <c r="I10" s="19"/>
      <c r="J10" s="151">
        <v>0.3213970876365956</v>
      </c>
      <c r="K10" s="151">
        <v>0.3175873807921299</v>
      </c>
      <c r="L10" s="151">
        <v>-0.003809706844465638</v>
      </c>
      <c r="M10" s="151">
        <v>0.2782155800055277</v>
      </c>
      <c r="N10" s="151">
        <v>0.5958029607976576</v>
      </c>
      <c r="O10" s="153">
        <v>53.598194842406876</v>
      </c>
      <c r="P10" s="154">
        <v>29.8479245283019</v>
      </c>
      <c r="Q10" s="155">
        <v>6.95974864130435</v>
      </c>
      <c r="R10" s="19"/>
      <c r="S10" s="156">
        <v>1309.13</v>
      </c>
      <c r="T10" s="19"/>
      <c r="U10" s="157">
        <v>2931.9813501</v>
      </c>
      <c r="V10" s="153">
        <v>3597.11</v>
      </c>
      <c r="W10" s="156">
        <v>8167.2018</v>
      </c>
      <c r="X10" s="19"/>
      <c r="Y10" s="128"/>
    </row>
    <row r="11">
      <c r="A11" s="376" t="s">
        <v>2846</v>
      </c>
      <c r="B11" s="19"/>
      <c r="C11" s="150">
        <v>18569.49</v>
      </c>
      <c r="D11" s="19"/>
      <c r="E11" s="150">
        <v>12998.643</v>
      </c>
      <c r="F11" s="19"/>
      <c r="G11" s="151">
        <v>0.025549418535616594</v>
      </c>
      <c r="H11" s="152">
        <v>-0.0149812734082397</v>
      </c>
      <c r="I11" s="19"/>
      <c r="J11" s="151">
        <v>0.31665597708930077</v>
      </c>
      <c r="K11" s="151">
        <v>0.3271354355989314</v>
      </c>
      <c r="L11" s="151">
        <v>0.010479458509630583</v>
      </c>
      <c r="M11" s="151">
        <v>0.3719707972593755</v>
      </c>
      <c r="N11" s="151">
        <v>0.6991062328583069</v>
      </c>
      <c r="O11" s="153">
        <v>41.54248322147651</v>
      </c>
      <c r="P11" s="154">
        <v>29.0839383938394</v>
      </c>
      <c r="Q11" s="155">
        <v>3.77556277056277</v>
      </c>
      <c r="R11" s="19"/>
      <c r="S11" s="156">
        <v>784.74</v>
      </c>
      <c r="T11" s="19"/>
      <c r="U11" s="157">
        <v>1663.51392625</v>
      </c>
      <c r="V11" s="153">
        <v>1455.3</v>
      </c>
      <c r="W11" s="156">
        <v>6440.163</v>
      </c>
      <c r="X11" s="19"/>
      <c r="Y11" s="128"/>
    </row>
    <row r="12">
      <c r="A12" s="170" t="s">
        <v>43</v>
      </c>
      <c r="B12" s="19"/>
      <c r="C12" s="171">
        <v>244447.18</v>
      </c>
      <c r="D12" s="19"/>
      <c r="E12" s="171">
        <v>171113.026</v>
      </c>
      <c r="F12" s="19"/>
      <c r="G12" s="172">
        <v>0.02548970162792757</v>
      </c>
      <c r="H12" s="173">
        <v>0.025334195774040533</v>
      </c>
      <c r="I12" s="19"/>
      <c r="J12" s="172">
        <v>0.3091003136137631</v>
      </c>
      <c r="K12" s="172">
        <v>0.3137359940090125</v>
      </c>
      <c r="L12" s="172">
        <v>0.004635680395249395</v>
      </c>
      <c r="M12" s="172">
        <v>0.28575591872240047</v>
      </c>
      <c r="N12" s="172">
        <v>0.599491912731413</v>
      </c>
      <c r="O12" s="174">
        <v>53.6185961833735</v>
      </c>
      <c r="P12" s="175">
        <v>30.5001437063165</v>
      </c>
      <c r="Q12" s="176">
        <v>5.9844446842181</v>
      </c>
      <c r="R12" s="19"/>
      <c r="S12" s="177">
        <v>12320.91</v>
      </c>
      <c r="T12" s="19"/>
      <c r="U12" s="178">
        <v>25622.2135372</v>
      </c>
      <c r="V12" s="174">
        <v>24595.56</v>
      </c>
      <c r="W12" s="177">
        <v>53166.5611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2847</v>
      </c>
      <c r="B15" s="19"/>
      <c r="C15" s="156">
        <v>1625.48</v>
      </c>
      <c r="D15" s="19"/>
      <c r="E15" s="156">
        <v>76.95</v>
      </c>
      <c r="F15" s="19"/>
      <c r="G15" s="153">
        <v>276.450306977034</v>
      </c>
      <c r="H15" s="185">
        <v>291.0</v>
      </c>
      <c r="I15" s="19"/>
      <c r="J15" s="157">
        <v>80.24</v>
      </c>
      <c r="K15" s="157">
        <v>5.56</v>
      </c>
      <c r="L15" s="157">
        <v>13.68</v>
      </c>
      <c r="M15" s="157">
        <v>-1.47</v>
      </c>
      <c r="N15" s="157">
        <v>1.0</v>
      </c>
      <c r="O15" s="157">
        <v>569.0</v>
      </c>
      <c r="P15" s="157">
        <v>401.0</v>
      </c>
      <c r="Q15" s="186">
        <v>461.0</v>
      </c>
      <c r="R15" s="19"/>
      <c r="S15" s="186">
        <v>39.0</v>
      </c>
      <c r="T15" s="19"/>
      <c r="U15" s="157">
        <v>10.0</v>
      </c>
      <c r="V15" s="153">
        <v>-20.64</v>
      </c>
      <c r="W15" s="156">
        <v>28.215599751398383</v>
      </c>
      <c r="X15" s="19"/>
      <c r="Y15" s="128"/>
    </row>
    <row r="16">
      <c r="A16" s="376" t="s">
        <v>2848</v>
      </c>
      <c r="B16" s="19"/>
      <c r="C16" s="156">
        <v>1069.86</v>
      </c>
      <c r="D16" s="19"/>
      <c r="E16" s="156">
        <v>38.74</v>
      </c>
      <c r="F16" s="19"/>
      <c r="G16" s="153">
        <v>143.15999981761</v>
      </c>
      <c r="H16" s="185">
        <v>216.0</v>
      </c>
      <c r="I16" s="19"/>
      <c r="J16" s="157">
        <v>-44.82</v>
      </c>
      <c r="K16" s="157">
        <v>8.69</v>
      </c>
      <c r="L16" s="157">
        <v>-0.87</v>
      </c>
      <c r="M16" s="157">
        <v>1.81</v>
      </c>
      <c r="N16" s="157">
        <v>-3.0</v>
      </c>
      <c r="O16" s="157">
        <v>287.0</v>
      </c>
      <c r="P16" s="157">
        <v>332.0</v>
      </c>
      <c r="Q16" s="186">
        <v>327.5</v>
      </c>
      <c r="R16" s="19"/>
      <c r="S16" s="186">
        <v>16.0</v>
      </c>
      <c r="T16" s="19"/>
      <c r="U16" s="157">
        <v>20.0</v>
      </c>
      <c r="V16" s="153">
        <v>45.77</v>
      </c>
      <c r="W16" s="156">
        <v>26.71372907949791</v>
      </c>
      <c r="X16" s="19"/>
      <c r="Y16" s="128"/>
    </row>
    <row r="17">
      <c r="A17" s="376" t="s">
        <v>2849</v>
      </c>
      <c r="B17" s="19"/>
      <c r="C17" s="156">
        <v>1420.7</v>
      </c>
      <c r="D17" s="19"/>
      <c r="E17" s="156">
        <v>120.03</v>
      </c>
      <c r="F17" s="19"/>
      <c r="G17" s="153">
        <v>129.989942121506</v>
      </c>
      <c r="H17" s="185">
        <v>152.0</v>
      </c>
      <c r="I17" s="19"/>
      <c r="J17" s="157">
        <v>24.98</v>
      </c>
      <c r="K17" s="157">
        <v>15.34</v>
      </c>
      <c r="L17" s="157">
        <v>10.38</v>
      </c>
      <c r="M17" s="157">
        <v>-1.39</v>
      </c>
      <c r="N17" s="157">
        <v>-4.0</v>
      </c>
      <c r="O17" s="157">
        <v>284.0</v>
      </c>
      <c r="P17" s="157">
        <v>282.0</v>
      </c>
      <c r="Q17" s="186">
        <v>235.5</v>
      </c>
      <c r="R17" s="19"/>
      <c r="S17" s="186">
        <v>15.0</v>
      </c>
      <c r="T17" s="19"/>
      <c r="U17" s="157">
        <v>16.0</v>
      </c>
      <c r="V17" s="153">
        <v>31.68</v>
      </c>
      <c r="W17" s="156">
        <v>24.758471138845554</v>
      </c>
      <c r="X17" s="19"/>
      <c r="Y17" s="128"/>
    </row>
    <row r="18">
      <c r="A18" s="376" t="s">
        <v>2850</v>
      </c>
      <c r="B18" s="19"/>
      <c r="C18" s="156">
        <v>563.19</v>
      </c>
      <c r="D18" s="19"/>
      <c r="E18" s="156">
        <v>141.1</v>
      </c>
      <c r="F18" s="19"/>
      <c r="G18" s="153">
        <v>842.474399625063</v>
      </c>
      <c r="H18" s="185">
        <v>298.0</v>
      </c>
      <c r="I18" s="19"/>
      <c r="J18" s="157">
        <v>16.54</v>
      </c>
      <c r="K18" s="157">
        <v>7.8</v>
      </c>
      <c r="L18" s="157">
        <v>11.01</v>
      </c>
      <c r="M18" s="157">
        <v>-2.77</v>
      </c>
      <c r="N18" s="157">
        <v>1.0</v>
      </c>
      <c r="O18" s="157">
        <v>155.0</v>
      </c>
      <c r="P18" s="157">
        <v>238.0</v>
      </c>
      <c r="Q18" s="186">
        <v>158.0</v>
      </c>
      <c r="R18" s="19"/>
      <c r="S18" s="186">
        <v>11.0</v>
      </c>
      <c r="T18" s="19"/>
      <c r="U18" s="157">
        <v>8.0</v>
      </c>
      <c r="V18" s="153">
        <v>-5.77</v>
      </c>
      <c r="W18" s="156">
        <v>26.99297297297297</v>
      </c>
      <c r="X18" s="19"/>
      <c r="Y18" s="128"/>
    </row>
    <row r="19">
      <c r="A19" s="376" t="s">
        <v>2851</v>
      </c>
      <c r="B19" s="19"/>
      <c r="C19" s="156">
        <v>440.33</v>
      </c>
      <c r="D19" s="19"/>
      <c r="E19" s="156">
        <v>21.72</v>
      </c>
      <c r="F19" s="19"/>
      <c r="G19" s="153">
        <v>613.781377021372</v>
      </c>
      <c r="H19" s="185">
        <v>156.0</v>
      </c>
      <c r="I19" s="19"/>
      <c r="J19" s="157">
        <v>31.71</v>
      </c>
      <c r="K19" s="157">
        <v>4.42</v>
      </c>
      <c r="L19" s="157">
        <v>4.18</v>
      </c>
      <c r="M19" s="157">
        <v>9.69</v>
      </c>
      <c r="N19" s="157">
        <v>-2.0</v>
      </c>
      <c r="O19" s="157">
        <v>314.0</v>
      </c>
      <c r="P19" s="157">
        <v>567.0</v>
      </c>
      <c r="Q19" s="186">
        <v>408.0</v>
      </c>
      <c r="R19" s="19"/>
      <c r="S19" s="186">
        <v>3.0</v>
      </c>
      <c r="T19" s="19"/>
      <c r="U19" s="157">
        <v>13.0</v>
      </c>
      <c r="V19" s="153">
        <v>13.19</v>
      </c>
      <c r="W19" s="156">
        <v>26.85269014084507</v>
      </c>
      <c r="X19" s="19"/>
      <c r="Y19" s="128"/>
    </row>
    <row r="20">
      <c r="A20" s="376" t="s">
        <v>2852</v>
      </c>
      <c r="B20" s="19"/>
      <c r="C20" s="156">
        <v>1403.53</v>
      </c>
      <c r="D20" s="19"/>
      <c r="E20" s="156">
        <v>0.0</v>
      </c>
      <c r="F20" s="19"/>
      <c r="G20" s="153">
        <v>381.474922242165</v>
      </c>
      <c r="H20" s="185">
        <v>446.0</v>
      </c>
      <c r="I20" s="19"/>
      <c r="J20" s="157">
        <v>-16.71</v>
      </c>
      <c r="K20" s="157">
        <v>5.48</v>
      </c>
      <c r="L20" s="157">
        <v>4.41</v>
      </c>
      <c r="M20" s="157">
        <v>-5.9</v>
      </c>
      <c r="N20" s="157">
        <v>159.0</v>
      </c>
      <c r="O20" s="157">
        <v>284.0</v>
      </c>
      <c r="P20" s="157">
        <v>330.0</v>
      </c>
      <c r="Q20" s="186">
        <v>253.5</v>
      </c>
      <c r="R20" s="19"/>
      <c r="S20" s="186">
        <v>14.0</v>
      </c>
      <c r="T20" s="19"/>
      <c r="U20" s="157">
        <v>7.0</v>
      </c>
      <c r="V20" s="153">
        <v>8.01</v>
      </c>
      <c r="W20" s="156">
        <v>26.045062761506276</v>
      </c>
      <c r="X20" s="19"/>
      <c r="Y20" s="128"/>
    </row>
    <row r="21">
      <c r="A21" s="376" t="s">
        <v>2853</v>
      </c>
      <c r="B21" s="19"/>
      <c r="C21" s="156">
        <v>339.72</v>
      </c>
      <c r="D21" s="19"/>
      <c r="E21" s="156">
        <v>137.31</v>
      </c>
      <c r="F21" s="19"/>
      <c r="G21" s="153">
        <v>0.0</v>
      </c>
      <c r="H21" s="185">
        <v>89.0</v>
      </c>
      <c r="I21" s="19"/>
      <c r="J21" s="157">
        <v>2.35</v>
      </c>
      <c r="K21" s="157">
        <v>9.9</v>
      </c>
      <c r="L21" s="157">
        <v>7.42</v>
      </c>
      <c r="M21" s="157">
        <v>6.2</v>
      </c>
      <c r="N21" s="157">
        <v>0.0</v>
      </c>
      <c r="O21" s="157">
        <v>192.0</v>
      </c>
      <c r="P21" s="157">
        <v>192.0</v>
      </c>
      <c r="Q21" s="186">
        <v>152.0</v>
      </c>
      <c r="R21" s="19"/>
      <c r="S21" s="186">
        <v>16.0</v>
      </c>
      <c r="T21" s="19"/>
      <c r="U21" s="157">
        <v>10.0</v>
      </c>
      <c r="V21" s="153">
        <v>-29.12</v>
      </c>
      <c r="W21" s="156">
        <v>24.808733333333333</v>
      </c>
      <c r="X21" s="19"/>
      <c r="Y21" s="128"/>
    </row>
    <row r="22">
      <c r="A22" s="170" t="s">
        <v>43</v>
      </c>
      <c r="B22" s="19"/>
      <c r="C22" s="177">
        <v>6862.81</v>
      </c>
      <c r="D22" s="19"/>
      <c r="E22" s="177">
        <v>535.85</v>
      </c>
      <c r="F22" s="19"/>
      <c r="G22" s="174">
        <v>2387.33094780475</v>
      </c>
      <c r="H22" s="170">
        <v>1648.0</v>
      </c>
      <c r="I22" s="19"/>
      <c r="J22" s="178">
        <v>94.29</v>
      </c>
      <c r="K22" s="178">
        <v>57.19</v>
      </c>
      <c r="L22" s="178">
        <v>50.21</v>
      </c>
      <c r="M22" s="178">
        <v>6.17</v>
      </c>
      <c r="N22" s="178">
        <v>152.0</v>
      </c>
      <c r="O22" s="178">
        <v>2085.0</v>
      </c>
      <c r="P22" s="178">
        <v>2342.0</v>
      </c>
      <c r="Q22" s="193">
        <v>1995.5</v>
      </c>
      <c r="R22" s="19"/>
      <c r="S22" s="193">
        <v>114.0</v>
      </c>
      <c r="T22" s="19"/>
      <c r="U22" s="178">
        <v>84.0</v>
      </c>
      <c r="V22" s="174">
        <v>43.12</v>
      </c>
      <c r="W22" s="177">
        <v>26.4849571899012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20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3478.055714285714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2854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3261.5114285714285</v>
      </c>
      <c r="E2" s="3"/>
      <c r="F2" s="136">
        <v>0.06639384544764083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2855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2856</v>
      </c>
      <c r="B5" s="19"/>
      <c r="C5" s="150">
        <v>4707.96</v>
      </c>
      <c r="D5" s="19"/>
      <c r="E5" s="150">
        <v>32955.72</v>
      </c>
      <c r="F5" s="19"/>
      <c r="G5" s="151">
        <v>0.1632836108550998</v>
      </c>
      <c r="H5" s="152">
        <v>0.37209302325581395</v>
      </c>
      <c r="I5" s="19"/>
      <c r="J5" s="151">
        <v>0.30317802190332965</v>
      </c>
      <c r="K5" s="151">
        <v>0.29533598416299206</v>
      </c>
      <c r="L5" s="151">
        <v>-0.007842037740337642</v>
      </c>
      <c r="M5" s="151">
        <v>0.23154759173824757</v>
      </c>
      <c r="N5" s="151">
        <v>0.5268835759012396</v>
      </c>
      <c r="O5" s="153">
        <v>61.94684210526316</v>
      </c>
      <c r="P5" s="154">
        <v>30.4146048109966</v>
      </c>
      <c r="Q5" s="155">
        <v>3.97509920634921</v>
      </c>
      <c r="R5" s="19"/>
      <c r="S5" s="156">
        <v>314.06</v>
      </c>
      <c r="T5" s="19"/>
      <c r="U5" s="157">
        <v>678.7191116</v>
      </c>
      <c r="V5" s="153">
        <v>495.59</v>
      </c>
      <c r="W5" s="156">
        <v>9302.0006</v>
      </c>
      <c r="X5" s="19"/>
      <c r="Y5" s="128"/>
    </row>
    <row r="6">
      <c r="A6" s="376" t="s">
        <v>2857</v>
      </c>
      <c r="B6" s="19"/>
      <c r="C6" s="150">
        <v>3925.81</v>
      </c>
      <c r="D6" s="19"/>
      <c r="E6" s="150">
        <v>27480.67</v>
      </c>
      <c r="F6" s="19"/>
      <c r="G6" s="151">
        <v>-0.12092068198001711</v>
      </c>
      <c r="H6" s="152">
        <v>0.006535947712418301</v>
      </c>
      <c r="I6" s="19"/>
      <c r="J6" s="151">
        <v>0.31757013202370976</v>
      </c>
      <c r="K6" s="151">
        <v>0.31625343559673036</v>
      </c>
      <c r="L6" s="151">
        <v>-0.0013166964269794004</v>
      </c>
      <c r="M6" s="151">
        <v>0.25330803069939706</v>
      </c>
      <c r="N6" s="151">
        <v>0.5695614662961275</v>
      </c>
      <c r="O6" s="153">
        <v>56.083</v>
      </c>
      <c r="P6" s="154">
        <v>24.4239035087719</v>
      </c>
      <c r="Q6" s="155">
        <v>4.17732426303855</v>
      </c>
      <c r="R6" s="19"/>
      <c r="S6" s="156">
        <v>236.16</v>
      </c>
      <c r="T6" s="19"/>
      <c r="U6" s="157">
        <v>364.90380525</v>
      </c>
      <c r="V6" s="153">
        <v>344.85</v>
      </c>
      <c r="W6" s="156">
        <v>9654.1076</v>
      </c>
      <c r="X6" s="19"/>
      <c r="Y6" s="128"/>
    </row>
    <row r="7">
      <c r="A7" s="376" t="s">
        <v>2858</v>
      </c>
      <c r="B7" s="19"/>
      <c r="C7" s="150">
        <v>2858.65</v>
      </c>
      <c r="D7" s="19"/>
      <c r="E7" s="150">
        <v>20010.55</v>
      </c>
      <c r="F7" s="19"/>
      <c r="G7" s="151">
        <v>-0.012180794084107952</v>
      </c>
      <c r="H7" s="152">
        <v>0.14563106796116504</v>
      </c>
      <c r="I7" s="19"/>
      <c r="J7" s="151">
        <v>0.3172546481730887</v>
      </c>
      <c r="K7" s="151">
        <v>0.2955766183338289</v>
      </c>
      <c r="L7" s="151">
        <v>-0.02167802983925979</v>
      </c>
      <c r="M7" s="151">
        <v>0.2583255382785581</v>
      </c>
      <c r="N7" s="151">
        <v>0.553902156612387</v>
      </c>
      <c r="O7" s="153">
        <v>56.05196078431373</v>
      </c>
      <c r="P7" s="154">
        <v>24.2583333333333</v>
      </c>
      <c r="Q7" s="155">
        <v>3.42222222222222</v>
      </c>
      <c r="R7" s="19"/>
      <c r="S7" s="156">
        <v>113.57</v>
      </c>
      <c r="T7" s="19"/>
      <c r="U7" s="157">
        <v>274.70883946</v>
      </c>
      <c r="V7" s="153">
        <v>285.95</v>
      </c>
      <c r="W7" s="156">
        <v>7017.8893</v>
      </c>
      <c r="X7" s="19"/>
      <c r="Y7" s="128"/>
    </row>
    <row r="8">
      <c r="A8" s="376" t="s">
        <v>2859</v>
      </c>
      <c r="B8" s="19"/>
      <c r="C8" s="150">
        <v>3653.38</v>
      </c>
      <c r="D8" s="19"/>
      <c r="E8" s="150">
        <v>25573.66</v>
      </c>
      <c r="F8" s="19"/>
      <c r="G8" s="151">
        <v>0.050818304714240516</v>
      </c>
      <c r="H8" s="152">
        <v>0.2631578947368421</v>
      </c>
      <c r="I8" s="19"/>
      <c r="J8" s="151">
        <v>0.2970974823314301</v>
      </c>
      <c r="K8" s="151">
        <v>0.3014067521035315</v>
      </c>
      <c r="L8" s="151">
        <v>0.0043092697721014515</v>
      </c>
      <c r="M8" s="151">
        <v>0.32977420908857</v>
      </c>
      <c r="N8" s="151">
        <v>0.6311809611921015</v>
      </c>
      <c r="O8" s="153">
        <v>56.20584615384615</v>
      </c>
      <c r="P8" s="154">
        <v>32.8610416666667</v>
      </c>
      <c r="Q8" s="155">
        <v>7.42574712643678</v>
      </c>
      <c r="R8" s="19"/>
      <c r="S8" s="156">
        <v>139.81</v>
      </c>
      <c r="T8" s="19"/>
      <c r="U8" s="157">
        <v>282.2714164</v>
      </c>
      <c r="V8" s="153">
        <v>259.47</v>
      </c>
      <c r="W8" s="156">
        <v>5796.9381</v>
      </c>
      <c r="X8" s="19"/>
      <c r="Y8" s="128"/>
    </row>
    <row r="9">
      <c r="A9" s="376" t="s">
        <v>2860</v>
      </c>
      <c r="B9" s="19"/>
      <c r="C9" s="150">
        <v>3409.4</v>
      </c>
      <c r="D9" s="19"/>
      <c r="E9" s="150">
        <v>23865.8</v>
      </c>
      <c r="F9" s="19"/>
      <c r="G9" s="151">
        <v>0.037967053207456414</v>
      </c>
      <c r="H9" s="152">
        <v>0.1111111111111111</v>
      </c>
      <c r="I9" s="19"/>
      <c r="J9" s="151">
        <v>0.2986830527365519</v>
      </c>
      <c r="K9" s="151">
        <v>0.2977420367220039</v>
      </c>
      <c r="L9" s="151">
        <v>-9.410160145480143E-4</v>
      </c>
      <c r="M9" s="151">
        <v>0.32851358010207077</v>
      </c>
      <c r="N9" s="151">
        <v>0.6262556168240746</v>
      </c>
      <c r="O9" s="153">
        <v>52.45230769230769</v>
      </c>
      <c r="P9" s="154">
        <v>35.7258215962441</v>
      </c>
      <c r="Q9" s="155">
        <v>2.85886243386243</v>
      </c>
      <c r="R9" s="19"/>
      <c r="S9" s="156">
        <v>223.45</v>
      </c>
      <c r="T9" s="19"/>
      <c r="U9" s="157">
        <v>381.95034132</v>
      </c>
      <c r="V9" s="153">
        <v>373.32</v>
      </c>
      <c r="W9" s="156">
        <v>12457.7331</v>
      </c>
      <c r="X9" s="19"/>
      <c r="Y9" s="128"/>
    </row>
    <row r="10">
      <c r="A10" s="376" t="s">
        <v>2861</v>
      </c>
      <c r="B10" s="19"/>
      <c r="C10" s="150">
        <v>3770.03</v>
      </c>
      <c r="D10" s="19"/>
      <c r="E10" s="150">
        <v>26390.21</v>
      </c>
      <c r="F10" s="19"/>
      <c r="G10" s="151">
        <v>0.24819311413426742</v>
      </c>
      <c r="H10" s="152">
        <v>0.4117647058823529</v>
      </c>
      <c r="I10" s="19"/>
      <c r="J10" s="151">
        <v>0.3313528009060936</v>
      </c>
      <c r="K10" s="151">
        <v>0.31967833147216335</v>
      </c>
      <c r="L10" s="151">
        <v>-0.011674469433930234</v>
      </c>
      <c r="M10" s="151">
        <v>0.2838980061166622</v>
      </c>
      <c r="N10" s="151">
        <v>0.6035763375888256</v>
      </c>
      <c r="O10" s="153">
        <v>52.36152777777778</v>
      </c>
      <c r="P10" s="154">
        <v>23.7639583333333</v>
      </c>
      <c r="Q10" s="155">
        <v>4.02732919254658</v>
      </c>
      <c r="R10" s="19"/>
      <c r="S10" s="156">
        <v>131.2</v>
      </c>
      <c r="T10" s="19"/>
      <c r="U10" s="157">
        <v>314.34251413</v>
      </c>
      <c r="V10" s="153">
        <v>348.33</v>
      </c>
      <c r="W10" s="156">
        <v>8095.0082</v>
      </c>
      <c r="X10" s="19"/>
      <c r="Y10" s="128"/>
    </row>
    <row r="11">
      <c r="A11" s="376" t="s">
        <v>2862</v>
      </c>
      <c r="B11" s="19"/>
      <c r="C11" s="150">
        <v>2021.16</v>
      </c>
      <c r="D11" s="19"/>
      <c r="E11" s="150">
        <v>14148.12</v>
      </c>
      <c r="F11" s="19"/>
      <c r="G11" s="151">
        <v>0.23095100338012728</v>
      </c>
      <c r="H11" s="152">
        <v>0.4032258064516129</v>
      </c>
      <c r="I11" s="19"/>
      <c r="J11" s="151">
        <v>0.30472599893130675</v>
      </c>
      <c r="K11" s="151">
        <v>0.41033084961111443</v>
      </c>
      <c r="L11" s="151">
        <v>0.10560485067980764</v>
      </c>
      <c r="M11" s="151">
        <v>0.29988323536978767</v>
      </c>
      <c r="N11" s="151">
        <v>0.7102140849809021</v>
      </c>
      <c r="O11" s="153">
        <v>51.824615384615385</v>
      </c>
      <c r="P11" s="154">
        <v>26.397619047619</v>
      </c>
      <c r="Q11" s="155">
        <v>1.61170634920635</v>
      </c>
      <c r="R11" s="19"/>
      <c r="S11" s="156">
        <v>82.41</v>
      </c>
      <c r="T11" s="19"/>
      <c r="U11" s="157">
        <v>197.71309893</v>
      </c>
      <c r="V11" s="153">
        <v>143.21</v>
      </c>
      <c r="W11" s="156">
        <v>6651.2979</v>
      </c>
      <c r="X11" s="19"/>
      <c r="Y11" s="128"/>
    </row>
    <row r="12">
      <c r="A12" s="170" t="s">
        <v>43</v>
      </c>
      <c r="B12" s="19"/>
      <c r="C12" s="171">
        <v>24346.39</v>
      </c>
      <c r="D12" s="19"/>
      <c r="E12" s="171">
        <v>170424.73</v>
      </c>
      <c r="F12" s="19"/>
      <c r="G12" s="172">
        <v>0.06639384544764083</v>
      </c>
      <c r="H12" s="173">
        <v>0.22710163111668757</v>
      </c>
      <c r="I12" s="19"/>
      <c r="J12" s="172">
        <v>0.3101010047074741</v>
      </c>
      <c r="K12" s="172">
        <v>0.3133009575546929</v>
      </c>
      <c r="L12" s="172">
        <v>0.003199952847218828</v>
      </c>
      <c r="M12" s="172">
        <v>0.2802985986834188</v>
      </c>
      <c r="N12" s="172">
        <v>0.5935995562381117</v>
      </c>
      <c r="O12" s="174">
        <v>55.5853652968037</v>
      </c>
      <c r="P12" s="175">
        <v>28.4773411918795</v>
      </c>
      <c r="Q12" s="176">
        <v>4.11710618846695</v>
      </c>
      <c r="R12" s="19"/>
      <c r="S12" s="177">
        <v>1240.66</v>
      </c>
      <c r="T12" s="19"/>
      <c r="U12" s="178">
        <v>2494.60912709</v>
      </c>
      <c r="V12" s="174">
        <v>2250.72</v>
      </c>
      <c r="W12" s="177">
        <v>58974.9748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2863</v>
      </c>
      <c r="B15" s="19"/>
      <c r="C15" s="156">
        <v>86.53</v>
      </c>
      <c r="D15" s="19"/>
      <c r="E15" s="156">
        <v>0.0</v>
      </c>
      <c r="F15" s="19"/>
      <c r="G15" s="153">
        <v>0.0</v>
      </c>
      <c r="H15" s="185">
        <v>34.0</v>
      </c>
      <c r="I15" s="19"/>
      <c r="J15" s="157">
        <v>-26.8</v>
      </c>
      <c r="K15" s="157">
        <v>9.51</v>
      </c>
      <c r="L15" s="157">
        <v>-14.77</v>
      </c>
      <c r="M15" s="157">
        <v>-3.81</v>
      </c>
      <c r="N15" s="157">
        <v>0.0</v>
      </c>
      <c r="O15" s="157">
        <v>450.0</v>
      </c>
      <c r="P15" s="157">
        <v>308.0</v>
      </c>
      <c r="Q15" s="186">
        <v>392.0</v>
      </c>
      <c r="R15" s="19"/>
      <c r="S15" s="186">
        <v>41.0</v>
      </c>
      <c r="T15" s="19"/>
      <c r="U15" s="157">
        <v>26.0</v>
      </c>
      <c r="V15" s="153">
        <v>2.35</v>
      </c>
      <c r="W15" s="156">
        <v>27.587588235294117</v>
      </c>
      <c r="X15" s="19"/>
      <c r="Y15" s="128"/>
    </row>
    <row r="16">
      <c r="A16" s="376" t="s">
        <v>2864</v>
      </c>
      <c r="B16" s="19"/>
      <c r="C16" s="156">
        <v>115.47</v>
      </c>
      <c r="D16" s="19"/>
      <c r="E16" s="156">
        <v>0.0</v>
      </c>
      <c r="F16" s="19"/>
      <c r="G16" s="153">
        <v>0.0</v>
      </c>
      <c r="H16" s="185">
        <v>10.0</v>
      </c>
      <c r="I16" s="19"/>
      <c r="J16" s="157">
        <v>0.0</v>
      </c>
      <c r="K16" s="157">
        <v>0.0</v>
      </c>
      <c r="L16" s="157">
        <v>0.0</v>
      </c>
      <c r="M16" s="157">
        <v>0.0</v>
      </c>
      <c r="N16" s="157">
        <v>0.0</v>
      </c>
      <c r="O16" s="157">
        <v>399.0</v>
      </c>
      <c r="P16" s="157">
        <v>385.0</v>
      </c>
      <c r="Q16" s="186">
        <v>373.0</v>
      </c>
      <c r="R16" s="19"/>
      <c r="S16" s="186">
        <v>11.0</v>
      </c>
      <c r="T16" s="19"/>
      <c r="U16" s="157">
        <v>9.0</v>
      </c>
      <c r="V16" s="153">
        <v>2.39</v>
      </c>
      <c r="W16" s="156">
        <v>26.935068493150684</v>
      </c>
      <c r="X16" s="19"/>
      <c r="Y16" s="128"/>
    </row>
    <row r="17">
      <c r="A17" s="376" t="s">
        <v>2865</v>
      </c>
      <c r="B17" s="19"/>
      <c r="C17" s="156">
        <v>160.04</v>
      </c>
      <c r="D17" s="19"/>
      <c r="E17" s="156">
        <v>0.0</v>
      </c>
      <c r="F17" s="19"/>
      <c r="G17" s="153">
        <v>0.0</v>
      </c>
      <c r="H17" s="185">
        <v>22.0</v>
      </c>
      <c r="I17" s="19"/>
      <c r="J17" s="157">
        <v>1.37</v>
      </c>
      <c r="K17" s="157">
        <v>0.18</v>
      </c>
      <c r="L17" s="157">
        <v>-0.86</v>
      </c>
      <c r="M17" s="157">
        <v>-6.81</v>
      </c>
      <c r="N17" s="157">
        <v>0.0</v>
      </c>
      <c r="O17" s="157">
        <v>233.0</v>
      </c>
      <c r="P17" s="157">
        <v>326.0</v>
      </c>
      <c r="Q17" s="186">
        <v>202.5</v>
      </c>
      <c r="R17" s="19"/>
      <c r="S17" s="186">
        <v>15.0</v>
      </c>
      <c r="T17" s="19"/>
      <c r="U17" s="157">
        <v>14.0</v>
      </c>
      <c r="V17" s="153">
        <v>13.46</v>
      </c>
      <c r="W17" s="156">
        <v>23.82324074074074</v>
      </c>
      <c r="X17" s="19"/>
      <c r="Y17" s="128"/>
    </row>
    <row r="18">
      <c r="A18" s="376" t="s">
        <v>2866</v>
      </c>
      <c r="B18" s="19"/>
      <c r="C18" s="156">
        <v>448.86</v>
      </c>
      <c r="D18" s="19"/>
      <c r="E18" s="156">
        <v>0.0</v>
      </c>
      <c r="F18" s="19"/>
      <c r="G18" s="153">
        <v>0.0</v>
      </c>
      <c r="H18" s="185">
        <v>74.0</v>
      </c>
      <c r="I18" s="19"/>
      <c r="J18" s="157">
        <v>3.04</v>
      </c>
      <c r="K18" s="157">
        <v>-2.38</v>
      </c>
      <c r="L18" s="157">
        <v>3.38</v>
      </c>
      <c r="M18" s="157">
        <v>3.99</v>
      </c>
      <c r="N18" s="157">
        <v>-1.0</v>
      </c>
      <c r="O18" s="157">
        <v>296.0</v>
      </c>
      <c r="P18" s="157">
        <v>182.0</v>
      </c>
      <c r="Q18" s="186">
        <v>161.0</v>
      </c>
      <c r="R18" s="19"/>
      <c r="S18" s="186">
        <v>10.0</v>
      </c>
      <c r="T18" s="19"/>
      <c r="U18" s="157">
        <v>17.0</v>
      </c>
      <c r="V18" s="153">
        <v>0.32</v>
      </c>
      <c r="W18" s="156">
        <v>27.470526315789474</v>
      </c>
      <c r="X18" s="19"/>
      <c r="Y18" s="128"/>
    </row>
    <row r="19">
      <c r="A19" s="376" t="s">
        <v>2867</v>
      </c>
      <c r="B19" s="19"/>
      <c r="C19" s="156">
        <v>28.54</v>
      </c>
      <c r="D19" s="19"/>
      <c r="E19" s="156">
        <v>0.0</v>
      </c>
      <c r="F19" s="19"/>
      <c r="G19" s="153">
        <v>0.0</v>
      </c>
      <c r="H19" s="185">
        <v>15.0</v>
      </c>
      <c r="I19" s="19"/>
      <c r="J19" s="157">
        <v>0.0</v>
      </c>
      <c r="K19" s="157">
        <v>0.0</v>
      </c>
      <c r="L19" s="157">
        <v>0.0</v>
      </c>
      <c r="M19" s="157">
        <v>0.0</v>
      </c>
      <c r="N19" s="157">
        <v>0.0</v>
      </c>
      <c r="O19" s="157">
        <v>712.0</v>
      </c>
      <c r="P19" s="157">
        <v>655.0</v>
      </c>
      <c r="Q19" s="186">
        <v>708.0</v>
      </c>
      <c r="R19" s="19"/>
      <c r="S19" s="186">
        <v>14.0</v>
      </c>
      <c r="T19" s="19"/>
      <c r="U19" s="157">
        <v>15.0</v>
      </c>
      <c r="V19" s="153">
        <v>0.58</v>
      </c>
      <c r="W19" s="156">
        <v>27.568536585365855</v>
      </c>
      <c r="X19" s="19"/>
      <c r="Y19" s="128"/>
    </row>
    <row r="20">
      <c r="A20" s="376" t="s">
        <v>2868</v>
      </c>
      <c r="B20" s="19"/>
      <c r="C20" s="156">
        <v>145.86</v>
      </c>
      <c r="D20" s="19"/>
      <c r="E20" s="156">
        <v>0.0</v>
      </c>
      <c r="F20" s="19"/>
      <c r="G20" s="153">
        <v>0.0</v>
      </c>
      <c r="H20" s="185">
        <v>51.0</v>
      </c>
      <c r="I20" s="19"/>
      <c r="J20" s="157">
        <v>0.0</v>
      </c>
      <c r="K20" s="157">
        <v>4.06</v>
      </c>
      <c r="L20" s="157">
        <v>-10.98</v>
      </c>
      <c r="M20" s="157">
        <v>0.0</v>
      </c>
      <c r="N20" s="157">
        <v>0.0</v>
      </c>
      <c r="O20" s="157">
        <v>323.0</v>
      </c>
      <c r="P20" s="157">
        <v>325.0</v>
      </c>
      <c r="Q20" s="186">
        <v>278.5</v>
      </c>
      <c r="R20" s="19"/>
      <c r="S20" s="186">
        <v>15.0</v>
      </c>
      <c r="T20" s="19"/>
      <c r="U20" s="157">
        <v>10.0</v>
      </c>
      <c r="V20" s="153">
        <v>-119.45</v>
      </c>
      <c r="W20" s="156">
        <v>23.8323417721519</v>
      </c>
      <c r="X20" s="19"/>
      <c r="Y20" s="128"/>
    </row>
    <row r="21">
      <c r="A21" s="376" t="s">
        <v>2869</v>
      </c>
      <c r="B21" s="19"/>
      <c r="C21" s="156">
        <v>78.52</v>
      </c>
      <c r="D21" s="19"/>
      <c r="E21" s="156">
        <v>0.0</v>
      </c>
      <c r="F21" s="19"/>
      <c r="G21" s="153">
        <v>0.0</v>
      </c>
      <c r="H21" s="185">
        <v>12.0</v>
      </c>
      <c r="I21" s="19"/>
      <c r="J21" s="157">
        <v>25.32</v>
      </c>
      <c r="K21" s="157">
        <v>28.51</v>
      </c>
      <c r="L21" s="157">
        <v>0.0</v>
      </c>
      <c r="M21" s="157">
        <v>-0.12</v>
      </c>
      <c r="N21" s="157">
        <v>0.0</v>
      </c>
      <c r="O21" s="157">
        <v>162.0</v>
      </c>
      <c r="P21" s="157">
        <v>137.0</v>
      </c>
      <c r="Q21" s="186">
        <v>166.0</v>
      </c>
      <c r="R21" s="19"/>
      <c r="S21" s="186">
        <v>7.0</v>
      </c>
      <c r="T21" s="19"/>
      <c r="U21" s="157">
        <v>6.0</v>
      </c>
      <c r="V21" s="153">
        <v>0.6</v>
      </c>
      <c r="W21" s="156">
        <v>24.149047619047618</v>
      </c>
      <c r="X21" s="19"/>
      <c r="Y21" s="128"/>
    </row>
    <row r="22">
      <c r="A22" s="170" t="s">
        <v>43</v>
      </c>
      <c r="B22" s="19"/>
      <c r="C22" s="177">
        <v>1063.82</v>
      </c>
      <c r="D22" s="19"/>
      <c r="E22" s="177">
        <v>0.0</v>
      </c>
      <c r="F22" s="19"/>
      <c r="G22" s="174">
        <v>0.0</v>
      </c>
      <c r="H22" s="170">
        <v>218.0</v>
      </c>
      <c r="I22" s="19"/>
      <c r="J22" s="178">
        <v>2.93</v>
      </c>
      <c r="K22" s="178">
        <v>39.88</v>
      </c>
      <c r="L22" s="178">
        <v>-23.23</v>
      </c>
      <c r="M22" s="178">
        <v>-6.75</v>
      </c>
      <c r="N22" s="178">
        <v>-1.0</v>
      </c>
      <c r="O22" s="178">
        <v>2575.0</v>
      </c>
      <c r="P22" s="178">
        <v>2318.0</v>
      </c>
      <c r="Q22" s="193">
        <v>2281.0</v>
      </c>
      <c r="R22" s="19"/>
      <c r="S22" s="193">
        <v>113.0</v>
      </c>
      <c r="T22" s="19"/>
      <c r="U22" s="178">
        <v>97.0</v>
      </c>
      <c r="V22" s="174">
        <v>-99.75</v>
      </c>
      <c r="W22" s="177">
        <v>26.0670932754881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20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85072.37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2808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80621.81428571428</v>
      </c>
      <c r="E2" s="3"/>
      <c r="F2" s="136">
        <v>0.05520287224638068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2870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2871</v>
      </c>
      <c r="B5" s="19"/>
      <c r="C5" s="150">
        <v>117010.9</v>
      </c>
      <c r="D5" s="19"/>
      <c r="E5" s="150">
        <v>39003.63333333333</v>
      </c>
      <c r="F5" s="19"/>
      <c r="G5" s="151">
        <v>0.06640291602130238</v>
      </c>
      <c r="H5" s="152">
        <v>0.07491516575306709</v>
      </c>
      <c r="I5" s="19"/>
      <c r="J5" s="151">
        <v>0.3059701275693119</v>
      </c>
      <c r="K5" s="151">
        <v>0.3023051134552422</v>
      </c>
      <c r="L5" s="151">
        <v>-0.003665014114069715</v>
      </c>
      <c r="M5" s="151">
        <v>0.24804722295102422</v>
      </c>
      <c r="N5" s="151">
        <v>0.5503523364062665</v>
      </c>
      <c r="O5" s="153">
        <v>58.04112103174603</v>
      </c>
      <c r="P5" s="154">
        <v>31.9923149267768</v>
      </c>
      <c r="Q5" s="155">
        <v>6.47427002745196</v>
      </c>
      <c r="R5" s="19"/>
      <c r="S5" s="156">
        <v>8195.49</v>
      </c>
      <c r="T5" s="19"/>
      <c r="U5" s="157">
        <v>18462.34226862</v>
      </c>
      <c r="V5" s="153">
        <v>12060.5</v>
      </c>
      <c r="W5" s="156">
        <v>9544.1168</v>
      </c>
      <c r="X5" s="19"/>
      <c r="Y5" s="128"/>
    </row>
    <row r="6">
      <c r="A6" s="376" t="s">
        <v>2872</v>
      </c>
      <c r="B6" s="19"/>
      <c r="C6" s="150">
        <v>114356.88</v>
      </c>
      <c r="D6" s="19"/>
      <c r="E6" s="150">
        <v>38118.96</v>
      </c>
      <c r="F6" s="19"/>
      <c r="G6" s="151">
        <v>0.034239076908300484</v>
      </c>
      <c r="H6" s="152">
        <v>0.0924265072247135</v>
      </c>
      <c r="I6" s="19"/>
      <c r="J6" s="151">
        <v>0.3149586627407114</v>
      </c>
      <c r="K6" s="151">
        <v>0.3131609501763252</v>
      </c>
      <c r="L6" s="151">
        <v>-0.0017977125643861567</v>
      </c>
      <c r="M6" s="151">
        <v>0.23902421262279977</v>
      </c>
      <c r="N6" s="151">
        <v>0.552185162799125</v>
      </c>
      <c r="O6" s="153">
        <v>65.87377880184332</v>
      </c>
      <c r="P6" s="154">
        <v>30.1143356643357</v>
      </c>
      <c r="Q6" s="155">
        <v>5.44154973495479</v>
      </c>
      <c r="R6" s="19"/>
      <c r="S6" s="156">
        <v>5266.45</v>
      </c>
      <c r="T6" s="19"/>
      <c r="U6" s="157">
        <v>9393.34441927</v>
      </c>
      <c r="V6" s="153">
        <v>10131.91</v>
      </c>
      <c r="W6" s="156">
        <v>7702.8963</v>
      </c>
      <c r="X6" s="19"/>
      <c r="Y6" s="128"/>
    </row>
    <row r="7">
      <c r="A7" s="376" t="s">
        <v>2873</v>
      </c>
      <c r="B7" s="19"/>
      <c r="C7" s="150">
        <v>75359.53</v>
      </c>
      <c r="D7" s="19"/>
      <c r="E7" s="150">
        <v>25119.843333333334</v>
      </c>
      <c r="F7" s="19"/>
      <c r="G7" s="151">
        <v>-0.015773066362724627</v>
      </c>
      <c r="H7" s="152">
        <v>0.039482641252552755</v>
      </c>
      <c r="I7" s="19"/>
      <c r="J7" s="151">
        <v>0.31166131211274806</v>
      </c>
      <c r="K7" s="151">
        <v>0.3164441949146976</v>
      </c>
      <c r="L7" s="151">
        <v>0.004782882801949534</v>
      </c>
      <c r="M7" s="151">
        <v>0.24738808747878338</v>
      </c>
      <c r="N7" s="151">
        <v>0.5638322823934809</v>
      </c>
      <c r="O7" s="153">
        <v>60.095318979266345</v>
      </c>
      <c r="P7" s="154">
        <v>29.7639070227498</v>
      </c>
      <c r="Q7" s="155">
        <v>6.4734971770176</v>
      </c>
      <c r="R7" s="19"/>
      <c r="S7" s="156">
        <v>2692.88</v>
      </c>
      <c r="T7" s="19"/>
      <c r="U7" s="157">
        <v>6335.30218603</v>
      </c>
      <c r="V7" s="153">
        <v>7726.86</v>
      </c>
      <c r="W7" s="156">
        <v>6729.2471</v>
      </c>
      <c r="X7" s="19"/>
      <c r="Y7" s="128"/>
    </row>
    <row r="8">
      <c r="A8" s="376" t="s">
        <v>2874</v>
      </c>
      <c r="B8" s="19"/>
      <c r="C8" s="150">
        <v>69268.38</v>
      </c>
      <c r="D8" s="19"/>
      <c r="E8" s="150">
        <v>23089.46</v>
      </c>
      <c r="F8" s="19"/>
      <c r="G8" s="151">
        <v>0.15534316596116307</v>
      </c>
      <c r="H8" s="152">
        <v>0.18284869393790043</v>
      </c>
      <c r="I8" s="19"/>
      <c r="J8" s="151">
        <v>0.2781055367542882</v>
      </c>
      <c r="K8" s="151">
        <v>0.28080118951821886</v>
      </c>
      <c r="L8" s="151">
        <v>0.0026956527639306707</v>
      </c>
      <c r="M8" s="151">
        <v>0.31772693976674493</v>
      </c>
      <c r="N8" s="151">
        <v>0.5985281292849638</v>
      </c>
      <c r="O8" s="153">
        <v>52.876625954198474</v>
      </c>
      <c r="P8" s="154">
        <v>28.3448525737131</v>
      </c>
      <c r="Q8" s="155">
        <v>4.37094932191292</v>
      </c>
      <c r="R8" s="19"/>
      <c r="S8" s="156">
        <v>3113.21</v>
      </c>
      <c r="T8" s="19"/>
      <c r="U8" s="157">
        <v>6402.51038211</v>
      </c>
      <c r="V8" s="153">
        <v>5798.44</v>
      </c>
      <c r="W8" s="156">
        <v>5847.0996</v>
      </c>
      <c r="X8" s="19"/>
      <c r="Y8" s="128"/>
    </row>
    <row r="9">
      <c r="A9" s="376" t="s">
        <v>2875</v>
      </c>
      <c r="B9" s="19"/>
      <c r="C9" s="150">
        <v>88266.38</v>
      </c>
      <c r="D9" s="19"/>
      <c r="E9" s="150">
        <v>29422.126666666667</v>
      </c>
      <c r="F9" s="19"/>
      <c r="G9" s="151">
        <v>0.03044219422326315</v>
      </c>
      <c r="H9" s="152">
        <v>0.1099836333878887</v>
      </c>
      <c r="I9" s="19"/>
      <c r="J9" s="151">
        <v>0.29471934840875996</v>
      </c>
      <c r="K9" s="151">
        <v>0.2956547079420273</v>
      </c>
      <c r="L9" s="151">
        <v>9.353595332673663E-4</v>
      </c>
      <c r="M9" s="151">
        <v>0.2722529212141701</v>
      </c>
      <c r="N9" s="151">
        <v>0.5679076291561974</v>
      </c>
      <c r="O9" s="153">
        <v>54.62028465346535</v>
      </c>
      <c r="P9" s="154">
        <v>32.4041911764706</v>
      </c>
      <c r="Q9" s="155">
        <v>6.91286346714961</v>
      </c>
      <c r="R9" s="19"/>
      <c r="S9" s="156">
        <v>5153.29</v>
      </c>
      <c r="T9" s="19"/>
      <c r="U9" s="157">
        <v>9695.53364597</v>
      </c>
      <c r="V9" s="153">
        <v>10439.11</v>
      </c>
      <c r="W9" s="156">
        <v>9269.1728</v>
      </c>
      <c r="X9" s="19"/>
      <c r="Y9" s="128"/>
    </row>
    <row r="10">
      <c r="A10" s="376" t="s">
        <v>2876</v>
      </c>
      <c r="B10" s="19"/>
      <c r="C10" s="150">
        <v>86969.33</v>
      </c>
      <c r="D10" s="19"/>
      <c r="E10" s="150">
        <v>28989.77666666667</v>
      </c>
      <c r="F10" s="19"/>
      <c r="G10" s="151">
        <v>0.10809621055442696</v>
      </c>
      <c r="H10" s="152">
        <v>0.1468162322665787</v>
      </c>
      <c r="I10" s="19"/>
      <c r="J10" s="151">
        <v>0.31805913647949224</v>
      </c>
      <c r="K10" s="151">
        <v>0.3084980141850006</v>
      </c>
      <c r="L10" s="151">
        <v>-0.009561122294491632</v>
      </c>
      <c r="M10" s="151">
        <v>0.25794029918363176</v>
      </c>
      <c r="N10" s="151">
        <v>0.5664383133686324</v>
      </c>
      <c r="O10" s="153">
        <v>54.80109010712035</v>
      </c>
      <c r="P10" s="154">
        <v>29.2021582733813</v>
      </c>
      <c r="Q10" s="155">
        <v>6.86204848841775</v>
      </c>
      <c r="R10" s="19"/>
      <c r="S10" s="156">
        <v>3049.99</v>
      </c>
      <c r="T10" s="19"/>
      <c r="U10" s="157">
        <v>6887.28775077</v>
      </c>
      <c r="V10" s="153">
        <v>8249.81</v>
      </c>
      <c r="W10" s="156">
        <v>7910.664</v>
      </c>
      <c r="X10" s="19"/>
      <c r="Y10" s="128"/>
    </row>
    <row r="11">
      <c r="A11" s="376" t="s">
        <v>2877</v>
      </c>
      <c r="B11" s="19"/>
      <c r="C11" s="150">
        <v>44275.19</v>
      </c>
      <c r="D11" s="19"/>
      <c r="E11" s="150">
        <v>14758.396666666667</v>
      </c>
      <c r="F11" s="19"/>
      <c r="G11" s="151">
        <v>0.020384792310238053</v>
      </c>
      <c r="H11" s="152">
        <v>0.04858757062146893</v>
      </c>
      <c r="I11" s="19"/>
      <c r="J11" s="151">
        <v>0.3164033852819152</v>
      </c>
      <c r="K11" s="151">
        <v>0.3265111454067165</v>
      </c>
      <c r="L11" s="151">
        <v>0.010107760124801272</v>
      </c>
      <c r="M11" s="151">
        <v>0.3467251840138913</v>
      </c>
      <c r="N11" s="151">
        <v>0.6732363294206078</v>
      </c>
      <c r="O11" s="153">
        <v>44.67728557013118</v>
      </c>
      <c r="P11" s="154">
        <v>28.7247891699956</v>
      </c>
      <c r="Q11" s="155">
        <v>3.80724277563041</v>
      </c>
      <c r="R11" s="19"/>
      <c r="S11" s="156">
        <v>2040.57</v>
      </c>
      <c r="T11" s="19"/>
      <c r="U11" s="157">
        <v>4192.81303144</v>
      </c>
      <c r="V11" s="153">
        <v>3600.24</v>
      </c>
      <c r="W11" s="156">
        <v>6077.5121</v>
      </c>
      <c r="X11" s="19"/>
      <c r="Y11" s="128"/>
    </row>
    <row r="12">
      <c r="A12" s="170" t="s">
        <v>43</v>
      </c>
      <c r="B12" s="19"/>
      <c r="C12" s="171">
        <v>595506.59</v>
      </c>
      <c r="D12" s="19"/>
      <c r="E12" s="171">
        <v>198502.19666666666</v>
      </c>
      <c r="F12" s="19"/>
      <c r="G12" s="172">
        <v>0.05520287224638068</v>
      </c>
      <c r="H12" s="173">
        <v>0.09734855815753822</v>
      </c>
      <c r="I12" s="19"/>
      <c r="J12" s="172">
        <v>0.3060488717681529</v>
      </c>
      <c r="K12" s="172">
        <v>0.3053961355826474</v>
      </c>
      <c r="L12" s="172">
        <v>-6.527361855055206E-4</v>
      </c>
      <c r="M12" s="172">
        <v>0.2667053115230849</v>
      </c>
      <c r="N12" s="172">
        <v>0.5721014471057323</v>
      </c>
      <c r="O12" s="174">
        <v>56.6609505233111</v>
      </c>
      <c r="P12" s="175">
        <v>30.4155490212094</v>
      </c>
      <c r="Q12" s="176">
        <v>5.96004710521167</v>
      </c>
      <c r="R12" s="19"/>
      <c r="S12" s="177">
        <v>29511.88</v>
      </c>
      <c r="T12" s="19"/>
      <c r="U12" s="178">
        <v>61369.13368421</v>
      </c>
      <c r="V12" s="174">
        <v>58006.87</v>
      </c>
      <c r="W12" s="177">
        <v>53080.7087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2878</v>
      </c>
      <c r="B15" s="19"/>
      <c r="C15" s="156">
        <v>4331.25</v>
      </c>
      <c r="D15" s="19"/>
      <c r="E15" s="156">
        <v>125.01</v>
      </c>
      <c r="F15" s="19"/>
      <c r="G15" s="153">
        <v>324.516907516178</v>
      </c>
      <c r="H15" s="185">
        <v>787.0</v>
      </c>
      <c r="I15" s="19"/>
      <c r="J15" s="157">
        <v>-29.17</v>
      </c>
      <c r="K15" s="157">
        <v>0.33</v>
      </c>
      <c r="L15" s="157">
        <v>36.41</v>
      </c>
      <c r="M15" s="157">
        <v>1.82</v>
      </c>
      <c r="N15" s="157">
        <v>-14.0</v>
      </c>
      <c r="O15" s="157">
        <v>399.0</v>
      </c>
      <c r="P15" s="157">
        <v>188.0</v>
      </c>
      <c r="Q15" s="186">
        <v>220.5</v>
      </c>
      <c r="R15" s="19"/>
      <c r="S15" s="186">
        <v>24.0</v>
      </c>
      <c r="T15" s="19"/>
      <c r="U15" s="157">
        <v>0.0</v>
      </c>
      <c r="V15" s="153">
        <v>-39.63</v>
      </c>
      <c r="W15" s="156">
        <v>28.746971226653205</v>
      </c>
      <c r="X15" s="19"/>
      <c r="Y15" s="128"/>
    </row>
    <row r="16">
      <c r="A16" s="376" t="s">
        <v>2879</v>
      </c>
      <c r="B16" s="19"/>
      <c r="C16" s="156">
        <v>2435.92</v>
      </c>
      <c r="D16" s="19"/>
      <c r="E16" s="156">
        <v>107.21</v>
      </c>
      <c r="F16" s="19"/>
      <c r="G16" s="153">
        <v>976.398064261079</v>
      </c>
      <c r="H16" s="185">
        <v>468.0</v>
      </c>
      <c r="I16" s="19"/>
      <c r="J16" s="157">
        <v>-53.25</v>
      </c>
      <c r="K16" s="157">
        <v>19.82</v>
      </c>
      <c r="L16" s="157">
        <v>37.9</v>
      </c>
      <c r="M16" s="157">
        <v>5.4</v>
      </c>
      <c r="N16" s="157">
        <v>-3.0</v>
      </c>
      <c r="O16" s="157">
        <v>382.0</v>
      </c>
      <c r="P16" s="157">
        <v>211.0</v>
      </c>
      <c r="Q16" s="186">
        <v>296.0</v>
      </c>
      <c r="R16" s="19"/>
      <c r="S16" s="186">
        <v>3.0</v>
      </c>
      <c r="T16" s="19"/>
      <c r="U16" s="157">
        <v>15.0</v>
      </c>
      <c r="V16" s="153">
        <v>52.17</v>
      </c>
      <c r="W16" s="156">
        <v>27.07879820203454</v>
      </c>
      <c r="X16" s="19"/>
      <c r="Y16" s="128"/>
    </row>
    <row r="17">
      <c r="A17" s="376" t="s">
        <v>2880</v>
      </c>
      <c r="B17" s="19"/>
      <c r="C17" s="156">
        <v>2768.87</v>
      </c>
      <c r="D17" s="19"/>
      <c r="E17" s="156">
        <v>120.03</v>
      </c>
      <c r="F17" s="19"/>
      <c r="G17" s="153">
        <v>1028.56179485321</v>
      </c>
      <c r="H17" s="185">
        <v>375.0</v>
      </c>
      <c r="I17" s="19"/>
      <c r="J17" s="157">
        <v>11.74</v>
      </c>
      <c r="K17" s="157">
        <v>37.45</v>
      </c>
      <c r="L17" s="157">
        <v>20.24</v>
      </c>
      <c r="M17" s="157">
        <v>3.25</v>
      </c>
      <c r="N17" s="157">
        <v>-5.0</v>
      </c>
      <c r="O17" s="157">
        <v>220.0</v>
      </c>
      <c r="P17" s="157">
        <v>207.0</v>
      </c>
      <c r="Q17" s="186">
        <v>149.5</v>
      </c>
      <c r="R17" s="19"/>
      <c r="S17" s="186">
        <v>13.0</v>
      </c>
      <c r="T17" s="19"/>
      <c r="U17" s="157">
        <v>14.0</v>
      </c>
      <c r="V17" s="153">
        <v>34.8</v>
      </c>
      <c r="W17" s="156">
        <v>24.623574629438124</v>
      </c>
      <c r="X17" s="19"/>
      <c r="Y17" s="128"/>
    </row>
    <row r="18">
      <c r="A18" s="376" t="s">
        <v>2881</v>
      </c>
      <c r="B18" s="19"/>
      <c r="C18" s="156">
        <v>3597.58</v>
      </c>
      <c r="D18" s="19"/>
      <c r="E18" s="156">
        <v>603.48</v>
      </c>
      <c r="F18" s="19"/>
      <c r="G18" s="153">
        <v>2724.22884252548</v>
      </c>
      <c r="H18" s="185">
        <v>1182.0</v>
      </c>
      <c r="I18" s="19"/>
      <c r="J18" s="157">
        <v>22.66</v>
      </c>
      <c r="K18" s="157">
        <v>8.04</v>
      </c>
      <c r="L18" s="157">
        <v>27.86</v>
      </c>
      <c r="M18" s="157">
        <v>-5.32</v>
      </c>
      <c r="N18" s="157">
        <v>6.0</v>
      </c>
      <c r="O18" s="157">
        <v>254.0</v>
      </c>
      <c r="P18" s="157">
        <v>238.0</v>
      </c>
      <c r="Q18" s="186">
        <v>169.5</v>
      </c>
      <c r="R18" s="19"/>
      <c r="S18" s="186">
        <v>3.0</v>
      </c>
      <c r="T18" s="19"/>
      <c r="U18" s="157">
        <v>7.0</v>
      </c>
      <c r="V18" s="153">
        <v>51.26</v>
      </c>
      <c r="W18" s="156">
        <v>30.488163804491414</v>
      </c>
      <c r="X18" s="19"/>
      <c r="Y18" s="128"/>
    </row>
    <row r="19">
      <c r="A19" s="376" t="s">
        <v>2882</v>
      </c>
      <c r="B19" s="19"/>
      <c r="C19" s="156">
        <v>1208.45</v>
      </c>
      <c r="D19" s="19"/>
      <c r="E19" s="156">
        <v>31.08</v>
      </c>
      <c r="F19" s="19"/>
      <c r="G19" s="153">
        <v>1435.3805916515</v>
      </c>
      <c r="H19" s="185">
        <v>355.0</v>
      </c>
      <c r="I19" s="19"/>
      <c r="J19" s="157">
        <v>64.64</v>
      </c>
      <c r="K19" s="157">
        <v>10.86</v>
      </c>
      <c r="L19" s="157">
        <v>16.5</v>
      </c>
      <c r="M19" s="157">
        <v>0.86</v>
      </c>
      <c r="N19" s="157">
        <v>-1.0</v>
      </c>
      <c r="O19" s="157">
        <v>600.0</v>
      </c>
      <c r="P19" s="157">
        <v>345.0</v>
      </c>
      <c r="Q19" s="186">
        <v>540.0</v>
      </c>
      <c r="R19" s="19"/>
      <c r="S19" s="186">
        <v>11.0</v>
      </c>
      <c r="T19" s="19"/>
      <c r="U19" s="157">
        <v>11.0</v>
      </c>
      <c r="V19" s="153">
        <v>11.61</v>
      </c>
      <c r="W19" s="156">
        <v>27.060175007675774</v>
      </c>
      <c r="X19" s="19"/>
      <c r="Y19" s="128"/>
    </row>
    <row r="20">
      <c r="A20" s="376" t="s">
        <v>2883</v>
      </c>
      <c r="B20" s="19"/>
      <c r="C20" s="156">
        <v>3111.15</v>
      </c>
      <c r="D20" s="19"/>
      <c r="E20" s="156">
        <v>35.45</v>
      </c>
      <c r="F20" s="19"/>
      <c r="G20" s="153">
        <v>467.731819932461</v>
      </c>
      <c r="H20" s="185">
        <v>1085.0</v>
      </c>
      <c r="I20" s="19"/>
      <c r="J20" s="157">
        <v>-129.81</v>
      </c>
      <c r="K20" s="157">
        <v>31.8</v>
      </c>
      <c r="L20" s="157">
        <v>-5.31</v>
      </c>
      <c r="M20" s="157">
        <v>-7.53</v>
      </c>
      <c r="N20" s="157">
        <v>6.0</v>
      </c>
      <c r="O20" s="157">
        <v>352.0</v>
      </c>
      <c r="P20" s="157">
        <v>240.0</v>
      </c>
      <c r="Q20" s="186">
        <v>208.0</v>
      </c>
      <c r="R20" s="19"/>
      <c r="S20" s="186">
        <v>15.0</v>
      </c>
      <c r="T20" s="19"/>
      <c r="U20" s="157">
        <v>11.0</v>
      </c>
      <c r="V20" s="153">
        <v>-1.3</v>
      </c>
      <c r="W20" s="156">
        <v>26.176222760290557</v>
      </c>
      <c r="X20" s="19"/>
      <c r="Y20" s="128"/>
    </row>
    <row r="21">
      <c r="A21" s="376" t="s">
        <v>2884</v>
      </c>
      <c r="B21" s="19"/>
      <c r="C21" s="156">
        <v>849.11</v>
      </c>
      <c r="D21" s="19"/>
      <c r="E21" s="156">
        <v>393.81</v>
      </c>
      <c r="F21" s="19"/>
      <c r="G21" s="153">
        <v>83.3849995136261</v>
      </c>
      <c r="H21" s="185">
        <v>235.0</v>
      </c>
      <c r="I21" s="19"/>
      <c r="J21" s="157">
        <v>9.04</v>
      </c>
      <c r="K21" s="157">
        <v>15.52</v>
      </c>
      <c r="L21" s="157">
        <v>13.99</v>
      </c>
      <c r="M21" s="157">
        <v>7.54</v>
      </c>
      <c r="N21" s="157">
        <v>0.0</v>
      </c>
      <c r="O21" s="157">
        <v>118.0</v>
      </c>
      <c r="P21" s="157">
        <v>124.0</v>
      </c>
      <c r="Q21" s="186">
        <v>86.5</v>
      </c>
      <c r="R21" s="19"/>
      <c r="S21" s="186">
        <v>6.0</v>
      </c>
      <c r="T21" s="19"/>
      <c r="U21" s="157">
        <v>11.0</v>
      </c>
      <c r="V21" s="153">
        <v>-25.12</v>
      </c>
      <c r="W21" s="156">
        <v>24.96638920134983</v>
      </c>
      <c r="X21" s="19"/>
      <c r="Y21" s="128"/>
    </row>
    <row r="22">
      <c r="A22" s="170" t="s">
        <v>43</v>
      </c>
      <c r="B22" s="19"/>
      <c r="C22" s="177">
        <v>18302.33</v>
      </c>
      <c r="D22" s="19"/>
      <c r="E22" s="177">
        <v>1416.07</v>
      </c>
      <c r="F22" s="19"/>
      <c r="G22" s="174">
        <v>7040.203020253534</v>
      </c>
      <c r="H22" s="170">
        <v>4487.0</v>
      </c>
      <c r="I22" s="19"/>
      <c r="J22" s="178">
        <v>-104.15</v>
      </c>
      <c r="K22" s="178">
        <v>123.82</v>
      </c>
      <c r="L22" s="178">
        <v>147.59</v>
      </c>
      <c r="M22" s="178">
        <v>6.02</v>
      </c>
      <c r="N22" s="178">
        <v>-11.0</v>
      </c>
      <c r="O22" s="178">
        <v>2325.0</v>
      </c>
      <c r="P22" s="178">
        <v>1553.0</v>
      </c>
      <c r="Q22" s="193">
        <v>1670.0</v>
      </c>
      <c r="R22" s="19"/>
      <c r="S22" s="193">
        <v>75.0</v>
      </c>
      <c r="T22" s="19"/>
      <c r="U22" s="178">
        <v>69.0</v>
      </c>
      <c r="V22" s="174">
        <v>83.79</v>
      </c>
      <c r="W22" s="177">
        <v>27.0986479262673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20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105238.76285714285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2808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99824.71</v>
      </c>
      <c r="E2" s="3"/>
      <c r="F2" s="136">
        <v>0.05423559815142821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2885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2886</v>
      </c>
      <c r="B5" s="19"/>
      <c r="C5" s="150">
        <v>143880.59</v>
      </c>
      <c r="D5" s="19"/>
      <c r="E5" s="150">
        <v>38737.08192307693</v>
      </c>
      <c r="F5" s="19"/>
      <c r="G5" s="151">
        <v>0.05171933623536897</v>
      </c>
      <c r="H5" s="152">
        <v>0.061033838488685904</v>
      </c>
      <c r="I5" s="19"/>
      <c r="J5" s="151">
        <v>0.30513219330001357</v>
      </c>
      <c r="K5" s="151">
        <v>0.303532798273902</v>
      </c>
      <c r="L5" s="151">
        <v>-0.0015993950261115831</v>
      </c>
      <c r="M5" s="151">
        <v>0.25186557408473237</v>
      </c>
      <c r="N5" s="151">
        <v>0.5553983723586343</v>
      </c>
      <c r="O5" s="153">
        <v>57.300115491835925</v>
      </c>
      <c r="P5" s="154">
        <v>32.3578736751027</v>
      </c>
      <c r="Q5" s="155">
        <v>6.75288803814897</v>
      </c>
      <c r="R5" s="19"/>
      <c r="S5" s="156">
        <v>10339.61</v>
      </c>
      <c r="T5" s="19"/>
      <c r="U5" s="157">
        <v>23073.73876763</v>
      </c>
      <c r="V5" s="153">
        <v>15232.07</v>
      </c>
      <c r="W5" s="156">
        <v>11388.8094</v>
      </c>
      <c r="X5" s="19"/>
      <c r="Y5" s="128"/>
    </row>
    <row r="6">
      <c r="A6" s="376" t="s">
        <v>2887</v>
      </c>
      <c r="B6" s="19"/>
      <c r="C6" s="150">
        <v>138963.64</v>
      </c>
      <c r="D6" s="19"/>
      <c r="E6" s="150">
        <v>37413.28769230769</v>
      </c>
      <c r="F6" s="19"/>
      <c r="G6" s="151">
        <v>0.01578073745387222</v>
      </c>
      <c r="H6" s="152">
        <v>0.06984126984126984</v>
      </c>
      <c r="I6" s="19"/>
      <c r="J6" s="151">
        <v>0.31521288590310387</v>
      </c>
      <c r="K6" s="151">
        <v>0.31366127283367073</v>
      </c>
      <c r="L6" s="151">
        <v>-0.0015516130694331264</v>
      </c>
      <c r="M6" s="151">
        <v>0.24138355903745756</v>
      </c>
      <c r="N6" s="151">
        <v>0.5550448318711283</v>
      </c>
      <c r="O6" s="153">
        <v>65.21053026748005</v>
      </c>
      <c r="P6" s="154">
        <v>30.2244350823439</v>
      </c>
      <c r="Q6" s="155">
        <v>5.43604067365745</v>
      </c>
      <c r="R6" s="19"/>
      <c r="S6" s="156">
        <v>6537.61</v>
      </c>
      <c r="T6" s="19"/>
      <c r="U6" s="157">
        <v>11446.94882239</v>
      </c>
      <c r="V6" s="153">
        <v>12467.89</v>
      </c>
      <c r="W6" s="156">
        <v>9267.2416</v>
      </c>
      <c r="X6" s="19"/>
      <c r="Y6" s="128"/>
    </row>
    <row r="7">
      <c r="A7" s="376" t="s">
        <v>2888</v>
      </c>
      <c r="B7" s="19"/>
      <c r="C7" s="150">
        <v>92719.54</v>
      </c>
      <c r="D7" s="19"/>
      <c r="E7" s="150">
        <v>24962.953076923077</v>
      </c>
      <c r="F7" s="19"/>
      <c r="G7" s="151">
        <v>-0.0184835538015955</v>
      </c>
      <c r="H7" s="152">
        <v>0.03895747599451303</v>
      </c>
      <c r="I7" s="19"/>
      <c r="J7" s="151">
        <v>0.31189542139661175</v>
      </c>
      <c r="K7" s="151">
        <v>0.3152067924409461</v>
      </c>
      <c r="L7" s="151">
        <v>0.0033113710443343444</v>
      </c>
      <c r="M7" s="151">
        <v>0.24836226754360516</v>
      </c>
      <c r="N7" s="151">
        <v>0.5635690599845513</v>
      </c>
      <c r="O7" s="153">
        <v>59.39752722613709</v>
      </c>
      <c r="P7" s="154">
        <v>29.1080619412516</v>
      </c>
      <c r="Q7" s="155">
        <v>6.12196157283289</v>
      </c>
      <c r="R7" s="19"/>
      <c r="S7" s="156">
        <v>3389.84</v>
      </c>
      <c r="T7" s="19"/>
      <c r="U7" s="157">
        <v>7895.90162982</v>
      </c>
      <c r="V7" s="153">
        <v>9793.26</v>
      </c>
      <c r="W7" s="156">
        <v>7511.0943</v>
      </c>
      <c r="X7" s="19"/>
      <c r="Y7" s="128"/>
    </row>
    <row r="8">
      <c r="A8" s="376" t="s">
        <v>2889</v>
      </c>
      <c r="B8" s="19"/>
      <c r="C8" s="150">
        <v>91909.38</v>
      </c>
      <c r="D8" s="19"/>
      <c r="E8" s="150">
        <v>24744.833076923078</v>
      </c>
      <c r="F8" s="19"/>
      <c r="G8" s="151">
        <v>0.19742679830850435</v>
      </c>
      <c r="H8" s="152">
        <v>0.22490272373540857</v>
      </c>
      <c r="I8" s="19"/>
      <c r="J8" s="151">
        <v>0.27556588892232764</v>
      </c>
      <c r="K8" s="151">
        <v>0.276423694730614</v>
      </c>
      <c r="L8" s="151">
        <v>8.578058082863795E-4</v>
      </c>
      <c r="M8" s="151">
        <v>0.29462738406025585</v>
      </c>
      <c r="N8" s="151">
        <v>0.5710510787908699</v>
      </c>
      <c r="O8" s="153">
        <v>56.21368807339449</v>
      </c>
      <c r="P8" s="154">
        <v>29.3671314741036</v>
      </c>
      <c r="Q8" s="155">
        <v>4.49791938287701</v>
      </c>
      <c r="R8" s="19"/>
      <c r="S8" s="156">
        <v>4105.64</v>
      </c>
      <c r="T8" s="19"/>
      <c r="U8" s="157">
        <v>8266.67928767</v>
      </c>
      <c r="V8" s="153">
        <v>7669.97</v>
      </c>
      <c r="W8" s="156">
        <v>6798.0262</v>
      </c>
      <c r="X8" s="19"/>
      <c r="Y8" s="128"/>
    </row>
    <row r="9">
      <c r="A9" s="376" t="s">
        <v>2890</v>
      </c>
      <c r="B9" s="19"/>
      <c r="C9" s="150">
        <v>106315.44</v>
      </c>
      <c r="D9" s="19"/>
      <c r="E9" s="150">
        <v>28623.387692307693</v>
      </c>
      <c r="F9" s="19"/>
      <c r="G9" s="151">
        <v>0.01988604068955772</v>
      </c>
      <c r="H9" s="152">
        <v>0.09680851063829787</v>
      </c>
      <c r="I9" s="19"/>
      <c r="J9" s="151">
        <v>0.2949896082826728</v>
      </c>
      <c r="K9" s="151">
        <v>0.29605046830450965</v>
      </c>
      <c r="L9" s="151">
        <v>0.0010608600218369034</v>
      </c>
      <c r="M9" s="151">
        <v>0.266085751044251</v>
      </c>
      <c r="N9" s="151">
        <v>0.5621362193487607</v>
      </c>
      <c r="O9" s="153">
        <v>55.257505197505196</v>
      </c>
      <c r="P9" s="154">
        <v>33.4242098865478</v>
      </c>
      <c r="Q9" s="155">
        <v>7.36683196958426</v>
      </c>
      <c r="R9" s="19"/>
      <c r="S9" s="156">
        <v>6267.81</v>
      </c>
      <c r="T9" s="19"/>
      <c r="U9" s="157">
        <v>11624.92304289</v>
      </c>
      <c r="V9" s="153">
        <v>12850.04</v>
      </c>
      <c r="W9" s="156">
        <v>10298.086</v>
      </c>
      <c r="X9" s="19"/>
      <c r="Y9" s="128"/>
    </row>
    <row r="10">
      <c r="A10" s="376" t="s">
        <v>2891</v>
      </c>
      <c r="B10" s="19"/>
      <c r="C10" s="150">
        <v>107413.15</v>
      </c>
      <c r="D10" s="19"/>
      <c r="E10" s="150">
        <v>28918.925</v>
      </c>
      <c r="F10" s="19"/>
      <c r="G10" s="151">
        <v>0.11149346358359156</v>
      </c>
      <c r="H10" s="152">
        <v>0.14032300767805136</v>
      </c>
      <c r="I10" s="19"/>
      <c r="J10" s="151">
        <v>0.31779758809791914</v>
      </c>
      <c r="K10" s="151">
        <v>0.30722470572737137</v>
      </c>
      <c r="L10" s="151">
        <v>-0.01057288237054774</v>
      </c>
      <c r="M10" s="151">
        <v>0.2578916734124267</v>
      </c>
      <c r="N10" s="151">
        <v>0.5651163791397981</v>
      </c>
      <c r="O10" s="153">
        <v>54.57985264227642</v>
      </c>
      <c r="P10" s="154">
        <v>28.722912030856</v>
      </c>
      <c r="Q10" s="155">
        <v>6.59644328263625</v>
      </c>
      <c r="R10" s="19"/>
      <c r="S10" s="156">
        <v>3850.23</v>
      </c>
      <c r="T10" s="19"/>
      <c r="U10" s="157">
        <v>8507.99852883</v>
      </c>
      <c r="V10" s="153">
        <v>10436.94</v>
      </c>
      <c r="W10" s="156">
        <v>8800.5851</v>
      </c>
      <c r="X10" s="19"/>
      <c r="Y10" s="128"/>
    </row>
    <row r="11">
      <c r="A11" s="376" t="s">
        <v>2892</v>
      </c>
      <c r="B11" s="19"/>
      <c r="C11" s="150">
        <v>55469.6</v>
      </c>
      <c r="D11" s="19"/>
      <c r="E11" s="150">
        <v>14934.123076923077</v>
      </c>
      <c r="F11" s="19"/>
      <c r="G11" s="151">
        <v>0.04539894875114727</v>
      </c>
      <c r="H11" s="152">
        <v>0.04920273348519362</v>
      </c>
      <c r="I11" s="19"/>
      <c r="J11" s="151">
        <v>0.31608917316872664</v>
      </c>
      <c r="K11" s="151">
        <v>0.33144179694823833</v>
      </c>
      <c r="L11" s="151">
        <v>0.015352623779511661</v>
      </c>
      <c r="M11" s="151">
        <v>0.3439542307858719</v>
      </c>
      <c r="N11" s="151">
        <v>0.6753960277341102</v>
      </c>
      <c r="O11" s="153">
        <v>45.42964782964783</v>
      </c>
      <c r="P11" s="154">
        <v>28.1506034788782</v>
      </c>
      <c r="Q11" s="155">
        <v>3.82334517992004</v>
      </c>
      <c r="R11" s="19"/>
      <c r="S11" s="156">
        <v>2579.91</v>
      </c>
      <c r="T11" s="19"/>
      <c r="U11" s="157">
        <v>5303.11180654</v>
      </c>
      <c r="V11" s="153">
        <v>4579.56</v>
      </c>
      <c r="W11" s="156">
        <v>6508.9164</v>
      </c>
      <c r="X11" s="19"/>
      <c r="Y11" s="128"/>
    </row>
    <row r="12">
      <c r="A12" s="170" t="s">
        <v>43</v>
      </c>
      <c r="B12" s="19"/>
      <c r="C12" s="171">
        <v>736671.34</v>
      </c>
      <c r="D12" s="19"/>
      <c r="E12" s="171">
        <v>198334.59153846154</v>
      </c>
      <c r="F12" s="19"/>
      <c r="G12" s="172">
        <v>0.05423559815142821</v>
      </c>
      <c r="H12" s="173">
        <v>0.09176871802821268</v>
      </c>
      <c r="I12" s="19"/>
      <c r="J12" s="172">
        <v>0.30540423901926195</v>
      </c>
      <c r="K12" s="172">
        <v>0.3050904662586711</v>
      </c>
      <c r="L12" s="172">
        <v>-3.137727605909034E-4</v>
      </c>
      <c r="M12" s="172">
        <v>0.26464738685232414</v>
      </c>
      <c r="N12" s="172">
        <v>0.5697378531109952</v>
      </c>
      <c r="O12" s="174">
        <v>56.8814253725581</v>
      </c>
      <c r="P12" s="175">
        <v>30.5742101105845</v>
      </c>
      <c r="Q12" s="176">
        <v>5.990827211676</v>
      </c>
      <c r="R12" s="19"/>
      <c r="S12" s="177">
        <v>37070.65</v>
      </c>
      <c r="T12" s="19"/>
      <c r="U12" s="178">
        <v>76119.30188577</v>
      </c>
      <c r="V12" s="174">
        <v>73029.73</v>
      </c>
      <c r="W12" s="177">
        <v>60572.759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2893</v>
      </c>
      <c r="B15" s="19"/>
      <c r="C15" s="156">
        <v>5015.84</v>
      </c>
      <c r="D15" s="19"/>
      <c r="E15" s="156">
        <v>334.06</v>
      </c>
      <c r="F15" s="19"/>
      <c r="G15" s="153">
        <v>372.029406014141</v>
      </c>
      <c r="H15" s="185">
        <v>991.0</v>
      </c>
      <c r="I15" s="19"/>
      <c r="J15" s="157">
        <v>-8.97</v>
      </c>
      <c r="K15" s="157">
        <v>0.86</v>
      </c>
      <c r="L15" s="157">
        <v>60.19</v>
      </c>
      <c r="M15" s="157">
        <v>0.19</v>
      </c>
      <c r="N15" s="157">
        <v>-15.0</v>
      </c>
      <c r="O15" s="157">
        <v>501.0</v>
      </c>
      <c r="P15" s="157">
        <v>378.0</v>
      </c>
      <c r="Q15" s="186">
        <v>346.5</v>
      </c>
      <c r="R15" s="19"/>
      <c r="S15" s="186">
        <v>39.0</v>
      </c>
      <c r="T15" s="19"/>
      <c r="U15" s="157">
        <v>40.0</v>
      </c>
      <c r="V15" s="153">
        <v>-17.46</v>
      </c>
      <c r="W15" s="156">
        <v>28.66278775510204</v>
      </c>
      <c r="X15" s="19"/>
      <c r="Y15" s="128"/>
    </row>
    <row r="16">
      <c r="A16" s="376" t="s">
        <v>2894</v>
      </c>
      <c r="B16" s="19"/>
      <c r="C16" s="156">
        <v>3177.58</v>
      </c>
      <c r="D16" s="19"/>
      <c r="E16" s="156">
        <v>169.01</v>
      </c>
      <c r="F16" s="19"/>
      <c r="G16" s="153">
        <v>1089.52806580603</v>
      </c>
      <c r="H16" s="185">
        <v>581.0</v>
      </c>
      <c r="I16" s="19"/>
      <c r="J16" s="157">
        <v>-34.68</v>
      </c>
      <c r="K16" s="157">
        <v>24.25</v>
      </c>
      <c r="L16" s="157">
        <v>37.9</v>
      </c>
      <c r="M16" s="157">
        <v>7.93</v>
      </c>
      <c r="N16" s="157">
        <v>-43.0</v>
      </c>
      <c r="O16" s="157">
        <v>550.0</v>
      </c>
      <c r="P16" s="157">
        <v>386.0</v>
      </c>
      <c r="Q16" s="186">
        <v>483.0</v>
      </c>
      <c r="R16" s="19"/>
      <c r="S16" s="186">
        <v>20.0</v>
      </c>
      <c r="T16" s="19"/>
      <c r="U16" s="157">
        <v>14.0</v>
      </c>
      <c r="V16" s="153">
        <v>100.07</v>
      </c>
      <c r="W16" s="156">
        <v>26.866474111282844</v>
      </c>
      <c r="X16" s="19"/>
      <c r="Y16" s="128"/>
    </row>
    <row r="17">
      <c r="A17" s="376" t="s">
        <v>2895</v>
      </c>
      <c r="B17" s="19"/>
      <c r="C17" s="156">
        <v>3256.72</v>
      </c>
      <c r="D17" s="19"/>
      <c r="E17" s="156">
        <v>148.95</v>
      </c>
      <c r="F17" s="19"/>
      <c r="G17" s="153">
        <v>1028.56179485321</v>
      </c>
      <c r="H17" s="185">
        <v>469.0</v>
      </c>
      <c r="I17" s="19"/>
      <c r="J17" s="157">
        <v>43.15</v>
      </c>
      <c r="K17" s="157">
        <v>46.85</v>
      </c>
      <c r="L17" s="157">
        <v>27.86</v>
      </c>
      <c r="M17" s="157">
        <v>7.24</v>
      </c>
      <c r="N17" s="157">
        <v>-7.0</v>
      </c>
      <c r="O17" s="157">
        <v>295.0</v>
      </c>
      <c r="P17" s="157">
        <v>204.0</v>
      </c>
      <c r="Q17" s="186">
        <v>389.0</v>
      </c>
      <c r="R17" s="19"/>
      <c r="S17" s="186">
        <v>16.0</v>
      </c>
      <c r="T17" s="19"/>
      <c r="U17" s="157">
        <v>14.0</v>
      </c>
      <c r="V17" s="153">
        <v>59.88</v>
      </c>
      <c r="W17" s="156">
        <v>24.551807799442898</v>
      </c>
      <c r="X17" s="19"/>
      <c r="Y17" s="128"/>
    </row>
    <row r="18">
      <c r="A18" s="376" t="s">
        <v>2896</v>
      </c>
      <c r="B18" s="19"/>
      <c r="C18" s="156">
        <v>4780.95</v>
      </c>
      <c r="D18" s="19"/>
      <c r="E18" s="156">
        <v>875.77</v>
      </c>
      <c r="F18" s="19"/>
      <c r="G18" s="153">
        <v>3253.69881394386</v>
      </c>
      <c r="H18" s="185">
        <v>1612.0</v>
      </c>
      <c r="I18" s="19"/>
      <c r="J18" s="157">
        <v>-34.31</v>
      </c>
      <c r="K18" s="157">
        <v>7.14</v>
      </c>
      <c r="L18" s="157">
        <v>35.34</v>
      </c>
      <c r="M18" s="157">
        <v>-8.06</v>
      </c>
      <c r="N18" s="157">
        <v>3.0</v>
      </c>
      <c r="O18" s="157">
        <v>358.0</v>
      </c>
      <c r="P18" s="157">
        <v>385.0</v>
      </c>
      <c r="Q18" s="186">
        <v>304.0</v>
      </c>
      <c r="R18" s="19"/>
      <c r="S18" s="186">
        <v>9.0</v>
      </c>
      <c r="T18" s="19"/>
      <c r="U18" s="157">
        <v>10.0</v>
      </c>
      <c r="V18" s="153">
        <v>46.55</v>
      </c>
      <c r="W18" s="156">
        <v>30.67851752921536</v>
      </c>
      <c r="X18" s="19"/>
      <c r="Y18" s="128"/>
    </row>
    <row r="19">
      <c r="A19" s="376" t="s">
        <v>2897</v>
      </c>
      <c r="B19" s="19"/>
      <c r="C19" s="156">
        <v>1390.36</v>
      </c>
      <c r="D19" s="19"/>
      <c r="E19" s="156">
        <v>80.86</v>
      </c>
      <c r="F19" s="19"/>
      <c r="G19" s="153">
        <v>1435.3805916515</v>
      </c>
      <c r="H19" s="185">
        <v>432.0</v>
      </c>
      <c r="I19" s="19"/>
      <c r="J19" s="157">
        <v>96.16</v>
      </c>
      <c r="K19" s="157">
        <v>8.12</v>
      </c>
      <c r="L19" s="157">
        <v>17.97</v>
      </c>
      <c r="M19" s="157">
        <v>3.15</v>
      </c>
      <c r="N19" s="157">
        <v>-17.0</v>
      </c>
      <c r="O19" s="157">
        <v>635.0</v>
      </c>
      <c r="P19" s="157">
        <v>244.0</v>
      </c>
      <c r="Q19" s="186">
        <v>497.0</v>
      </c>
      <c r="R19" s="19"/>
      <c r="S19" s="186">
        <v>17.0</v>
      </c>
      <c r="T19" s="19"/>
      <c r="U19" s="157">
        <v>21.0</v>
      </c>
      <c r="V19" s="153">
        <v>6.54</v>
      </c>
      <c r="W19" s="156">
        <v>26.807664731128504</v>
      </c>
      <c r="X19" s="19"/>
      <c r="Y19" s="128"/>
    </row>
    <row r="20">
      <c r="A20" s="376" t="s">
        <v>2898</v>
      </c>
      <c r="B20" s="19"/>
      <c r="C20" s="156">
        <v>3931.84</v>
      </c>
      <c r="D20" s="19"/>
      <c r="E20" s="156">
        <v>45.5</v>
      </c>
      <c r="F20" s="19"/>
      <c r="G20" s="153">
        <v>467.731819932461</v>
      </c>
      <c r="H20" s="185">
        <v>1363.0</v>
      </c>
      <c r="I20" s="19"/>
      <c r="J20" s="157">
        <v>-175.54</v>
      </c>
      <c r="K20" s="157">
        <v>33.15</v>
      </c>
      <c r="L20" s="157">
        <v>-5.71</v>
      </c>
      <c r="M20" s="157">
        <v>-8.16</v>
      </c>
      <c r="N20" s="157">
        <v>3.0</v>
      </c>
      <c r="O20" s="157">
        <v>387.0</v>
      </c>
      <c r="P20" s="157">
        <v>360.0</v>
      </c>
      <c r="Q20" s="186">
        <v>327.0</v>
      </c>
      <c r="R20" s="19"/>
      <c r="S20" s="186">
        <v>4.0</v>
      </c>
      <c r="T20" s="19"/>
      <c r="U20" s="157">
        <v>0.0</v>
      </c>
      <c r="V20" s="153">
        <v>14.26</v>
      </c>
      <c r="W20" s="156">
        <v>26.103212890625</v>
      </c>
      <c r="X20" s="19"/>
      <c r="Y20" s="128"/>
    </row>
    <row r="21">
      <c r="A21" s="376" t="s">
        <v>2899</v>
      </c>
      <c r="B21" s="19"/>
      <c r="C21" s="156">
        <v>1073.51</v>
      </c>
      <c r="D21" s="19"/>
      <c r="E21" s="156">
        <v>524.52</v>
      </c>
      <c r="F21" s="19"/>
      <c r="G21" s="153">
        <v>83.3849995136261</v>
      </c>
      <c r="H21" s="185">
        <v>304.0</v>
      </c>
      <c r="I21" s="19"/>
      <c r="J21" s="157">
        <v>48.06</v>
      </c>
      <c r="K21" s="157">
        <v>25.23</v>
      </c>
      <c r="L21" s="157">
        <v>13.99</v>
      </c>
      <c r="M21" s="157">
        <v>7.54</v>
      </c>
      <c r="N21" s="157">
        <v>3.0</v>
      </c>
      <c r="O21" s="157">
        <v>166.0</v>
      </c>
      <c r="P21" s="157">
        <v>170.0</v>
      </c>
      <c r="Q21" s="186">
        <v>98.0</v>
      </c>
      <c r="R21" s="19"/>
      <c r="S21" s="186">
        <v>7.0</v>
      </c>
      <c r="T21" s="19"/>
      <c r="U21" s="157">
        <v>12.0</v>
      </c>
      <c r="V21" s="153">
        <v>-23.96</v>
      </c>
      <c r="W21" s="156">
        <v>25.234010889292197</v>
      </c>
      <c r="X21" s="19"/>
      <c r="Y21" s="128"/>
    </row>
    <row r="22">
      <c r="A22" s="170" t="s">
        <v>43</v>
      </c>
      <c r="B22" s="19"/>
      <c r="C22" s="177">
        <v>22626.8</v>
      </c>
      <c r="D22" s="19"/>
      <c r="E22" s="177">
        <v>2178.67</v>
      </c>
      <c r="F22" s="19"/>
      <c r="G22" s="174">
        <v>7730.315491714828</v>
      </c>
      <c r="H22" s="170">
        <v>5752.0</v>
      </c>
      <c r="I22" s="19"/>
      <c r="J22" s="178">
        <v>-66.13</v>
      </c>
      <c r="K22" s="178">
        <v>145.6</v>
      </c>
      <c r="L22" s="178">
        <v>187.54</v>
      </c>
      <c r="M22" s="178">
        <v>9.83</v>
      </c>
      <c r="N22" s="178">
        <v>-73.0</v>
      </c>
      <c r="O22" s="178">
        <v>2892.0</v>
      </c>
      <c r="P22" s="178">
        <v>2127.0</v>
      </c>
      <c r="Q22" s="193">
        <v>2444.5</v>
      </c>
      <c r="R22" s="19"/>
      <c r="S22" s="193">
        <v>112.0</v>
      </c>
      <c r="T22" s="19"/>
      <c r="U22" s="178">
        <v>111.0</v>
      </c>
      <c r="V22" s="174">
        <v>185.88</v>
      </c>
      <c r="W22" s="177">
        <v>27.0504182453012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2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115277.78428571428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2808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110358.18428571429</v>
      </c>
      <c r="E2" s="3"/>
      <c r="F2" s="136">
        <v>0.044578478994029946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2900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2901</v>
      </c>
      <c r="B5" s="19"/>
      <c r="C5" s="150">
        <v>158133.85</v>
      </c>
      <c r="D5" s="19"/>
      <c r="E5" s="150">
        <v>39533.4625</v>
      </c>
      <c r="F5" s="19"/>
      <c r="G5" s="151">
        <v>0.04997222916631393</v>
      </c>
      <c r="H5" s="152">
        <v>0.05275056518462698</v>
      </c>
      <c r="I5" s="19"/>
      <c r="J5" s="151">
        <v>0.3049144126953211</v>
      </c>
      <c r="K5" s="151">
        <v>0.3020793403815818</v>
      </c>
      <c r="L5" s="151">
        <v>-0.0028350723137392786</v>
      </c>
      <c r="M5" s="151">
        <v>0.24717490404489614</v>
      </c>
      <c r="N5" s="151">
        <v>0.549254244426478</v>
      </c>
      <c r="O5" s="153">
        <v>57.988210487715435</v>
      </c>
      <c r="P5" s="154">
        <v>32.3548621405277</v>
      </c>
      <c r="Q5" s="155">
        <v>6.82842758027875</v>
      </c>
      <c r="R5" s="19"/>
      <c r="S5" s="156">
        <v>11378.01</v>
      </c>
      <c r="T5" s="19"/>
      <c r="U5" s="157">
        <v>25271.41545134</v>
      </c>
      <c r="V5" s="153">
        <v>16759.43</v>
      </c>
      <c r="W5" s="156">
        <v>10318.7839</v>
      </c>
      <c r="X5" s="19"/>
      <c r="Y5" s="128"/>
    </row>
    <row r="6">
      <c r="A6" s="376" t="s">
        <v>2902</v>
      </c>
      <c r="B6" s="19"/>
      <c r="C6" s="150">
        <v>150777.4</v>
      </c>
      <c r="D6" s="19"/>
      <c r="E6" s="150">
        <v>37694.35</v>
      </c>
      <c r="F6" s="19"/>
      <c r="G6" s="151">
        <v>0.007292474330567852</v>
      </c>
      <c r="H6" s="152">
        <v>0.058269996380745565</v>
      </c>
      <c r="I6" s="19"/>
      <c r="J6" s="151">
        <v>0.3157646968312227</v>
      </c>
      <c r="K6" s="151">
        <v>0.31274825670160117</v>
      </c>
      <c r="L6" s="151">
        <v>-0.003016440129621548</v>
      </c>
      <c r="M6" s="151">
        <v>0.24257817816197919</v>
      </c>
      <c r="N6" s="151">
        <v>0.5553264348635804</v>
      </c>
      <c r="O6" s="153">
        <v>65.29987007362494</v>
      </c>
      <c r="P6" s="154">
        <v>30.2764566275068</v>
      </c>
      <c r="Q6" s="155">
        <v>5.50697592690213</v>
      </c>
      <c r="R6" s="19"/>
      <c r="S6" s="156">
        <v>7144.03</v>
      </c>
      <c r="T6" s="19"/>
      <c r="U6" s="157">
        <v>12381.97525532</v>
      </c>
      <c r="V6" s="153">
        <v>13493.58</v>
      </c>
      <c r="W6" s="156">
        <v>7828.0202</v>
      </c>
      <c r="X6" s="19"/>
      <c r="Y6" s="128"/>
    </row>
    <row r="7">
      <c r="A7" s="376" t="s">
        <v>2903</v>
      </c>
      <c r="B7" s="19"/>
      <c r="C7" s="150">
        <v>101652.51</v>
      </c>
      <c r="D7" s="19"/>
      <c r="E7" s="150">
        <v>25413.1275</v>
      </c>
      <c r="F7" s="19"/>
      <c r="G7" s="151">
        <v>-0.03335283062772317</v>
      </c>
      <c r="H7" s="152">
        <v>0.014731156395777068</v>
      </c>
      <c r="I7" s="19"/>
      <c r="J7" s="151">
        <v>0.31259700326140494</v>
      </c>
      <c r="K7" s="151">
        <v>0.31832681947548563</v>
      </c>
      <c r="L7" s="151">
        <v>0.0057298162140806954</v>
      </c>
      <c r="M7" s="151">
        <v>0.2485804708609753</v>
      </c>
      <c r="N7" s="151">
        <v>0.5669072903364609</v>
      </c>
      <c r="O7" s="153">
        <v>59.830788699234844</v>
      </c>
      <c r="P7" s="154">
        <v>29.1656097560976</v>
      </c>
      <c r="Q7" s="155">
        <v>6.10372877184346</v>
      </c>
      <c r="R7" s="19"/>
      <c r="S7" s="156">
        <v>3697.4</v>
      </c>
      <c r="T7" s="19"/>
      <c r="U7" s="157">
        <v>8536.7771901</v>
      </c>
      <c r="V7" s="153">
        <v>10630.25</v>
      </c>
      <c r="W7" s="156">
        <v>6813.4377</v>
      </c>
      <c r="X7" s="19"/>
      <c r="Y7" s="128"/>
    </row>
    <row r="8">
      <c r="A8" s="376" t="s">
        <v>2904</v>
      </c>
      <c r="B8" s="19"/>
      <c r="C8" s="150">
        <v>101048.98</v>
      </c>
      <c r="D8" s="19"/>
      <c r="E8" s="150">
        <v>25262.245</v>
      </c>
      <c r="F8" s="19"/>
      <c r="G8" s="151">
        <v>0.1690430120775336</v>
      </c>
      <c r="H8" s="152">
        <v>0.19909186168354873</v>
      </c>
      <c r="I8" s="19"/>
      <c r="J8" s="151">
        <v>0.2756213867769868</v>
      </c>
      <c r="K8" s="151">
        <v>0.2830562208544807</v>
      </c>
      <c r="L8" s="151">
        <v>0.007434834077493904</v>
      </c>
      <c r="M8" s="151">
        <v>0.2912502313234631</v>
      </c>
      <c r="N8" s="151">
        <v>0.5743064521779438</v>
      </c>
      <c r="O8" s="153">
        <v>56.29469637883008</v>
      </c>
      <c r="P8" s="154">
        <v>28.9327390316378</v>
      </c>
      <c r="Q8" s="155">
        <v>4.37237183323359</v>
      </c>
      <c r="R8" s="19"/>
      <c r="S8" s="156">
        <v>4524.55</v>
      </c>
      <c r="T8" s="19"/>
      <c r="U8" s="157">
        <v>9016.81793759</v>
      </c>
      <c r="V8" s="153">
        <v>8339.31</v>
      </c>
      <c r="W8" s="156">
        <v>5892.1888</v>
      </c>
      <c r="X8" s="19"/>
      <c r="Y8" s="128"/>
    </row>
    <row r="9">
      <c r="A9" s="376" t="s">
        <v>2905</v>
      </c>
      <c r="B9" s="19"/>
      <c r="C9" s="150">
        <v>116111.42</v>
      </c>
      <c r="D9" s="19"/>
      <c r="E9" s="150">
        <v>29027.855</v>
      </c>
      <c r="F9" s="19"/>
      <c r="G9" s="151">
        <v>0.016106459981244572</v>
      </c>
      <c r="H9" s="152">
        <v>0.08513708513708514</v>
      </c>
      <c r="I9" s="19"/>
      <c r="J9" s="151">
        <v>0.2947686799455213</v>
      </c>
      <c r="K9" s="151">
        <v>0.29652432293050934</v>
      </c>
      <c r="L9" s="151">
        <v>0.0017556429849880399</v>
      </c>
      <c r="M9" s="151">
        <v>0.2629433969544081</v>
      </c>
      <c r="N9" s="151">
        <v>0.5594677198849174</v>
      </c>
      <c r="O9" s="153">
        <v>56.01129763627593</v>
      </c>
      <c r="P9" s="154">
        <v>34.0889134709931</v>
      </c>
      <c r="Q9" s="155">
        <v>7.76602912328354</v>
      </c>
      <c r="R9" s="19"/>
      <c r="S9" s="156">
        <v>6766.77</v>
      </c>
      <c r="T9" s="19"/>
      <c r="U9" s="157">
        <v>12586.86626195</v>
      </c>
      <c r="V9" s="153">
        <v>14200.74</v>
      </c>
      <c r="W9" s="156">
        <v>10419.2365</v>
      </c>
      <c r="X9" s="19"/>
      <c r="Y9" s="128"/>
    </row>
    <row r="10">
      <c r="A10" s="376" t="s">
        <v>2906</v>
      </c>
      <c r="B10" s="19"/>
      <c r="C10" s="150">
        <v>118615.62</v>
      </c>
      <c r="D10" s="19"/>
      <c r="E10" s="150">
        <v>29653.905</v>
      </c>
      <c r="F10" s="19"/>
      <c r="G10" s="151">
        <v>0.10636380417029305</v>
      </c>
      <c r="H10" s="152">
        <v>0.13604790419161678</v>
      </c>
      <c r="I10" s="19"/>
      <c r="J10" s="151">
        <v>0.3180442845554405</v>
      </c>
      <c r="K10" s="151">
        <v>0.30499982464366837</v>
      </c>
      <c r="L10" s="151">
        <v>-0.013044459911772159</v>
      </c>
      <c r="M10" s="151">
        <v>0.25925834894257604</v>
      </c>
      <c r="N10" s="151">
        <v>0.5642581735862444</v>
      </c>
      <c r="O10" s="153">
        <v>54.965532900834106</v>
      </c>
      <c r="P10" s="154">
        <v>28.525641025641</v>
      </c>
      <c r="Q10" s="155">
        <v>6.692325648208</v>
      </c>
      <c r="R10" s="19"/>
      <c r="S10" s="156">
        <v>4291.95</v>
      </c>
      <c r="T10" s="19"/>
      <c r="U10" s="157">
        <v>9346.9352066</v>
      </c>
      <c r="V10" s="153">
        <v>11556.98</v>
      </c>
      <c r="W10" s="156">
        <v>8559.4836</v>
      </c>
      <c r="X10" s="19"/>
      <c r="Y10" s="128"/>
    </row>
    <row r="11">
      <c r="A11" s="376" t="s">
        <v>2907</v>
      </c>
      <c r="B11" s="19"/>
      <c r="C11" s="150">
        <v>60604.71</v>
      </c>
      <c r="D11" s="19"/>
      <c r="E11" s="150">
        <v>15151.1775</v>
      </c>
      <c r="F11" s="19"/>
      <c r="G11" s="151">
        <v>0.024878947696848133</v>
      </c>
      <c r="H11" s="152">
        <v>0.03621399176954732</v>
      </c>
      <c r="I11" s="19"/>
      <c r="J11" s="151">
        <v>0.31596735633253586</v>
      </c>
      <c r="K11" s="151">
        <v>0.3426130361815113</v>
      </c>
      <c r="L11" s="151">
        <v>0.026645679848975434</v>
      </c>
      <c r="M11" s="151">
        <v>0.3407796258739626</v>
      </c>
      <c r="N11" s="151">
        <v>0.6833926620554739</v>
      </c>
      <c r="O11" s="153">
        <v>45.39678651685393</v>
      </c>
      <c r="P11" s="154">
        <v>28.1421778643298</v>
      </c>
      <c r="Q11" s="155">
        <v>3.83135306839686</v>
      </c>
      <c r="R11" s="19"/>
      <c r="S11" s="156">
        <v>2909.03</v>
      </c>
      <c r="T11" s="19"/>
      <c r="U11" s="157">
        <v>5814.14532911</v>
      </c>
      <c r="V11" s="153">
        <v>5003.33</v>
      </c>
      <c r="W11" s="156">
        <v>5939.2092</v>
      </c>
      <c r="X11" s="19"/>
      <c r="Y11" s="128"/>
    </row>
    <row r="12">
      <c r="A12" s="170" t="s">
        <v>43</v>
      </c>
      <c r="B12" s="19"/>
      <c r="C12" s="171">
        <v>806944.49</v>
      </c>
      <c r="D12" s="19"/>
      <c r="E12" s="171">
        <v>201736.1225</v>
      </c>
      <c r="F12" s="19"/>
      <c r="G12" s="172">
        <v>0.044578478994029946</v>
      </c>
      <c r="H12" s="173">
        <v>0.07857568429537728</v>
      </c>
      <c r="I12" s="19"/>
      <c r="J12" s="172">
        <v>0.30554163645134996</v>
      </c>
      <c r="K12" s="172">
        <v>0.3064116193419946</v>
      </c>
      <c r="L12" s="172">
        <v>8.699828906446836E-4</v>
      </c>
      <c r="M12" s="172">
        <v>0.263087570249101</v>
      </c>
      <c r="N12" s="172">
        <v>0.5694991895910957</v>
      </c>
      <c r="O12" s="174">
        <v>57.2463457718502</v>
      </c>
      <c r="P12" s="175">
        <v>30.6247920819992</v>
      </c>
      <c r="Q12" s="176">
        <v>6.07790904048808</v>
      </c>
      <c r="R12" s="19"/>
      <c r="S12" s="177">
        <v>40711.74</v>
      </c>
      <c r="T12" s="19"/>
      <c r="U12" s="178">
        <v>82954.93263201</v>
      </c>
      <c r="V12" s="174">
        <v>79983.62</v>
      </c>
      <c r="W12" s="177">
        <v>55770.3599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2908</v>
      </c>
      <c r="B15" s="19"/>
      <c r="C15" s="156">
        <v>5331.82</v>
      </c>
      <c r="D15" s="19"/>
      <c r="E15" s="156">
        <v>460.35</v>
      </c>
      <c r="F15" s="19"/>
      <c r="G15" s="153">
        <v>454.979358199295</v>
      </c>
      <c r="H15" s="185">
        <v>1106.0</v>
      </c>
      <c r="I15" s="19"/>
      <c r="J15" s="157">
        <v>-50.61</v>
      </c>
      <c r="K15" s="157">
        <v>2.36</v>
      </c>
      <c r="L15" s="157">
        <v>50.24</v>
      </c>
      <c r="M15" s="157">
        <v>0.71</v>
      </c>
      <c r="N15" s="157">
        <v>-9.0</v>
      </c>
      <c r="O15" s="157">
        <v>524.0</v>
      </c>
      <c r="P15" s="157">
        <v>317.0</v>
      </c>
      <c r="Q15" s="186">
        <v>278.0</v>
      </c>
      <c r="R15" s="19"/>
      <c r="S15" s="186">
        <v>37.0</v>
      </c>
      <c r="T15" s="19"/>
      <c r="U15" s="157">
        <v>35.0</v>
      </c>
      <c r="V15" s="153">
        <v>-19.85</v>
      </c>
      <c r="W15" s="156">
        <v>28.748577030812324</v>
      </c>
      <c r="X15" s="19"/>
      <c r="Y15" s="128"/>
    </row>
    <row r="16">
      <c r="A16" s="376" t="s">
        <v>2909</v>
      </c>
      <c r="B16" s="19"/>
      <c r="C16" s="156">
        <v>3407.19</v>
      </c>
      <c r="D16" s="19"/>
      <c r="E16" s="156">
        <v>193.73</v>
      </c>
      <c r="F16" s="19"/>
      <c r="G16" s="153">
        <v>1251.3930388277</v>
      </c>
      <c r="H16" s="185">
        <v>633.0</v>
      </c>
      <c r="I16" s="19"/>
      <c r="J16" s="157">
        <v>-41.67</v>
      </c>
      <c r="K16" s="157">
        <v>34.39</v>
      </c>
      <c r="L16" s="157">
        <v>39.89</v>
      </c>
      <c r="M16" s="157">
        <v>9.62</v>
      </c>
      <c r="N16" s="157">
        <v>-71.0</v>
      </c>
      <c r="O16" s="157">
        <v>392.0</v>
      </c>
      <c r="P16" s="157">
        <v>221.0</v>
      </c>
      <c r="Q16" s="186">
        <v>285.0</v>
      </c>
      <c r="R16" s="19"/>
      <c r="S16" s="186">
        <v>19.0</v>
      </c>
      <c r="T16" s="19"/>
      <c r="U16" s="157">
        <v>0.0</v>
      </c>
      <c r="V16" s="153">
        <v>128.64</v>
      </c>
      <c r="W16" s="156">
        <v>26.87496971856074</v>
      </c>
      <c r="X16" s="19"/>
      <c r="Y16" s="128"/>
    </row>
    <row r="17">
      <c r="A17" s="376" t="s">
        <v>2910</v>
      </c>
      <c r="B17" s="19"/>
      <c r="C17" s="156">
        <v>3463.43</v>
      </c>
      <c r="D17" s="19"/>
      <c r="E17" s="156">
        <v>148.95</v>
      </c>
      <c r="F17" s="19"/>
      <c r="G17" s="153">
        <v>1505.33085551262</v>
      </c>
      <c r="H17" s="185">
        <v>518.0</v>
      </c>
      <c r="I17" s="19"/>
      <c r="J17" s="157">
        <v>63.63</v>
      </c>
      <c r="K17" s="157">
        <v>57.93</v>
      </c>
      <c r="L17" s="157">
        <v>15.18</v>
      </c>
      <c r="M17" s="157">
        <v>10.86</v>
      </c>
      <c r="N17" s="157">
        <v>-3.0</v>
      </c>
      <c r="O17" s="157">
        <v>270.0</v>
      </c>
      <c r="P17" s="157">
        <v>53.0</v>
      </c>
      <c r="Q17" s="186">
        <v>212.5</v>
      </c>
      <c r="R17" s="19"/>
      <c r="S17" s="186">
        <v>6.0</v>
      </c>
      <c r="T17" s="19"/>
      <c r="U17" s="157">
        <v>3.0</v>
      </c>
      <c r="V17" s="153">
        <v>46.32</v>
      </c>
      <c r="W17" s="156">
        <v>24.651518404907975</v>
      </c>
      <c r="X17" s="19"/>
      <c r="Y17" s="128"/>
    </row>
    <row r="18">
      <c r="A18" s="376" t="s">
        <v>2911</v>
      </c>
      <c r="B18" s="19"/>
      <c r="C18" s="156">
        <v>5214.94</v>
      </c>
      <c r="D18" s="19"/>
      <c r="E18" s="156">
        <v>1055.37</v>
      </c>
      <c r="F18" s="19"/>
      <c r="G18" s="153">
        <v>4305.31125858307</v>
      </c>
      <c r="H18" s="185">
        <v>1777.0</v>
      </c>
      <c r="I18" s="19"/>
      <c r="J18" s="157">
        <v>43.74</v>
      </c>
      <c r="K18" s="157">
        <v>15.52</v>
      </c>
      <c r="L18" s="157">
        <v>38.55</v>
      </c>
      <c r="M18" s="157">
        <v>-6.11</v>
      </c>
      <c r="N18" s="157">
        <v>-11.0</v>
      </c>
      <c r="O18" s="157">
        <v>409.0</v>
      </c>
      <c r="P18" s="157">
        <v>372.0</v>
      </c>
      <c r="Q18" s="186">
        <v>207.0</v>
      </c>
      <c r="R18" s="19"/>
      <c r="S18" s="186">
        <v>11.0</v>
      </c>
      <c r="T18" s="19"/>
      <c r="U18" s="157">
        <v>9.0</v>
      </c>
      <c r="V18" s="153">
        <v>52.65</v>
      </c>
      <c r="W18" s="156">
        <v>30.884182207276062</v>
      </c>
      <c r="X18" s="19"/>
      <c r="Y18" s="128"/>
    </row>
    <row r="19">
      <c r="A19" s="376" t="s">
        <v>2912</v>
      </c>
      <c r="B19" s="19"/>
      <c r="C19" s="156">
        <v>1547.68</v>
      </c>
      <c r="D19" s="19"/>
      <c r="E19" s="156">
        <v>80.86</v>
      </c>
      <c r="F19" s="19"/>
      <c r="G19" s="153">
        <v>1510.56059004933</v>
      </c>
      <c r="H19" s="185">
        <v>477.0</v>
      </c>
      <c r="I19" s="19"/>
      <c r="J19" s="157">
        <v>114.12</v>
      </c>
      <c r="K19" s="157">
        <v>9.93</v>
      </c>
      <c r="L19" s="157">
        <v>27.5</v>
      </c>
      <c r="M19" s="157">
        <v>7.59</v>
      </c>
      <c r="N19" s="157">
        <v>3.0</v>
      </c>
      <c r="O19" s="157">
        <v>604.0</v>
      </c>
      <c r="P19" s="157">
        <v>200.0</v>
      </c>
      <c r="Q19" s="186">
        <v>508.0</v>
      </c>
      <c r="R19" s="19"/>
      <c r="S19" s="186">
        <v>19.0</v>
      </c>
      <c r="T19" s="19"/>
      <c r="U19" s="157">
        <v>25.0</v>
      </c>
      <c r="V19" s="153">
        <v>-3.91</v>
      </c>
      <c r="W19" s="156">
        <v>26.734421392346704</v>
      </c>
      <c r="X19" s="19"/>
      <c r="Y19" s="128"/>
    </row>
    <row r="20">
      <c r="A20" s="376" t="s">
        <v>2913</v>
      </c>
      <c r="B20" s="19"/>
      <c r="C20" s="156">
        <v>4357.62</v>
      </c>
      <c r="D20" s="19"/>
      <c r="E20" s="156">
        <v>45.5</v>
      </c>
      <c r="F20" s="19"/>
      <c r="G20" s="153">
        <v>756.551251602173</v>
      </c>
      <c r="H20" s="185">
        <v>1517.0</v>
      </c>
      <c r="I20" s="19"/>
      <c r="J20" s="157">
        <v>-203.45</v>
      </c>
      <c r="K20" s="157">
        <v>31.74</v>
      </c>
      <c r="L20" s="157">
        <v>-10.02</v>
      </c>
      <c r="M20" s="157">
        <v>-15.89</v>
      </c>
      <c r="N20" s="157">
        <v>3.0</v>
      </c>
      <c r="O20" s="157">
        <v>448.0</v>
      </c>
      <c r="P20" s="157">
        <v>150.0</v>
      </c>
      <c r="Q20" s="186">
        <v>256.0</v>
      </c>
      <c r="R20" s="19"/>
      <c r="S20" s="186">
        <v>20.0</v>
      </c>
      <c r="T20" s="19"/>
      <c r="U20" s="157">
        <v>3.0</v>
      </c>
      <c r="V20" s="153">
        <v>31.33</v>
      </c>
      <c r="W20" s="156">
        <v>26.155119574844996</v>
      </c>
      <c r="X20" s="19"/>
      <c r="Y20" s="128"/>
    </row>
    <row r="21">
      <c r="A21" s="376" t="s">
        <v>2914</v>
      </c>
      <c r="B21" s="19"/>
      <c r="C21" s="156">
        <v>1258.69</v>
      </c>
      <c r="D21" s="19"/>
      <c r="E21" s="156">
        <v>555.03</v>
      </c>
      <c r="F21" s="19"/>
      <c r="G21" s="153">
        <v>83.3849995136261</v>
      </c>
      <c r="H21" s="185">
        <v>330.0</v>
      </c>
      <c r="I21" s="19"/>
      <c r="J21" s="157">
        <v>61.0</v>
      </c>
      <c r="K21" s="157">
        <v>30.61</v>
      </c>
      <c r="L21" s="157">
        <v>42.28</v>
      </c>
      <c r="M21" s="157">
        <v>11.55</v>
      </c>
      <c r="N21" s="157">
        <v>2.0</v>
      </c>
      <c r="O21" s="157">
        <v>165.0</v>
      </c>
      <c r="P21" s="157">
        <v>109.0</v>
      </c>
      <c r="Q21" s="186">
        <v>116.0</v>
      </c>
      <c r="R21" s="19"/>
      <c r="S21" s="186">
        <v>6.0</v>
      </c>
      <c r="T21" s="19"/>
      <c r="U21" s="157">
        <v>6.0</v>
      </c>
      <c r="V21" s="153">
        <v>30.25</v>
      </c>
      <c r="W21" s="156">
        <v>25.17222038111019</v>
      </c>
      <c r="X21" s="19"/>
      <c r="Y21" s="128"/>
    </row>
    <row r="22">
      <c r="A22" s="170" t="s">
        <v>43</v>
      </c>
      <c r="B22" s="19"/>
      <c r="C22" s="177">
        <v>24581.37</v>
      </c>
      <c r="D22" s="19"/>
      <c r="E22" s="177">
        <v>2539.79</v>
      </c>
      <c r="F22" s="19"/>
      <c r="G22" s="174">
        <v>9867.511352287815</v>
      </c>
      <c r="H22" s="170">
        <v>6358.0</v>
      </c>
      <c r="I22" s="19"/>
      <c r="J22" s="178">
        <v>-13.24</v>
      </c>
      <c r="K22" s="178">
        <v>182.48</v>
      </c>
      <c r="L22" s="178">
        <v>203.62</v>
      </c>
      <c r="M22" s="178">
        <v>18.33</v>
      </c>
      <c r="N22" s="178">
        <v>-86.0</v>
      </c>
      <c r="O22" s="178">
        <v>2812.0</v>
      </c>
      <c r="P22" s="178">
        <v>1422.0</v>
      </c>
      <c r="Q22" s="193">
        <v>1862.5</v>
      </c>
      <c r="R22" s="19"/>
      <c r="S22" s="193">
        <v>118.0</v>
      </c>
      <c r="T22" s="19"/>
      <c r="U22" s="178">
        <v>81.0</v>
      </c>
      <c r="V22" s="174">
        <v>265.43</v>
      </c>
      <c r="W22" s="177">
        <v>27.0951662134602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2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28919.585714285713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2915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28055.09857142857</v>
      </c>
      <c r="E2" s="3"/>
      <c r="F2" s="136">
        <v>0.030813905025361063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2916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2917</v>
      </c>
      <c r="B5" s="19"/>
      <c r="C5" s="150">
        <v>38164.82</v>
      </c>
      <c r="D5" s="19"/>
      <c r="E5" s="150">
        <v>38164.82</v>
      </c>
      <c r="F5" s="19"/>
      <c r="G5" s="151">
        <v>-0.0459128930487433</v>
      </c>
      <c r="H5" s="152">
        <v>0.03880597014925373</v>
      </c>
      <c r="I5" s="19"/>
      <c r="J5" s="151">
        <v>0.3112478979332275</v>
      </c>
      <c r="K5" s="151">
        <v>0.32482991666146993</v>
      </c>
      <c r="L5" s="151">
        <v>0.013582018728242396</v>
      </c>
      <c r="M5" s="151">
        <v>0.2673215306661999</v>
      </c>
      <c r="N5" s="151">
        <v>0.5921514473276698</v>
      </c>
      <c r="O5" s="153">
        <v>53.37737062937063</v>
      </c>
      <c r="P5" s="154">
        <v>33.1014699792961</v>
      </c>
      <c r="Q5" s="155">
        <v>8.10315880039331</v>
      </c>
      <c r="R5" s="19"/>
      <c r="S5" s="156">
        <v>2964.15</v>
      </c>
      <c r="T5" s="19"/>
      <c r="U5" s="157">
        <v>5953.60762653</v>
      </c>
      <c r="V5" s="153">
        <v>4159.8</v>
      </c>
      <c r="W5" s="156">
        <v>9823.6244</v>
      </c>
      <c r="X5" s="19"/>
      <c r="Y5" s="128"/>
    </row>
    <row r="6">
      <c r="A6" s="376" t="s">
        <v>2918</v>
      </c>
      <c r="B6" s="19"/>
      <c r="C6" s="150">
        <v>37450.39</v>
      </c>
      <c r="D6" s="19"/>
      <c r="E6" s="150">
        <v>37450.39</v>
      </c>
      <c r="F6" s="19"/>
      <c r="G6" s="151">
        <v>0.07233228267816279</v>
      </c>
      <c r="H6" s="152">
        <v>0.1498422712933754</v>
      </c>
      <c r="I6" s="19"/>
      <c r="J6" s="151">
        <v>0.31820977031213826</v>
      </c>
      <c r="K6" s="151">
        <v>0.3128822770603991</v>
      </c>
      <c r="L6" s="151">
        <v>-0.005327493251739168</v>
      </c>
      <c r="M6" s="151">
        <v>0.23325711694858184</v>
      </c>
      <c r="N6" s="151">
        <v>0.5461393940089809</v>
      </c>
      <c r="O6" s="153">
        <v>64.90535528596187</v>
      </c>
      <c r="P6" s="154">
        <v>30.140198932557</v>
      </c>
      <c r="Q6" s="155">
        <v>6.33985915492958</v>
      </c>
      <c r="R6" s="19"/>
      <c r="S6" s="156">
        <v>1766.7</v>
      </c>
      <c r="T6" s="19"/>
      <c r="U6" s="157">
        <v>3121.21672666</v>
      </c>
      <c r="V6" s="153">
        <v>3608.78</v>
      </c>
      <c r="W6" s="156">
        <v>6948.9861</v>
      </c>
      <c r="X6" s="19"/>
      <c r="Y6" s="128"/>
    </row>
    <row r="7">
      <c r="A7" s="376" t="s">
        <v>2919</v>
      </c>
      <c r="B7" s="19"/>
      <c r="C7" s="150">
        <v>26205.6</v>
      </c>
      <c r="D7" s="19"/>
      <c r="E7" s="150">
        <v>26205.6</v>
      </c>
      <c r="F7" s="19"/>
      <c r="G7" s="151">
        <v>0.01811428804534691</v>
      </c>
      <c r="H7" s="152">
        <v>0.11627906976744186</v>
      </c>
      <c r="I7" s="19"/>
      <c r="J7" s="151">
        <v>0.3076434044631682</v>
      </c>
      <c r="K7" s="151">
        <v>0.3188782626614159</v>
      </c>
      <c r="L7" s="151">
        <v>0.011234858198247703</v>
      </c>
      <c r="M7" s="151">
        <v>0.2494650265592087</v>
      </c>
      <c r="N7" s="151">
        <v>0.5683432892206246</v>
      </c>
      <c r="O7" s="153">
        <v>59.558181818181815</v>
      </c>
      <c r="P7" s="154">
        <v>33.2029663608563</v>
      </c>
      <c r="Q7" s="155">
        <v>8.15140640155189</v>
      </c>
      <c r="R7" s="19"/>
      <c r="S7" s="156">
        <v>989.76</v>
      </c>
      <c r="T7" s="19"/>
      <c r="U7" s="157">
        <v>2103.89278946</v>
      </c>
      <c r="V7" s="153">
        <v>2746.22</v>
      </c>
      <c r="W7" s="156">
        <v>7295.585</v>
      </c>
      <c r="X7" s="19"/>
      <c r="Y7" s="128"/>
    </row>
    <row r="8">
      <c r="A8" s="376" t="s">
        <v>2920</v>
      </c>
      <c r="B8" s="19"/>
      <c r="C8" s="150">
        <v>27968.66</v>
      </c>
      <c r="D8" s="19"/>
      <c r="E8" s="150">
        <v>27968.66</v>
      </c>
      <c r="F8" s="19"/>
      <c r="G8" s="151">
        <v>0.22875215711910812</v>
      </c>
      <c r="H8" s="152">
        <v>0.32318840579710145</v>
      </c>
      <c r="I8" s="19"/>
      <c r="J8" s="151">
        <v>0.27959330193151904</v>
      </c>
      <c r="K8" s="151">
        <v>0.2728009600745978</v>
      </c>
      <c r="L8" s="151">
        <v>-0.0067923418569212825</v>
      </c>
      <c r="M8" s="151">
        <v>0.24428163165485942</v>
      </c>
      <c r="N8" s="151">
        <v>0.5170825917294571</v>
      </c>
      <c r="O8" s="153">
        <v>62.15257777777778</v>
      </c>
      <c r="P8" s="154">
        <v>29.1051166290444</v>
      </c>
      <c r="Q8" s="155">
        <v>4.71959229898075</v>
      </c>
      <c r="R8" s="19"/>
      <c r="S8" s="156">
        <v>1173.78</v>
      </c>
      <c r="T8" s="19"/>
      <c r="U8" s="157">
        <v>2157.94042084</v>
      </c>
      <c r="V8" s="153">
        <v>2138.2</v>
      </c>
      <c r="W8" s="156">
        <v>6602.8418</v>
      </c>
      <c r="X8" s="19"/>
      <c r="Y8" s="128"/>
    </row>
    <row r="9">
      <c r="A9" s="376" t="s">
        <v>2921</v>
      </c>
      <c r="B9" s="19"/>
      <c r="C9" s="150">
        <v>26616.95</v>
      </c>
      <c r="D9" s="19"/>
      <c r="E9" s="150">
        <v>26616.95</v>
      </c>
      <c r="F9" s="19"/>
      <c r="G9" s="151">
        <v>-0.12377373521898291</v>
      </c>
      <c r="H9" s="152">
        <v>-0.006566604127579738</v>
      </c>
      <c r="I9" s="19"/>
      <c r="J9" s="151">
        <v>0.30395105374582737</v>
      </c>
      <c r="K9" s="151">
        <v>0.3141681071647954</v>
      </c>
      <c r="L9" s="151">
        <v>0.010217053418967989</v>
      </c>
      <c r="M9" s="151">
        <v>0.2570007081953417</v>
      </c>
      <c r="N9" s="151">
        <v>0.5711688153601371</v>
      </c>
      <c r="O9" s="153">
        <v>57.11791845493562</v>
      </c>
      <c r="P9" s="154">
        <v>34.5006212857915</v>
      </c>
      <c r="Q9" s="155">
        <v>7.82228103946102</v>
      </c>
      <c r="R9" s="19"/>
      <c r="S9" s="156">
        <v>1614.6</v>
      </c>
      <c r="T9" s="19"/>
      <c r="U9" s="157">
        <v>2898.62034148</v>
      </c>
      <c r="V9" s="153">
        <v>3432.15</v>
      </c>
      <c r="W9" s="156">
        <v>9400.7948</v>
      </c>
      <c r="X9" s="19"/>
      <c r="Y9" s="128"/>
    </row>
    <row r="10">
      <c r="A10" s="376" t="s">
        <v>2922</v>
      </c>
      <c r="B10" s="19"/>
      <c r="C10" s="150">
        <v>30356.57</v>
      </c>
      <c r="D10" s="19"/>
      <c r="E10" s="150">
        <v>30356.57</v>
      </c>
      <c r="F10" s="19"/>
      <c r="G10" s="151">
        <v>0.10074156156890075</v>
      </c>
      <c r="H10" s="152">
        <v>0.22868605817452356</v>
      </c>
      <c r="I10" s="19"/>
      <c r="J10" s="151">
        <v>0.3186269067948059</v>
      </c>
      <c r="K10" s="151">
        <v>0.31624653575815714</v>
      </c>
      <c r="L10" s="151">
        <v>-0.0023803710366487388</v>
      </c>
      <c r="M10" s="151">
        <v>0.2521561032751724</v>
      </c>
      <c r="N10" s="151">
        <v>0.5684026390333295</v>
      </c>
      <c r="O10" s="153">
        <v>55.90528545119705</v>
      </c>
      <c r="P10" s="154">
        <v>28.1156167979003</v>
      </c>
      <c r="Q10" s="155">
        <v>7.0402303635859</v>
      </c>
      <c r="R10" s="19"/>
      <c r="S10" s="156">
        <v>1206.75</v>
      </c>
      <c r="T10" s="19"/>
      <c r="U10" s="157">
        <v>2424.03453471</v>
      </c>
      <c r="V10" s="153">
        <v>3113.01</v>
      </c>
      <c r="W10" s="156">
        <v>7595.608</v>
      </c>
      <c r="X10" s="19"/>
      <c r="Y10" s="128"/>
    </row>
    <row r="11">
      <c r="A11" s="376" t="s">
        <v>2923</v>
      </c>
      <c r="B11" s="19"/>
      <c r="C11" s="150">
        <v>15674.11</v>
      </c>
      <c r="D11" s="19"/>
      <c r="E11" s="150">
        <v>15674.11</v>
      </c>
      <c r="F11" s="19"/>
      <c r="G11" s="151">
        <v>0.04467810423646857</v>
      </c>
      <c r="H11" s="152">
        <v>0.03927986906710311</v>
      </c>
      <c r="I11" s="19"/>
      <c r="J11" s="151">
        <v>0.32388314232833637</v>
      </c>
      <c r="K11" s="151">
        <v>0.3936238421192655</v>
      </c>
      <c r="L11" s="151">
        <v>0.06974069979092912</v>
      </c>
      <c r="M11" s="151">
        <v>0.3213092035209655</v>
      </c>
      <c r="N11" s="151">
        <v>0.714933045640231</v>
      </c>
      <c r="O11" s="153">
        <v>47.93305810397553</v>
      </c>
      <c r="P11" s="154">
        <v>28.9974089635854</v>
      </c>
      <c r="Q11" s="155">
        <v>6.17087352625938</v>
      </c>
      <c r="R11" s="19"/>
      <c r="S11" s="156">
        <v>699.33</v>
      </c>
      <c r="T11" s="19"/>
      <c r="U11" s="157">
        <v>1431.94705572</v>
      </c>
      <c r="V11" s="153">
        <v>1256.38</v>
      </c>
      <c r="W11" s="156">
        <v>4233.2767</v>
      </c>
      <c r="X11" s="19"/>
      <c r="Y11" s="128"/>
    </row>
    <row r="12">
      <c r="A12" s="170" t="s">
        <v>43</v>
      </c>
      <c r="B12" s="19"/>
      <c r="C12" s="171">
        <v>202437.1</v>
      </c>
      <c r="D12" s="19"/>
      <c r="E12" s="171">
        <v>202437.1</v>
      </c>
      <c r="F12" s="19"/>
      <c r="G12" s="172">
        <v>0.030813905025361063</v>
      </c>
      <c r="H12" s="173">
        <v>0.11853136744723909</v>
      </c>
      <c r="I12" s="19"/>
      <c r="J12" s="172">
        <v>0.30882125855389153</v>
      </c>
      <c r="K12" s="172">
        <v>0.3172984220777713</v>
      </c>
      <c r="L12" s="172">
        <v>0.008477163523879764</v>
      </c>
      <c r="M12" s="172">
        <v>0.2560739306184489</v>
      </c>
      <c r="N12" s="172">
        <v>0.5733723526962202</v>
      </c>
      <c r="O12" s="174">
        <v>57.5432347924957</v>
      </c>
      <c r="P12" s="175">
        <v>31.3309487825357</v>
      </c>
      <c r="Q12" s="176">
        <v>7.01574858757062</v>
      </c>
      <c r="R12" s="19"/>
      <c r="S12" s="177">
        <v>10415.07</v>
      </c>
      <c r="T12" s="19"/>
      <c r="U12" s="178">
        <v>20091.2594954</v>
      </c>
      <c r="V12" s="174">
        <v>20454.54</v>
      </c>
      <c r="W12" s="177">
        <v>51900.7168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2924</v>
      </c>
      <c r="B15" s="19"/>
      <c r="C15" s="156">
        <v>1513.34</v>
      </c>
      <c r="D15" s="19"/>
      <c r="E15" s="156">
        <v>39.2</v>
      </c>
      <c r="F15" s="19"/>
      <c r="G15" s="153">
        <v>326.737495064735</v>
      </c>
      <c r="H15" s="185">
        <v>288.0</v>
      </c>
      <c r="I15" s="19"/>
      <c r="J15" s="157">
        <v>33.62</v>
      </c>
      <c r="K15" s="157">
        <v>7.39</v>
      </c>
      <c r="L15" s="157">
        <v>26.15</v>
      </c>
      <c r="M15" s="157">
        <v>16.91</v>
      </c>
      <c r="N15" s="157">
        <v>43.0</v>
      </c>
      <c r="O15" s="157">
        <v>614.0</v>
      </c>
      <c r="P15" s="157">
        <v>344.0</v>
      </c>
      <c r="Q15" s="186">
        <v>279.0</v>
      </c>
      <c r="R15" s="19"/>
      <c r="S15" s="186">
        <v>17.0</v>
      </c>
      <c r="T15" s="19"/>
      <c r="U15" s="157">
        <v>17.0</v>
      </c>
      <c r="V15" s="153">
        <v>7.6</v>
      </c>
      <c r="W15" s="156">
        <v>28.205094625283877</v>
      </c>
      <c r="X15" s="19"/>
      <c r="Y15" s="128"/>
    </row>
    <row r="16">
      <c r="A16" s="376" t="s">
        <v>2925</v>
      </c>
      <c r="B16" s="19"/>
      <c r="C16" s="156">
        <v>844.12</v>
      </c>
      <c r="D16" s="19"/>
      <c r="E16" s="156">
        <v>14.83</v>
      </c>
      <c r="F16" s="19"/>
      <c r="G16" s="153">
        <v>88.8299217224121</v>
      </c>
      <c r="H16" s="185">
        <v>140.0</v>
      </c>
      <c r="I16" s="19"/>
      <c r="J16" s="157">
        <v>4.66</v>
      </c>
      <c r="K16" s="157">
        <v>10.12</v>
      </c>
      <c r="L16" s="157">
        <v>-3.55</v>
      </c>
      <c r="M16" s="157">
        <v>-1.55</v>
      </c>
      <c r="N16" s="157">
        <v>61.0</v>
      </c>
      <c r="O16" s="157">
        <v>416.0</v>
      </c>
      <c r="P16" s="157">
        <v>126.0</v>
      </c>
      <c r="Q16" s="186">
        <v>177.0</v>
      </c>
      <c r="R16" s="19"/>
      <c r="S16" s="186">
        <v>12.0</v>
      </c>
      <c r="T16" s="19"/>
      <c r="U16" s="157">
        <v>5.0</v>
      </c>
      <c r="V16" s="153">
        <v>-19.34</v>
      </c>
      <c r="W16" s="156">
        <v>26.604360795454546</v>
      </c>
      <c r="X16" s="19"/>
      <c r="Y16" s="128"/>
    </row>
    <row r="17">
      <c r="A17" s="376" t="s">
        <v>2926</v>
      </c>
      <c r="B17" s="19"/>
      <c r="C17" s="156">
        <v>961.15</v>
      </c>
      <c r="D17" s="19"/>
      <c r="E17" s="156">
        <v>0.0</v>
      </c>
      <c r="F17" s="19"/>
      <c r="G17" s="153">
        <v>318.051003456116</v>
      </c>
      <c r="H17" s="185">
        <v>128.0</v>
      </c>
      <c r="I17" s="19"/>
      <c r="J17" s="157">
        <v>30.25</v>
      </c>
      <c r="K17" s="157">
        <v>8.19</v>
      </c>
      <c r="L17" s="157">
        <v>27.62</v>
      </c>
      <c r="M17" s="157">
        <v>1.6</v>
      </c>
      <c r="N17" s="157">
        <v>-1.0</v>
      </c>
      <c r="O17" s="157">
        <v>268.0</v>
      </c>
      <c r="P17" s="157">
        <v>306.0</v>
      </c>
      <c r="Q17" s="186">
        <v>194.0</v>
      </c>
      <c r="R17" s="19"/>
      <c r="S17" s="186">
        <v>17.0</v>
      </c>
      <c r="T17" s="19"/>
      <c r="U17" s="157">
        <v>15.0</v>
      </c>
      <c r="V17" s="153">
        <v>7.84</v>
      </c>
      <c r="W17" s="156">
        <v>25.20188128772636</v>
      </c>
      <c r="X17" s="19"/>
      <c r="Y17" s="128"/>
    </row>
    <row r="18">
      <c r="A18" s="376" t="s">
        <v>2927</v>
      </c>
      <c r="B18" s="19"/>
      <c r="C18" s="156">
        <v>861.33</v>
      </c>
      <c r="D18" s="19"/>
      <c r="E18" s="156">
        <v>21.33</v>
      </c>
      <c r="F18" s="19"/>
      <c r="G18" s="153">
        <v>925.659000581503</v>
      </c>
      <c r="H18" s="185">
        <v>532.0</v>
      </c>
      <c r="I18" s="19"/>
      <c r="J18" s="157">
        <v>-134.82</v>
      </c>
      <c r="K18" s="157">
        <v>-1.1</v>
      </c>
      <c r="L18" s="157">
        <v>4.88</v>
      </c>
      <c r="M18" s="157">
        <v>-0.54</v>
      </c>
      <c r="N18" s="157">
        <v>0.0</v>
      </c>
      <c r="O18" s="157">
        <v>200.0</v>
      </c>
      <c r="P18" s="157">
        <v>240.0</v>
      </c>
      <c r="Q18" s="186">
        <v>240.0</v>
      </c>
      <c r="R18" s="19"/>
      <c r="S18" s="186">
        <v>12.0</v>
      </c>
      <c r="T18" s="19"/>
      <c r="U18" s="157">
        <v>7.0</v>
      </c>
      <c r="V18" s="153">
        <v>-85.94</v>
      </c>
      <c r="W18" s="156">
        <v>32.018659793814436</v>
      </c>
      <c r="X18" s="19"/>
      <c r="Y18" s="128"/>
    </row>
    <row r="19">
      <c r="A19" s="376" t="s">
        <v>2928</v>
      </c>
      <c r="B19" s="19"/>
      <c r="C19" s="156">
        <v>498.28</v>
      </c>
      <c r="D19" s="19"/>
      <c r="E19" s="156">
        <v>0.0</v>
      </c>
      <c r="F19" s="19"/>
      <c r="G19" s="153">
        <v>396.570024490356</v>
      </c>
      <c r="H19" s="185">
        <v>117.0</v>
      </c>
      <c r="I19" s="19"/>
      <c r="J19" s="157">
        <v>59.77</v>
      </c>
      <c r="K19" s="157">
        <v>-0.02</v>
      </c>
      <c r="L19" s="157">
        <v>17.49</v>
      </c>
      <c r="M19" s="157">
        <v>2.05</v>
      </c>
      <c r="N19" s="157">
        <v>-4.0</v>
      </c>
      <c r="O19" s="157">
        <v>598.0</v>
      </c>
      <c r="P19" s="157">
        <v>232.0</v>
      </c>
      <c r="Q19" s="186">
        <v>386.0</v>
      </c>
      <c r="R19" s="19"/>
      <c r="S19" s="186">
        <v>5.0</v>
      </c>
      <c r="T19" s="19"/>
      <c r="U19" s="157">
        <v>3.0</v>
      </c>
      <c r="V19" s="153">
        <v>3.58</v>
      </c>
      <c r="W19" s="156">
        <v>26.363869047619048</v>
      </c>
      <c r="X19" s="19"/>
      <c r="Y19" s="128"/>
    </row>
    <row r="20">
      <c r="A20" s="376" t="s">
        <v>2929</v>
      </c>
      <c r="B20" s="19"/>
      <c r="C20" s="156">
        <v>1294.47</v>
      </c>
      <c r="D20" s="19"/>
      <c r="E20" s="156">
        <v>106.11</v>
      </c>
      <c r="F20" s="19"/>
      <c r="G20" s="153">
        <v>33.7909496918321</v>
      </c>
      <c r="H20" s="185">
        <v>432.0</v>
      </c>
      <c r="I20" s="19"/>
      <c r="J20" s="157">
        <v>-24.03</v>
      </c>
      <c r="K20" s="157">
        <v>9.51</v>
      </c>
      <c r="L20" s="157">
        <v>-22.08</v>
      </c>
      <c r="M20" s="157">
        <v>0.59</v>
      </c>
      <c r="N20" s="157">
        <v>9.0</v>
      </c>
      <c r="O20" s="157">
        <v>215.0</v>
      </c>
      <c r="P20" s="157">
        <v>369.0</v>
      </c>
      <c r="Q20" s="186">
        <v>245.0</v>
      </c>
      <c r="R20" s="19"/>
      <c r="S20" s="186">
        <v>6.0</v>
      </c>
      <c r="T20" s="19"/>
      <c r="U20" s="157">
        <v>21.0</v>
      </c>
      <c r="V20" s="153">
        <v>-6.34</v>
      </c>
      <c r="W20" s="156">
        <v>24.99489847715736</v>
      </c>
      <c r="X20" s="19"/>
      <c r="Y20" s="128"/>
    </row>
    <row r="21">
      <c r="A21" s="376" t="s">
        <v>2930</v>
      </c>
      <c r="B21" s="19"/>
      <c r="C21" s="156">
        <v>290.1</v>
      </c>
      <c r="D21" s="19"/>
      <c r="E21" s="156">
        <v>66.01</v>
      </c>
      <c r="F21" s="19"/>
      <c r="G21" s="153">
        <v>164.985000967048</v>
      </c>
      <c r="H21" s="185">
        <v>97.0</v>
      </c>
      <c r="I21" s="19"/>
      <c r="J21" s="157">
        <v>-19.74</v>
      </c>
      <c r="K21" s="157">
        <v>4.62</v>
      </c>
      <c r="L21" s="157">
        <v>-2.93</v>
      </c>
      <c r="M21" s="157">
        <v>0.27</v>
      </c>
      <c r="N21" s="157">
        <v>0.0</v>
      </c>
      <c r="O21" s="157">
        <v>115.0</v>
      </c>
      <c r="P21" s="157">
        <v>58.0</v>
      </c>
      <c r="Q21" s="186">
        <v>63.0</v>
      </c>
      <c r="R21" s="19"/>
      <c r="S21" s="186">
        <v>0.0</v>
      </c>
      <c r="T21" s="19"/>
      <c r="U21" s="157">
        <v>0.0</v>
      </c>
      <c r="V21" s="153">
        <v>-7.19</v>
      </c>
      <c r="W21" s="156">
        <v>25.670996732026143</v>
      </c>
      <c r="X21" s="19"/>
      <c r="Y21" s="128"/>
    </row>
    <row r="22">
      <c r="A22" s="170" t="s">
        <v>43</v>
      </c>
      <c r="B22" s="19"/>
      <c r="C22" s="177">
        <v>6262.79</v>
      </c>
      <c r="D22" s="19"/>
      <c r="E22" s="177">
        <v>247.48</v>
      </c>
      <c r="F22" s="19"/>
      <c r="G22" s="174">
        <v>2254.623395974002</v>
      </c>
      <c r="H22" s="170">
        <v>1734.0</v>
      </c>
      <c r="I22" s="19"/>
      <c r="J22" s="178">
        <v>-50.29</v>
      </c>
      <c r="K22" s="178">
        <v>38.71</v>
      </c>
      <c r="L22" s="178">
        <v>47.58</v>
      </c>
      <c r="M22" s="178">
        <v>19.33</v>
      </c>
      <c r="N22" s="178">
        <v>108.0</v>
      </c>
      <c r="O22" s="178">
        <v>2426.0</v>
      </c>
      <c r="P22" s="178">
        <v>1675.0</v>
      </c>
      <c r="Q22" s="193">
        <v>1584.0</v>
      </c>
      <c r="R22" s="19"/>
      <c r="S22" s="193">
        <v>69.0</v>
      </c>
      <c r="T22" s="19"/>
      <c r="U22" s="178">
        <v>68.0</v>
      </c>
      <c r="V22" s="174">
        <v>-99.79</v>
      </c>
      <c r="W22" s="177">
        <v>26.973537442552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2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59280.078571428574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2915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55234.99857142857</v>
      </c>
      <c r="E2" s="3"/>
      <c r="F2" s="136">
        <v>0.07323400207513357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2931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2932</v>
      </c>
      <c r="B5" s="19"/>
      <c r="C5" s="150">
        <v>79545.72</v>
      </c>
      <c r="D5" s="19"/>
      <c r="E5" s="150">
        <v>39772.86</v>
      </c>
      <c r="F5" s="19"/>
      <c r="G5" s="151">
        <v>0.044745899660646175</v>
      </c>
      <c r="H5" s="152">
        <v>0.123046875</v>
      </c>
      <c r="I5" s="19"/>
      <c r="J5" s="151">
        <v>0.30742760264160035</v>
      </c>
      <c r="K5" s="151">
        <v>0.32750054056962463</v>
      </c>
      <c r="L5" s="151">
        <v>0.020072937928024285</v>
      </c>
      <c r="M5" s="151">
        <v>0.25635464862220114</v>
      </c>
      <c r="N5" s="151">
        <v>0.5838551891918258</v>
      </c>
      <c r="O5" s="153">
        <v>55.93932489451477</v>
      </c>
      <c r="P5" s="154">
        <v>33.3998423955871</v>
      </c>
      <c r="Q5" s="155">
        <v>7.82035790219702</v>
      </c>
      <c r="R5" s="19"/>
      <c r="S5" s="156">
        <v>6164.55</v>
      </c>
      <c r="T5" s="19"/>
      <c r="U5" s="157">
        <v>12463.68331087</v>
      </c>
      <c r="V5" s="153">
        <v>8864.72</v>
      </c>
      <c r="W5" s="156">
        <v>7309.7885</v>
      </c>
      <c r="X5" s="19"/>
      <c r="Y5" s="128"/>
    </row>
    <row r="6">
      <c r="A6" s="376" t="s">
        <v>2933</v>
      </c>
      <c r="B6" s="19"/>
      <c r="C6" s="150">
        <v>75049.24</v>
      </c>
      <c r="D6" s="19"/>
      <c r="E6" s="150">
        <v>37524.62</v>
      </c>
      <c r="F6" s="19"/>
      <c r="G6" s="151">
        <v>0.056633749012519656</v>
      </c>
      <c r="H6" s="152">
        <v>0.15249609984399376</v>
      </c>
      <c r="I6" s="19"/>
      <c r="J6" s="151">
        <v>0.31926878939746756</v>
      </c>
      <c r="K6" s="151">
        <v>0.3115681091507389</v>
      </c>
      <c r="L6" s="151">
        <v>-0.0077006802467286814</v>
      </c>
      <c r="M6" s="151">
        <v>0.2271115590244485</v>
      </c>
      <c r="N6" s="151">
        <v>0.5386796681751874</v>
      </c>
      <c r="O6" s="153">
        <v>65.03400346620451</v>
      </c>
      <c r="P6" s="154">
        <v>30.6348725348725</v>
      </c>
      <c r="Q6" s="155">
        <v>5.80112078977933</v>
      </c>
      <c r="R6" s="19"/>
      <c r="S6" s="156">
        <v>3614.85</v>
      </c>
      <c r="T6" s="19"/>
      <c r="U6" s="157">
        <v>6185.57235333</v>
      </c>
      <c r="V6" s="153">
        <v>7163.65</v>
      </c>
      <c r="W6" s="156">
        <v>7947.559</v>
      </c>
      <c r="X6" s="19"/>
      <c r="Y6" s="128"/>
    </row>
    <row r="7">
      <c r="A7" s="376" t="s">
        <v>2934</v>
      </c>
      <c r="B7" s="19"/>
      <c r="C7" s="150">
        <v>52461.17</v>
      </c>
      <c r="D7" s="19"/>
      <c r="E7" s="150">
        <v>26230.585</v>
      </c>
      <c r="F7" s="19"/>
      <c r="G7" s="151">
        <v>0.01603128361437224</v>
      </c>
      <c r="H7" s="152">
        <v>0.15254237288135594</v>
      </c>
      <c r="I7" s="19"/>
      <c r="J7" s="151">
        <v>0.3133393708146425</v>
      </c>
      <c r="K7" s="151">
        <v>0.325352673224787</v>
      </c>
      <c r="L7" s="151">
        <v>0.012013302410144493</v>
      </c>
      <c r="M7" s="151">
        <v>0.2567912000437657</v>
      </c>
      <c r="N7" s="151">
        <v>0.5821438732685528</v>
      </c>
      <c r="O7" s="153">
        <v>58.032267699115046</v>
      </c>
      <c r="P7" s="154">
        <v>30.7488829311886</v>
      </c>
      <c r="Q7" s="155">
        <v>7.06936066603833</v>
      </c>
      <c r="R7" s="19"/>
      <c r="S7" s="156">
        <v>2117.27</v>
      </c>
      <c r="T7" s="19"/>
      <c r="U7" s="157">
        <v>4385.65761928</v>
      </c>
      <c r="V7" s="153">
        <v>5495.42</v>
      </c>
      <c r="W7" s="156">
        <v>6024.9268</v>
      </c>
      <c r="X7" s="19"/>
      <c r="Y7" s="128"/>
    </row>
    <row r="8">
      <c r="A8" s="376" t="s">
        <v>2935</v>
      </c>
      <c r="B8" s="19"/>
      <c r="C8" s="150">
        <v>59706.31</v>
      </c>
      <c r="D8" s="19"/>
      <c r="E8" s="150">
        <v>29853.155</v>
      </c>
      <c r="F8" s="19"/>
      <c r="G8" s="151">
        <v>0.33141090780808924</v>
      </c>
      <c r="H8" s="152">
        <v>0.433457249070632</v>
      </c>
      <c r="I8" s="19"/>
      <c r="J8" s="151">
        <v>0.2777667888033945</v>
      </c>
      <c r="K8" s="151">
        <v>0.28191017498820475</v>
      </c>
      <c r="L8" s="151">
        <v>0.004143386184810282</v>
      </c>
      <c r="M8" s="151">
        <v>0.23687635695456644</v>
      </c>
      <c r="N8" s="151">
        <v>0.5187865319427712</v>
      </c>
      <c r="O8" s="153">
        <v>61.87182383419689</v>
      </c>
      <c r="P8" s="154">
        <v>28.92797319933</v>
      </c>
      <c r="Q8" s="155">
        <v>4.55185185185185</v>
      </c>
      <c r="R8" s="19"/>
      <c r="S8" s="156">
        <v>2816.71</v>
      </c>
      <c r="T8" s="19"/>
      <c r="U8" s="157">
        <v>4718.43450036</v>
      </c>
      <c r="V8" s="153">
        <v>4685.61</v>
      </c>
      <c r="W8" s="156">
        <v>4613.4923</v>
      </c>
      <c r="X8" s="19"/>
      <c r="Y8" s="128"/>
    </row>
    <row r="9">
      <c r="A9" s="376" t="s">
        <v>2936</v>
      </c>
      <c r="B9" s="19"/>
      <c r="C9" s="150">
        <v>56306.72</v>
      </c>
      <c r="D9" s="19"/>
      <c r="E9" s="150">
        <v>28153.36</v>
      </c>
      <c r="F9" s="19"/>
      <c r="G9" s="151">
        <v>-0.0611666155344209</v>
      </c>
      <c r="H9" s="152">
        <v>0.035480859010270774</v>
      </c>
      <c r="I9" s="19"/>
      <c r="J9" s="151">
        <v>0.3007079794383335</v>
      </c>
      <c r="K9" s="151">
        <v>0.313556889834819</v>
      </c>
      <c r="L9" s="151">
        <v>0.012848910396485535</v>
      </c>
      <c r="M9" s="151">
        <v>0.2547461510810788</v>
      </c>
      <c r="N9" s="151">
        <v>0.5683030409158978</v>
      </c>
      <c r="O9" s="153">
        <v>57.69131147540983</v>
      </c>
      <c r="P9" s="154">
        <v>35.8658422120751</v>
      </c>
      <c r="Q9" s="155">
        <v>7.6972681359045</v>
      </c>
      <c r="R9" s="19"/>
      <c r="S9" s="156">
        <v>3371.4</v>
      </c>
      <c r="T9" s="19"/>
      <c r="U9" s="157">
        <v>5935.20466123</v>
      </c>
      <c r="V9" s="153">
        <v>7283.54</v>
      </c>
      <c r="W9" s="156">
        <v>8365.0736</v>
      </c>
      <c r="X9" s="19"/>
      <c r="Y9" s="128"/>
    </row>
    <row r="10">
      <c r="A10" s="376" t="s">
        <v>2937</v>
      </c>
      <c r="B10" s="19"/>
      <c r="C10" s="150">
        <v>61083.89</v>
      </c>
      <c r="D10" s="19"/>
      <c r="E10" s="150">
        <v>30541.945</v>
      </c>
      <c r="F10" s="19"/>
      <c r="G10" s="151">
        <v>0.15587039937812533</v>
      </c>
      <c r="H10" s="152">
        <v>0.26813074565883555</v>
      </c>
      <c r="I10" s="19"/>
      <c r="J10" s="151">
        <v>0.32126015550090214</v>
      </c>
      <c r="K10" s="151">
        <v>0.316538273839469</v>
      </c>
      <c r="L10" s="151">
        <v>-0.004721881661433154</v>
      </c>
      <c r="M10" s="151">
        <v>0.2569900443472084</v>
      </c>
      <c r="N10" s="151">
        <v>0.5735283181866774</v>
      </c>
      <c r="O10" s="153">
        <v>56.3504520295203</v>
      </c>
      <c r="P10" s="154">
        <v>29.7818265199161</v>
      </c>
      <c r="Q10" s="155">
        <v>7.7719381443299</v>
      </c>
      <c r="R10" s="19"/>
      <c r="S10" s="156">
        <v>2426.4</v>
      </c>
      <c r="T10" s="19"/>
      <c r="U10" s="157">
        <v>4789.5408252</v>
      </c>
      <c r="V10" s="153">
        <v>6242.59</v>
      </c>
      <c r="W10" s="156">
        <v>6852.7735</v>
      </c>
      <c r="X10" s="19"/>
      <c r="Y10" s="128"/>
    </row>
    <row r="11">
      <c r="A11" s="376" t="s">
        <v>2938</v>
      </c>
      <c r="B11" s="19"/>
      <c r="C11" s="150">
        <v>30807.5</v>
      </c>
      <c r="D11" s="19"/>
      <c r="E11" s="150">
        <v>15403.75</v>
      </c>
      <c r="F11" s="19"/>
      <c r="G11" s="151">
        <v>0.020799694629879552</v>
      </c>
      <c r="H11" s="152">
        <v>0.045492142266335814</v>
      </c>
      <c r="I11" s="19"/>
      <c r="J11" s="151">
        <v>0.32416262273796964</v>
      </c>
      <c r="K11" s="151">
        <v>0.33704018826584436</v>
      </c>
      <c r="L11" s="151">
        <v>0.012877565527874706</v>
      </c>
      <c r="M11" s="151">
        <v>0.31439181368173336</v>
      </c>
      <c r="N11" s="151">
        <v>0.6514320019475777</v>
      </c>
      <c r="O11" s="153">
        <v>47.837732919254655</v>
      </c>
      <c r="P11" s="154">
        <v>28.1299932523617</v>
      </c>
      <c r="Q11" s="155">
        <v>5.54873028601978</v>
      </c>
      <c r="R11" s="19"/>
      <c r="S11" s="156">
        <v>1474.23</v>
      </c>
      <c r="T11" s="19"/>
      <c r="U11" s="157">
        <v>2966.96646441</v>
      </c>
      <c r="V11" s="153">
        <v>2515.65</v>
      </c>
      <c r="W11" s="156">
        <v>5980.36</v>
      </c>
      <c r="X11" s="19"/>
      <c r="Y11" s="128"/>
    </row>
    <row r="12">
      <c r="A12" s="170" t="s">
        <v>43</v>
      </c>
      <c r="B12" s="19"/>
      <c r="C12" s="171">
        <v>414960.55</v>
      </c>
      <c r="D12" s="19"/>
      <c r="E12" s="171">
        <v>207480.275</v>
      </c>
      <c r="F12" s="19"/>
      <c r="G12" s="172">
        <v>0.07323400207513357</v>
      </c>
      <c r="H12" s="173">
        <v>0.16339821454705108</v>
      </c>
      <c r="I12" s="19"/>
      <c r="J12" s="172">
        <v>0.3084157036132712</v>
      </c>
      <c r="K12" s="172">
        <v>0.3149902538928098</v>
      </c>
      <c r="L12" s="172">
        <v>0.006574550279538622</v>
      </c>
      <c r="M12" s="172">
        <v>0.2525024188443938</v>
      </c>
      <c r="N12" s="172">
        <v>0.5674926727372036</v>
      </c>
      <c r="O12" s="174">
        <v>58.0445586795356</v>
      </c>
      <c r="P12" s="175">
        <v>31.5607128465506</v>
      </c>
      <c r="Q12" s="176">
        <v>6.74251206175619</v>
      </c>
      <c r="R12" s="19"/>
      <c r="S12" s="177">
        <v>21985.41</v>
      </c>
      <c r="T12" s="19"/>
      <c r="U12" s="178">
        <v>41445.05973468</v>
      </c>
      <c r="V12" s="174">
        <v>42251.18</v>
      </c>
      <c r="W12" s="177">
        <v>47093.9737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2939</v>
      </c>
      <c r="B15" s="19"/>
      <c r="C15" s="156">
        <v>2794.15</v>
      </c>
      <c r="D15" s="19"/>
      <c r="E15" s="156">
        <v>210.5</v>
      </c>
      <c r="F15" s="19"/>
      <c r="G15" s="153">
        <v>604.16252553463</v>
      </c>
      <c r="H15" s="185">
        <v>592.0</v>
      </c>
      <c r="I15" s="19"/>
      <c r="J15" s="157">
        <v>26.27</v>
      </c>
      <c r="K15" s="157">
        <v>20.96</v>
      </c>
      <c r="L15" s="157">
        <v>34.42</v>
      </c>
      <c r="M15" s="157">
        <v>18.78</v>
      </c>
      <c r="N15" s="157">
        <v>45.0</v>
      </c>
      <c r="O15" s="157">
        <v>258.0</v>
      </c>
      <c r="P15" s="157">
        <v>276.0</v>
      </c>
      <c r="Q15" s="186">
        <v>279.0</v>
      </c>
      <c r="R15" s="19"/>
      <c r="S15" s="186">
        <v>22.0</v>
      </c>
      <c r="T15" s="19"/>
      <c r="U15" s="157">
        <v>16.0</v>
      </c>
      <c r="V15" s="153">
        <v>118.11</v>
      </c>
      <c r="W15" s="156">
        <v>28.312850364963502</v>
      </c>
      <c r="X15" s="19"/>
      <c r="Y15" s="128"/>
    </row>
    <row r="16">
      <c r="A16" s="376" t="s">
        <v>2940</v>
      </c>
      <c r="B16" s="19"/>
      <c r="C16" s="156">
        <v>1740.29</v>
      </c>
      <c r="D16" s="19"/>
      <c r="E16" s="156">
        <v>14.83</v>
      </c>
      <c r="F16" s="19"/>
      <c r="G16" s="153">
        <v>439.919974565506</v>
      </c>
      <c r="H16" s="185">
        <v>313.0</v>
      </c>
      <c r="I16" s="19"/>
      <c r="J16" s="157">
        <v>-22.46</v>
      </c>
      <c r="K16" s="157">
        <v>18.99</v>
      </c>
      <c r="L16" s="157">
        <v>-4.55</v>
      </c>
      <c r="M16" s="157">
        <v>-2.85</v>
      </c>
      <c r="N16" s="157">
        <v>58.0</v>
      </c>
      <c r="O16" s="157">
        <v>382.0</v>
      </c>
      <c r="P16" s="157">
        <v>289.0</v>
      </c>
      <c r="Q16" s="186">
        <v>344.0</v>
      </c>
      <c r="R16" s="19"/>
      <c r="S16" s="186">
        <v>12.0</v>
      </c>
      <c r="T16" s="19"/>
      <c r="U16" s="157">
        <v>15.0</v>
      </c>
      <c r="V16" s="153">
        <v>7.89</v>
      </c>
      <c r="W16" s="156">
        <v>26.468497884344146</v>
      </c>
      <c r="X16" s="19"/>
      <c r="Y16" s="128"/>
    </row>
    <row r="17">
      <c r="A17" s="376" t="s">
        <v>2941</v>
      </c>
      <c r="B17" s="19"/>
      <c r="C17" s="156">
        <v>2021.55</v>
      </c>
      <c r="D17" s="19"/>
      <c r="E17" s="156">
        <v>28.27</v>
      </c>
      <c r="F17" s="19"/>
      <c r="G17" s="153">
        <v>624.681068837643</v>
      </c>
      <c r="H17" s="185">
        <v>313.0</v>
      </c>
      <c r="I17" s="19"/>
      <c r="J17" s="157">
        <v>56.97</v>
      </c>
      <c r="K17" s="157">
        <v>22.6</v>
      </c>
      <c r="L17" s="157">
        <v>36.24</v>
      </c>
      <c r="M17" s="157">
        <v>5.98</v>
      </c>
      <c r="N17" s="157">
        <v>1.0</v>
      </c>
      <c r="O17" s="157">
        <v>72.0</v>
      </c>
      <c r="P17" s="157">
        <v>157.0</v>
      </c>
      <c r="Q17" s="186">
        <v>208.0</v>
      </c>
      <c r="R17" s="19"/>
      <c r="S17" s="186">
        <v>5.0</v>
      </c>
      <c r="T17" s="19"/>
      <c r="U17" s="157">
        <v>5.0</v>
      </c>
      <c r="V17" s="153">
        <v>5.72</v>
      </c>
      <c r="W17" s="156">
        <v>24.6336301369863</v>
      </c>
      <c r="X17" s="19"/>
      <c r="Y17" s="128"/>
    </row>
    <row r="18">
      <c r="A18" s="376" t="s">
        <v>2942</v>
      </c>
      <c r="B18" s="19"/>
      <c r="C18" s="156">
        <v>2245.54</v>
      </c>
      <c r="D18" s="19"/>
      <c r="E18" s="156">
        <v>641.94</v>
      </c>
      <c r="F18" s="19"/>
      <c r="G18" s="153">
        <v>1351.92900390029</v>
      </c>
      <c r="H18" s="185">
        <v>1157.0</v>
      </c>
      <c r="I18" s="19"/>
      <c r="J18" s="157">
        <v>37.32</v>
      </c>
      <c r="K18" s="157">
        <v>11.97</v>
      </c>
      <c r="L18" s="157">
        <v>13.35</v>
      </c>
      <c r="M18" s="157">
        <v>-2.74</v>
      </c>
      <c r="N18" s="157">
        <v>14.0</v>
      </c>
      <c r="O18" s="157">
        <v>360.0</v>
      </c>
      <c r="P18" s="157">
        <v>162.0</v>
      </c>
      <c r="Q18" s="186">
        <v>144.0</v>
      </c>
      <c r="R18" s="19"/>
      <c r="S18" s="186">
        <v>4.0</v>
      </c>
      <c r="T18" s="19"/>
      <c r="U18" s="157">
        <v>8.0</v>
      </c>
      <c r="V18" s="153">
        <v>-51.41</v>
      </c>
      <c r="W18" s="156">
        <v>32.18071698113208</v>
      </c>
      <c r="X18" s="19"/>
      <c r="Y18" s="128"/>
    </row>
    <row r="19">
      <c r="A19" s="376" t="s">
        <v>2943</v>
      </c>
      <c r="B19" s="19"/>
      <c r="C19" s="156">
        <v>1072.03</v>
      </c>
      <c r="D19" s="19"/>
      <c r="E19" s="156">
        <v>39.58</v>
      </c>
      <c r="F19" s="19"/>
      <c r="G19" s="153">
        <v>925.214173650742</v>
      </c>
      <c r="H19" s="185">
        <v>261.0</v>
      </c>
      <c r="I19" s="19"/>
      <c r="J19" s="157">
        <v>30.36</v>
      </c>
      <c r="K19" s="157">
        <v>8.49</v>
      </c>
      <c r="L19" s="157">
        <v>37.88</v>
      </c>
      <c r="M19" s="157">
        <v>7.68</v>
      </c>
      <c r="N19" s="157">
        <v>-5.0</v>
      </c>
      <c r="O19" s="157">
        <v>248.0</v>
      </c>
      <c r="P19" s="157">
        <v>258.0</v>
      </c>
      <c r="Q19" s="186">
        <v>248.0</v>
      </c>
      <c r="R19" s="19"/>
      <c r="S19" s="186">
        <v>9.0</v>
      </c>
      <c r="T19" s="19"/>
      <c r="U19" s="157">
        <v>12.0</v>
      </c>
      <c r="V19" s="153">
        <v>16.62</v>
      </c>
      <c r="W19" s="156">
        <v>26.618299384178115</v>
      </c>
      <c r="X19" s="19"/>
      <c r="Y19" s="128"/>
    </row>
    <row r="20">
      <c r="A20" s="376" t="s">
        <v>2944</v>
      </c>
      <c r="B20" s="19"/>
      <c r="C20" s="156">
        <v>2593.98</v>
      </c>
      <c r="D20" s="19"/>
      <c r="E20" s="156">
        <v>143.19</v>
      </c>
      <c r="F20" s="19"/>
      <c r="G20" s="153">
        <v>184.511908076853</v>
      </c>
      <c r="H20" s="185">
        <v>870.0</v>
      </c>
      <c r="I20" s="19"/>
      <c r="J20" s="157">
        <v>-61.31</v>
      </c>
      <c r="K20" s="157">
        <v>17.79</v>
      </c>
      <c r="L20" s="157">
        <v>-20.73</v>
      </c>
      <c r="M20" s="157">
        <v>5.52</v>
      </c>
      <c r="N20" s="157">
        <v>5.0</v>
      </c>
      <c r="O20" s="157">
        <v>179.0</v>
      </c>
      <c r="P20" s="157">
        <v>334.0</v>
      </c>
      <c r="Q20" s="186">
        <v>158.0</v>
      </c>
      <c r="R20" s="19"/>
      <c r="S20" s="186">
        <v>21.0</v>
      </c>
      <c r="T20" s="19"/>
      <c r="U20" s="157">
        <v>13.0</v>
      </c>
      <c r="V20" s="153">
        <v>-9.06</v>
      </c>
      <c r="W20" s="156">
        <v>25.45802453468697</v>
      </c>
      <c r="X20" s="19"/>
      <c r="Y20" s="128"/>
    </row>
    <row r="21">
      <c r="A21" s="376" t="s">
        <v>2945</v>
      </c>
      <c r="B21" s="19"/>
      <c r="C21" s="156">
        <v>738.65</v>
      </c>
      <c r="D21" s="19"/>
      <c r="E21" s="156">
        <v>229.73</v>
      </c>
      <c r="F21" s="19"/>
      <c r="G21" s="153">
        <v>164.985000967048</v>
      </c>
      <c r="H21" s="185">
        <v>188.0</v>
      </c>
      <c r="I21" s="19"/>
      <c r="J21" s="157">
        <v>-13.97</v>
      </c>
      <c r="K21" s="157">
        <v>14.07</v>
      </c>
      <c r="L21" s="157">
        <v>2.77</v>
      </c>
      <c r="M21" s="157">
        <v>-0.49</v>
      </c>
      <c r="N21" s="157">
        <v>-5.0</v>
      </c>
      <c r="O21" s="157">
        <v>170.0</v>
      </c>
      <c r="P21" s="157">
        <v>108.0</v>
      </c>
      <c r="Q21" s="186">
        <v>129.0</v>
      </c>
      <c r="R21" s="19"/>
      <c r="S21" s="186">
        <v>12.0</v>
      </c>
      <c r="T21" s="19"/>
      <c r="U21" s="157">
        <v>11.0</v>
      </c>
      <c r="V21" s="153">
        <v>22.53</v>
      </c>
      <c r="W21" s="156">
        <v>25.284586404586406</v>
      </c>
      <c r="X21" s="19"/>
      <c r="Y21" s="128"/>
    </row>
    <row r="22">
      <c r="A22" s="170" t="s">
        <v>43</v>
      </c>
      <c r="B22" s="19"/>
      <c r="C22" s="177">
        <v>13206.19</v>
      </c>
      <c r="D22" s="19"/>
      <c r="E22" s="177">
        <v>1308.04</v>
      </c>
      <c r="F22" s="19"/>
      <c r="G22" s="174">
        <v>4295.403655532712</v>
      </c>
      <c r="H22" s="170">
        <v>3694.0</v>
      </c>
      <c r="I22" s="19"/>
      <c r="J22" s="178">
        <v>53.18</v>
      </c>
      <c r="K22" s="178">
        <v>114.87</v>
      </c>
      <c r="L22" s="178">
        <v>99.38</v>
      </c>
      <c r="M22" s="178">
        <v>31.88</v>
      </c>
      <c r="N22" s="178">
        <v>113.0</v>
      </c>
      <c r="O22" s="178">
        <v>1669.0</v>
      </c>
      <c r="P22" s="178">
        <v>1584.0</v>
      </c>
      <c r="Q22" s="193">
        <v>1510.0</v>
      </c>
      <c r="R22" s="19"/>
      <c r="S22" s="193">
        <v>85.0</v>
      </c>
      <c r="T22" s="19"/>
      <c r="U22" s="178">
        <v>80.0</v>
      </c>
      <c r="V22" s="174">
        <v>110.4</v>
      </c>
      <c r="W22" s="177">
        <v>27.020942587832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2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88011.21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2915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81834.52285714286</v>
      </c>
      <c r="E2" s="3"/>
      <c r="F2" s="136">
        <v>0.07547776814975363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2946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2947</v>
      </c>
      <c r="B5" s="19"/>
      <c r="C5" s="150">
        <v>120366.09</v>
      </c>
      <c r="D5" s="19"/>
      <c r="E5" s="150">
        <v>40122.03</v>
      </c>
      <c r="F5" s="19"/>
      <c r="G5" s="151">
        <v>0.0652342427692565</v>
      </c>
      <c r="H5" s="152">
        <v>0.11807924429283653</v>
      </c>
      <c r="I5" s="19"/>
      <c r="J5" s="151">
        <v>0.3011195262718927</v>
      </c>
      <c r="K5" s="151">
        <v>0.3099332062709688</v>
      </c>
      <c r="L5" s="151">
        <v>0.008813679999076151</v>
      </c>
      <c r="M5" s="151">
        <v>0.24956303806163346</v>
      </c>
      <c r="N5" s="151">
        <v>0.5594962443326024</v>
      </c>
      <c r="O5" s="153">
        <v>57.153888888888886</v>
      </c>
      <c r="P5" s="154">
        <v>33.0793911780243</v>
      </c>
      <c r="Q5" s="155">
        <v>7.4191360984576</v>
      </c>
      <c r="R5" s="19"/>
      <c r="S5" s="156">
        <v>9226.35</v>
      </c>
      <c r="T5" s="19"/>
      <c r="U5" s="157">
        <v>18543.03927245</v>
      </c>
      <c r="V5" s="153">
        <v>13306.14</v>
      </c>
      <c r="W5" s="156">
        <v>9778.6511</v>
      </c>
      <c r="X5" s="19"/>
      <c r="Y5" s="128"/>
    </row>
    <row r="6">
      <c r="A6" s="376" t="s">
        <v>2948</v>
      </c>
      <c r="B6" s="19"/>
      <c r="C6" s="150">
        <v>111285.14</v>
      </c>
      <c r="D6" s="19"/>
      <c r="E6" s="150">
        <v>37095.04666666667</v>
      </c>
      <c r="F6" s="19"/>
      <c r="G6" s="151">
        <v>0.0671628501790014</v>
      </c>
      <c r="H6" s="152">
        <v>0.13298429319371727</v>
      </c>
      <c r="I6" s="19"/>
      <c r="J6" s="151">
        <v>0.3126162217165742</v>
      </c>
      <c r="K6" s="151">
        <v>0.30633138889882333</v>
      </c>
      <c r="L6" s="151">
        <v>-0.006284832817750869</v>
      </c>
      <c r="M6" s="151">
        <v>0.23255360868486125</v>
      </c>
      <c r="N6" s="151">
        <v>0.5388849975836846</v>
      </c>
      <c r="O6" s="153">
        <v>63.26613985218874</v>
      </c>
      <c r="P6" s="154">
        <v>29.6601711491443</v>
      </c>
      <c r="Q6" s="155">
        <v>5.20629717918156</v>
      </c>
      <c r="R6" s="19"/>
      <c r="S6" s="156">
        <v>5418.9</v>
      </c>
      <c r="T6" s="19"/>
      <c r="U6" s="157">
        <v>9145.92795788</v>
      </c>
      <c r="V6" s="153">
        <v>10634.69</v>
      </c>
      <c r="W6" s="156">
        <v>8518.2644</v>
      </c>
      <c r="X6" s="19"/>
      <c r="Y6" s="128"/>
    </row>
    <row r="7">
      <c r="A7" s="376" t="s">
        <v>2949</v>
      </c>
      <c r="B7" s="19"/>
      <c r="C7" s="150">
        <v>78736.84</v>
      </c>
      <c r="D7" s="19"/>
      <c r="E7" s="150">
        <v>26245.613333333335</v>
      </c>
      <c r="F7" s="19"/>
      <c r="G7" s="151">
        <v>0.032001184869841263</v>
      </c>
      <c r="H7" s="152">
        <v>0.11134453781512606</v>
      </c>
      <c r="I7" s="19"/>
      <c r="J7" s="151">
        <v>0.3068740122158827</v>
      </c>
      <c r="K7" s="151">
        <v>0.3201872859007296</v>
      </c>
      <c r="L7" s="151">
        <v>0.01331327368484689</v>
      </c>
      <c r="M7" s="151">
        <v>0.24957232599123866</v>
      </c>
      <c r="N7" s="151">
        <v>0.5697596118919682</v>
      </c>
      <c r="O7" s="153">
        <v>59.37921568627451</v>
      </c>
      <c r="P7" s="154">
        <v>29.7240908177617</v>
      </c>
      <c r="Q7" s="155">
        <v>6.4986815197503</v>
      </c>
      <c r="R7" s="19"/>
      <c r="S7" s="156">
        <v>3117.98</v>
      </c>
      <c r="T7" s="19"/>
      <c r="U7" s="157">
        <v>6510.60388674</v>
      </c>
      <c r="V7" s="153">
        <v>8246.14</v>
      </c>
      <c r="W7" s="156">
        <v>6392.6812</v>
      </c>
      <c r="X7" s="19"/>
      <c r="Y7" s="128"/>
    </row>
    <row r="8">
      <c r="A8" s="376" t="s">
        <v>2950</v>
      </c>
      <c r="B8" s="19"/>
      <c r="C8" s="150">
        <v>87521.61</v>
      </c>
      <c r="D8" s="19"/>
      <c r="E8" s="150">
        <v>29173.87</v>
      </c>
      <c r="F8" s="19"/>
      <c r="G8" s="151">
        <v>0.3294680934286567</v>
      </c>
      <c r="H8" s="152">
        <v>0.421875</v>
      </c>
      <c r="I8" s="19"/>
      <c r="J8" s="151">
        <v>0.2743331618328319</v>
      </c>
      <c r="K8" s="151">
        <v>0.27812263622664163</v>
      </c>
      <c r="L8" s="151">
        <v>0.0037894743938097115</v>
      </c>
      <c r="M8" s="151">
        <v>0.2445143228055334</v>
      </c>
      <c r="N8" s="151">
        <v>0.522636959032175</v>
      </c>
      <c r="O8" s="153">
        <v>60.694597780859915</v>
      </c>
      <c r="P8" s="154">
        <v>29.0246515878456</v>
      </c>
      <c r="Q8" s="155">
        <v>4.62660092524957</v>
      </c>
      <c r="R8" s="19"/>
      <c r="S8" s="156">
        <v>4194.8</v>
      </c>
      <c r="T8" s="19"/>
      <c r="U8" s="157">
        <v>6960.50527264</v>
      </c>
      <c r="V8" s="153">
        <v>6860.26</v>
      </c>
      <c r="W8" s="156">
        <v>6338.3419</v>
      </c>
      <c r="X8" s="19"/>
      <c r="Y8" s="128"/>
    </row>
    <row r="9">
      <c r="A9" s="376" t="s">
        <v>2951</v>
      </c>
      <c r="B9" s="19"/>
      <c r="C9" s="150">
        <v>83404.89</v>
      </c>
      <c r="D9" s="19"/>
      <c r="E9" s="150">
        <v>27801.63</v>
      </c>
      <c r="F9" s="19"/>
      <c r="G9" s="151">
        <v>-0.06322195912607552</v>
      </c>
      <c r="H9" s="152">
        <v>0.019050593379138038</v>
      </c>
      <c r="I9" s="19"/>
      <c r="J9" s="151">
        <v>0.2947068211468177</v>
      </c>
      <c r="K9" s="151">
        <v>0.3027541274858105</v>
      </c>
      <c r="L9" s="151">
        <v>0.008047306338992834</v>
      </c>
      <c r="M9" s="151">
        <v>0.2656230503990833</v>
      </c>
      <c r="N9" s="151">
        <v>0.5683771778848938</v>
      </c>
      <c r="O9" s="153">
        <v>55.52922103861518</v>
      </c>
      <c r="P9" s="154">
        <v>34.5019487179487</v>
      </c>
      <c r="Q9" s="155">
        <v>7.20501663547515</v>
      </c>
      <c r="R9" s="19"/>
      <c r="S9" s="156">
        <v>5128.65</v>
      </c>
      <c r="T9" s="19"/>
      <c r="U9" s="157">
        <v>9082.91517778</v>
      </c>
      <c r="V9" s="153">
        <v>10798.0</v>
      </c>
      <c r="W9" s="156">
        <v>9178.031</v>
      </c>
      <c r="X9" s="19"/>
      <c r="Y9" s="128"/>
    </row>
    <row r="10">
      <c r="A10" s="376" t="s">
        <v>2952</v>
      </c>
      <c r="B10" s="19"/>
      <c r="C10" s="150">
        <v>89137.24</v>
      </c>
      <c r="D10" s="19"/>
      <c r="E10" s="150">
        <v>29712.413333333334</v>
      </c>
      <c r="F10" s="19"/>
      <c r="G10" s="151">
        <v>0.13418697308900945</v>
      </c>
      <c r="H10" s="152">
        <v>0.22816032887975335</v>
      </c>
      <c r="I10" s="19"/>
      <c r="J10" s="151">
        <v>0.3181802577688068</v>
      </c>
      <c r="K10" s="151">
        <v>0.31223863673589175</v>
      </c>
      <c r="L10" s="151">
        <v>-0.005941621032915087</v>
      </c>
      <c r="M10" s="151">
        <v>0.26347624516980783</v>
      </c>
      <c r="N10" s="151">
        <v>0.5757148819056995</v>
      </c>
      <c r="O10" s="153">
        <v>55.537221183800625</v>
      </c>
      <c r="P10" s="154">
        <v>29.1698959454611</v>
      </c>
      <c r="Q10" s="155">
        <v>7.31744991930124</v>
      </c>
      <c r="R10" s="19"/>
      <c r="S10" s="156">
        <v>3539.7</v>
      </c>
      <c r="T10" s="19"/>
      <c r="U10" s="157">
        <v>7015.04120765</v>
      </c>
      <c r="V10" s="153">
        <v>9051.63</v>
      </c>
      <c r="W10" s="156">
        <v>8911.5182</v>
      </c>
      <c r="X10" s="19"/>
      <c r="Y10" s="128"/>
    </row>
    <row r="11">
      <c r="A11" s="376" t="s">
        <v>2953</v>
      </c>
      <c r="B11" s="19"/>
      <c r="C11" s="150">
        <v>45626.66</v>
      </c>
      <c r="D11" s="19"/>
      <c r="E11" s="150">
        <v>15208.886666666667</v>
      </c>
      <c r="F11" s="19"/>
      <c r="G11" s="151">
        <v>-0.00406653488445191</v>
      </c>
      <c r="H11" s="152">
        <v>0.017400761283306143</v>
      </c>
      <c r="I11" s="19"/>
      <c r="J11" s="151">
        <v>0.3160308030436591</v>
      </c>
      <c r="K11" s="151">
        <v>0.3353811675016317</v>
      </c>
      <c r="L11" s="151">
        <v>0.0193503644579726</v>
      </c>
      <c r="M11" s="151">
        <v>0.31433836270285836</v>
      </c>
      <c r="N11" s="151">
        <v>0.6497195302044901</v>
      </c>
      <c r="O11" s="153">
        <v>47.92716386554622</v>
      </c>
      <c r="P11" s="154">
        <v>27.992972972973</v>
      </c>
      <c r="Q11" s="155">
        <v>5.01429872495446</v>
      </c>
      <c r="R11" s="19"/>
      <c r="S11" s="156">
        <v>2158.91</v>
      </c>
      <c r="T11" s="19"/>
      <c r="U11" s="157">
        <v>4435.25953121</v>
      </c>
      <c r="V11" s="153">
        <v>3761.54</v>
      </c>
      <c r="W11" s="156">
        <v>5819.8086</v>
      </c>
      <c r="X11" s="19"/>
      <c r="Y11" s="128"/>
    </row>
    <row r="12">
      <c r="A12" s="170" t="s">
        <v>43</v>
      </c>
      <c r="B12" s="19"/>
      <c r="C12" s="171">
        <v>616078.47</v>
      </c>
      <c r="D12" s="19"/>
      <c r="E12" s="171">
        <v>205359.49</v>
      </c>
      <c r="F12" s="19"/>
      <c r="G12" s="172">
        <v>0.07547776814975363</v>
      </c>
      <c r="H12" s="173">
        <v>0.14057070138515002</v>
      </c>
      <c r="I12" s="19"/>
      <c r="J12" s="172">
        <v>0.30283093645522136</v>
      </c>
      <c r="K12" s="172">
        <v>0.30732033729404634</v>
      </c>
      <c r="L12" s="172">
        <v>0.004489400838824964</v>
      </c>
      <c r="M12" s="172">
        <v>0.2547589882503117</v>
      </c>
      <c r="N12" s="172">
        <v>0.562079325544358</v>
      </c>
      <c r="O12" s="174">
        <v>57.6205078563412</v>
      </c>
      <c r="P12" s="175">
        <v>30.8948045225446</v>
      </c>
      <c r="Q12" s="176">
        <v>6.3102998065764</v>
      </c>
      <c r="R12" s="19"/>
      <c r="S12" s="177">
        <v>32785.29</v>
      </c>
      <c r="T12" s="19"/>
      <c r="U12" s="178">
        <v>61693.29230635</v>
      </c>
      <c r="V12" s="174">
        <v>62658.4</v>
      </c>
      <c r="W12" s="177">
        <v>54937.2964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2954</v>
      </c>
      <c r="B15" s="19"/>
      <c r="C15" s="156">
        <v>3802.55</v>
      </c>
      <c r="D15" s="19"/>
      <c r="E15" s="156">
        <v>577.87</v>
      </c>
      <c r="F15" s="19"/>
      <c r="G15" s="153">
        <v>622.757724852562</v>
      </c>
      <c r="H15" s="185">
        <v>879.0</v>
      </c>
      <c r="I15" s="19"/>
      <c r="J15" s="157">
        <v>28.04</v>
      </c>
      <c r="K15" s="157">
        <v>17.57</v>
      </c>
      <c r="L15" s="157">
        <v>53.42</v>
      </c>
      <c r="M15" s="157">
        <v>21.94</v>
      </c>
      <c r="N15" s="157">
        <v>-46.0</v>
      </c>
      <c r="O15" s="157">
        <v>309.0</v>
      </c>
      <c r="P15" s="157">
        <v>601.0</v>
      </c>
      <c r="Q15" s="186">
        <v>330.0</v>
      </c>
      <c r="R15" s="19"/>
      <c r="S15" s="186">
        <v>21.0</v>
      </c>
      <c r="T15" s="19"/>
      <c r="U15" s="157">
        <v>16.0</v>
      </c>
      <c r="V15" s="153">
        <v>27.1</v>
      </c>
      <c r="W15" s="156">
        <v>28.938152254249815</v>
      </c>
      <c r="X15" s="19"/>
      <c r="Y15" s="128"/>
    </row>
    <row r="16">
      <c r="A16" s="376" t="s">
        <v>2955</v>
      </c>
      <c r="B16" s="19"/>
      <c r="C16" s="156">
        <v>2401.24</v>
      </c>
      <c r="D16" s="19"/>
      <c r="E16" s="156">
        <v>41.05</v>
      </c>
      <c r="F16" s="19"/>
      <c r="G16" s="153">
        <v>595.94997471571</v>
      </c>
      <c r="H16" s="185">
        <v>469.0</v>
      </c>
      <c r="I16" s="19"/>
      <c r="J16" s="157">
        <v>3.0</v>
      </c>
      <c r="K16" s="157">
        <v>25.96</v>
      </c>
      <c r="L16" s="157">
        <v>-4.12</v>
      </c>
      <c r="M16" s="157">
        <v>-5.83</v>
      </c>
      <c r="N16" s="157">
        <v>58.0</v>
      </c>
      <c r="O16" s="157">
        <v>209.0</v>
      </c>
      <c r="P16" s="157">
        <v>566.0</v>
      </c>
      <c r="Q16" s="186">
        <v>368.0</v>
      </c>
      <c r="R16" s="19"/>
      <c r="S16" s="186">
        <v>10.0</v>
      </c>
      <c r="T16" s="19"/>
      <c r="U16" s="157">
        <v>8.0</v>
      </c>
      <c r="V16" s="153">
        <v>49.8</v>
      </c>
      <c r="W16" s="156">
        <v>26.875579430226942</v>
      </c>
      <c r="X16" s="19"/>
      <c r="Y16" s="128"/>
    </row>
    <row r="17">
      <c r="A17" s="376" t="s">
        <v>2956</v>
      </c>
      <c r="B17" s="19"/>
      <c r="C17" s="156">
        <v>3030.23</v>
      </c>
      <c r="D17" s="19"/>
      <c r="E17" s="156">
        <v>223.32</v>
      </c>
      <c r="F17" s="19"/>
      <c r="G17" s="153">
        <v>746.742008006573</v>
      </c>
      <c r="H17" s="185">
        <v>444.0</v>
      </c>
      <c r="I17" s="19"/>
      <c r="J17" s="157">
        <v>150.24</v>
      </c>
      <c r="K17" s="157">
        <v>34.75</v>
      </c>
      <c r="L17" s="157">
        <v>41.57</v>
      </c>
      <c r="M17" s="157">
        <v>6.41</v>
      </c>
      <c r="N17" s="157">
        <v>-1.0</v>
      </c>
      <c r="O17" s="157">
        <v>191.0</v>
      </c>
      <c r="P17" s="157">
        <v>359.0</v>
      </c>
      <c r="Q17" s="186">
        <v>164.0</v>
      </c>
      <c r="R17" s="19"/>
      <c r="S17" s="186">
        <v>24.0</v>
      </c>
      <c r="T17" s="19"/>
      <c r="U17" s="157">
        <v>9.0</v>
      </c>
      <c r="V17" s="153">
        <v>26.67</v>
      </c>
      <c r="W17" s="156">
        <v>25.21935699933021</v>
      </c>
      <c r="X17" s="19"/>
      <c r="Y17" s="128"/>
    </row>
    <row r="18">
      <c r="A18" s="376" t="s">
        <v>2957</v>
      </c>
      <c r="B18" s="19"/>
      <c r="C18" s="156">
        <v>3527.88</v>
      </c>
      <c r="D18" s="19"/>
      <c r="E18" s="156">
        <v>843.16</v>
      </c>
      <c r="F18" s="19"/>
      <c r="G18" s="153">
        <v>2238.90902937055</v>
      </c>
      <c r="H18" s="185">
        <v>1678.0</v>
      </c>
      <c r="I18" s="19"/>
      <c r="J18" s="157">
        <v>89.98</v>
      </c>
      <c r="K18" s="157">
        <v>19.64</v>
      </c>
      <c r="L18" s="157">
        <v>22.47</v>
      </c>
      <c r="M18" s="157">
        <v>2.13</v>
      </c>
      <c r="N18" s="157">
        <v>5.0</v>
      </c>
      <c r="O18" s="157">
        <v>226.0</v>
      </c>
      <c r="P18" s="157">
        <v>444.0</v>
      </c>
      <c r="Q18" s="186">
        <v>178.0</v>
      </c>
      <c r="R18" s="19"/>
      <c r="S18" s="186">
        <v>8.0</v>
      </c>
      <c r="T18" s="19"/>
      <c r="U18" s="157">
        <v>12.0</v>
      </c>
      <c r="V18" s="153">
        <v>-12.61</v>
      </c>
      <c r="W18" s="156">
        <v>32.28923247232472</v>
      </c>
      <c r="X18" s="19"/>
      <c r="Y18" s="128"/>
    </row>
    <row r="19">
      <c r="A19" s="376" t="s">
        <v>2958</v>
      </c>
      <c r="B19" s="19"/>
      <c r="C19" s="156">
        <v>1452.74</v>
      </c>
      <c r="D19" s="19"/>
      <c r="E19" s="156">
        <v>131.15</v>
      </c>
      <c r="F19" s="19"/>
      <c r="G19" s="153">
        <v>1303.71672568023</v>
      </c>
      <c r="H19" s="185">
        <v>389.0</v>
      </c>
      <c r="I19" s="19"/>
      <c r="J19" s="157">
        <v>40.8</v>
      </c>
      <c r="K19" s="157">
        <v>9.33</v>
      </c>
      <c r="L19" s="157">
        <v>42.17</v>
      </c>
      <c r="M19" s="157">
        <v>7.55</v>
      </c>
      <c r="N19" s="157">
        <v>-4.0</v>
      </c>
      <c r="O19" s="157">
        <v>196.0</v>
      </c>
      <c r="P19" s="157">
        <v>388.0</v>
      </c>
      <c r="Q19" s="186">
        <v>228.0</v>
      </c>
      <c r="R19" s="19"/>
      <c r="S19" s="186">
        <v>16.0</v>
      </c>
      <c r="T19" s="19"/>
      <c r="U19" s="157">
        <v>18.0</v>
      </c>
      <c r="V19" s="153">
        <v>-10.11</v>
      </c>
      <c r="W19" s="156">
        <v>26.835422308188267</v>
      </c>
      <c r="X19" s="19"/>
      <c r="Y19" s="128"/>
    </row>
    <row r="20">
      <c r="A20" s="376" t="s">
        <v>2959</v>
      </c>
      <c r="B20" s="19"/>
      <c r="C20" s="156">
        <v>4294.54</v>
      </c>
      <c r="D20" s="19"/>
      <c r="E20" s="156">
        <v>166.99</v>
      </c>
      <c r="F20" s="19"/>
      <c r="G20" s="153">
        <v>402.651156054586</v>
      </c>
      <c r="H20" s="185">
        <v>1250.0</v>
      </c>
      <c r="I20" s="19"/>
      <c r="J20" s="157">
        <v>-47.52</v>
      </c>
      <c r="K20" s="157">
        <v>23.02</v>
      </c>
      <c r="L20" s="157">
        <v>-19.71</v>
      </c>
      <c r="M20" s="157">
        <v>-0.46</v>
      </c>
      <c r="N20" s="157">
        <v>11.0</v>
      </c>
      <c r="O20" s="157">
        <v>234.0</v>
      </c>
      <c r="P20" s="157">
        <v>475.0</v>
      </c>
      <c r="Q20" s="186">
        <v>632.0</v>
      </c>
      <c r="R20" s="19"/>
      <c r="S20" s="186">
        <v>19.0</v>
      </c>
      <c r="T20" s="19"/>
      <c r="U20" s="157">
        <v>13.0</v>
      </c>
      <c r="V20" s="153">
        <v>-6.9</v>
      </c>
      <c r="W20" s="156">
        <v>25.92502939447384</v>
      </c>
      <c r="X20" s="19"/>
      <c r="Y20" s="128"/>
    </row>
    <row r="21">
      <c r="A21" s="376" t="s">
        <v>2960</v>
      </c>
      <c r="B21" s="19"/>
      <c r="C21" s="156">
        <v>1235.42</v>
      </c>
      <c r="D21" s="19"/>
      <c r="E21" s="156">
        <v>276.0</v>
      </c>
      <c r="F21" s="19"/>
      <c r="G21" s="153">
        <v>251.940003155731</v>
      </c>
      <c r="H21" s="185">
        <v>264.0</v>
      </c>
      <c r="I21" s="19"/>
      <c r="J21" s="157">
        <v>-0.54</v>
      </c>
      <c r="K21" s="157">
        <v>15.63</v>
      </c>
      <c r="L21" s="157">
        <v>8.12</v>
      </c>
      <c r="M21" s="157">
        <v>1.94</v>
      </c>
      <c r="N21" s="157">
        <v>-56.0</v>
      </c>
      <c r="O21" s="157">
        <v>93.0</v>
      </c>
      <c r="P21" s="157">
        <v>209.0</v>
      </c>
      <c r="Q21" s="186">
        <v>153.0</v>
      </c>
      <c r="R21" s="19"/>
      <c r="S21" s="186">
        <v>9.0</v>
      </c>
      <c r="T21" s="19"/>
      <c r="U21" s="157">
        <v>6.0</v>
      </c>
      <c r="V21" s="153">
        <v>26.68</v>
      </c>
      <c r="W21" s="156">
        <v>25.443427935447968</v>
      </c>
      <c r="X21" s="19"/>
      <c r="Y21" s="128"/>
    </row>
    <row r="22">
      <c r="A22" s="170" t="s">
        <v>43</v>
      </c>
      <c r="B22" s="19"/>
      <c r="C22" s="177">
        <v>19744.6</v>
      </c>
      <c r="D22" s="19"/>
      <c r="E22" s="177">
        <v>2259.54</v>
      </c>
      <c r="F22" s="19"/>
      <c r="G22" s="174">
        <v>6162.666621835942</v>
      </c>
      <c r="H22" s="170">
        <v>5373.0</v>
      </c>
      <c r="I22" s="19"/>
      <c r="J22" s="178">
        <v>264.0</v>
      </c>
      <c r="K22" s="178">
        <v>145.9</v>
      </c>
      <c r="L22" s="178">
        <v>143.92</v>
      </c>
      <c r="M22" s="178">
        <v>33.68</v>
      </c>
      <c r="N22" s="178">
        <v>-33.0</v>
      </c>
      <c r="O22" s="178">
        <v>1458.0</v>
      </c>
      <c r="P22" s="178">
        <v>3042.0</v>
      </c>
      <c r="Q22" s="193">
        <v>2053.0</v>
      </c>
      <c r="R22" s="19"/>
      <c r="S22" s="193">
        <v>107.0</v>
      </c>
      <c r="T22" s="19"/>
      <c r="U22" s="178">
        <v>82.0</v>
      </c>
      <c r="V22" s="174">
        <v>100.63</v>
      </c>
      <c r="W22" s="177">
        <v>27.4236282547977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2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96489.09714285714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2915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90060.15428571429</v>
      </c>
      <c r="E2" s="3"/>
      <c r="F2" s="136">
        <v>0.07138498604773813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2961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2962</v>
      </c>
      <c r="B5" s="19"/>
      <c r="C5" s="150">
        <v>130494.75</v>
      </c>
      <c r="D5" s="19"/>
      <c r="E5" s="150">
        <v>38060.96875</v>
      </c>
      <c r="F5" s="19"/>
      <c r="G5" s="151">
        <v>0.05451453409794774</v>
      </c>
      <c r="H5" s="152">
        <v>0.10388372647128902</v>
      </c>
      <c r="I5" s="19"/>
      <c r="J5" s="151">
        <v>0.3005124727239985</v>
      </c>
      <c r="K5" s="151">
        <v>0.3090328262248098</v>
      </c>
      <c r="L5" s="151">
        <v>0.008520353500811335</v>
      </c>
      <c r="M5" s="151">
        <v>0.2534738845815636</v>
      </c>
      <c r="N5" s="151">
        <v>0.5625067108063735</v>
      </c>
      <c r="O5" s="153">
        <v>56.41796368352789</v>
      </c>
      <c r="P5" s="154">
        <v>32.7678645263286</v>
      </c>
      <c r="Q5" s="155">
        <v>7.2416703539823</v>
      </c>
      <c r="R5" s="19"/>
      <c r="S5" s="156">
        <v>10199.9</v>
      </c>
      <c r="T5" s="19"/>
      <c r="U5" s="157">
        <v>20325.64217631</v>
      </c>
      <c r="V5" s="153">
        <v>14439.68</v>
      </c>
      <c r="W5" s="156">
        <v>10351.8717</v>
      </c>
      <c r="X5" s="19"/>
      <c r="Y5" s="128"/>
    </row>
    <row r="6">
      <c r="A6" s="376" t="s">
        <v>2963</v>
      </c>
      <c r="B6" s="19"/>
      <c r="C6" s="150">
        <v>123171.96</v>
      </c>
      <c r="D6" s="19"/>
      <c r="E6" s="150">
        <v>35925.155</v>
      </c>
      <c r="F6" s="19"/>
      <c r="G6" s="151">
        <v>0.06033956668553388</v>
      </c>
      <c r="H6" s="152">
        <v>0.12414926073691622</v>
      </c>
      <c r="I6" s="19"/>
      <c r="J6" s="151">
        <v>0.3113359566576679</v>
      </c>
      <c r="K6" s="151">
        <v>0.30605830011960516</v>
      </c>
      <c r="L6" s="151">
        <v>-0.0052776565380627215</v>
      </c>
      <c r="M6" s="151">
        <v>0.2361765494354397</v>
      </c>
      <c r="N6" s="151">
        <v>0.5422348495550449</v>
      </c>
      <c r="O6" s="153">
        <v>61.988907901358836</v>
      </c>
      <c r="P6" s="154">
        <v>29.4078062804069</v>
      </c>
      <c r="Q6" s="155">
        <v>4.97995403289521</v>
      </c>
      <c r="R6" s="19"/>
      <c r="S6" s="156">
        <v>6026.15</v>
      </c>
      <c r="T6" s="19"/>
      <c r="U6" s="157">
        <v>10087.95916564</v>
      </c>
      <c r="V6" s="153">
        <v>11792.22</v>
      </c>
      <c r="W6" s="156">
        <v>8773.0778</v>
      </c>
      <c r="X6" s="19"/>
      <c r="Y6" s="128"/>
    </row>
    <row r="7">
      <c r="A7" s="376" t="s">
        <v>2964</v>
      </c>
      <c r="B7" s="19"/>
      <c r="C7" s="150">
        <v>87412.33</v>
      </c>
      <c r="D7" s="19"/>
      <c r="E7" s="150">
        <v>25495.262916666667</v>
      </c>
      <c r="F7" s="19"/>
      <c r="G7" s="151">
        <v>0.03834960861285726</v>
      </c>
      <c r="H7" s="152">
        <v>0.11406844106463879</v>
      </c>
      <c r="I7" s="19"/>
      <c r="J7" s="151">
        <v>0.30515431861843745</v>
      </c>
      <c r="K7" s="151">
        <v>0.3179895433516073</v>
      </c>
      <c r="L7" s="151">
        <v>0.012835224733169795</v>
      </c>
      <c r="M7" s="151">
        <v>0.2500890263421648</v>
      </c>
      <c r="N7" s="151">
        <v>0.568078569693772</v>
      </c>
      <c r="O7" s="153">
        <v>59.222445799457994</v>
      </c>
      <c r="P7" s="154">
        <v>29.2434210526316</v>
      </c>
      <c r="Q7" s="155">
        <v>6.23249074615235</v>
      </c>
      <c r="R7" s="19"/>
      <c r="S7" s="156">
        <v>3495.33</v>
      </c>
      <c r="T7" s="19"/>
      <c r="U7" s="157">
        <v>7175.62426367</v>
      </c>
      <c r="V7" s="153">
        <v>9081.67</v>
      </c>
      <c r="W7" s="156">
        <v>6118.7998</v>
      </c>
      <c r="X7" s="19"/>
      <c r="Y7" s="128"/>
    </row>
    <row r="8">
      <c r="A8" s="376" t="s">
        <v>2965</v>
      </c>
      <c r="B8" s="19"/>
      <c r="C8" s="150">
        <v>93426.65</v>
      </c>
      <c r="D8" s="19"/>
      <c r="E8" s="150">
        <v>27249.439583333333</v>
      </c>
      <c r="F8" s="19"/>
      <c r="G8" s="151">
        <v>0.31562204764770085</v>
      </c>
      <c r="H8" s="152">
        <v>0.41369736233225357</v>
      </c>
      <c r="I8" s="19"/>
      <c r="J8" s="151">
        <v>0.2748209424184641</v>
      </c>
      <c r="K8" s="151">
        <v>0.2784409009634831</v>
      </c>
      <c r="L8" s="151">
        <v>0.003619958545019007</v>
      </c>
      <c r="M8" s="151">
        <v>0.2548934078231425</v>
      </c>
      <c r="N8" s="151">
        <v>0.5333343087866257</v>
      </c>
      <c r="O8" s="153">
        <v>58.94425867507886</v>
      </c>
      <c r="P8" s="154">
        <v>28.7686330782313</v>
      </c>
      <c r="Q8" s="155">
        <v>4.37674339878131</v>
      </c>
      <c r="R8" s="19"/>
      <c r="S8" s="156">
        <v>4545.15</v>
      </c>
      <c r="T8" s="19"/>
      <c r="U8" s="157">
        <v>7563.48693203</v>
      </c>
      <c r="V8" s="153">
        <v>7370.87</v>
      </c>
      <c r="W8" s="156">
        <v>7454.9227</v>
      </c>
      <c r="X8" s="19"/>
      <c r="Y8" s="128"/>
    </row>
    <row r="9">
      <c r="A9" s="376" t="s">
        <v>2966</v>
      </c>
      <c r="B9" s="19"/>
      <c r="C9" s="150">
        <v>92577.08</v>
      </c>
      <c r="D9" s="19"/>
      <c r="E9" s="150">
        <v>27001.648333333334</v>
      </c>
      <c r="F9" s="19"/>
      <c r="G9" s="151">
        <v>-0.05315459912085219</v>
      </c>
      <c r="H9" s="152">
        <v>0.029553850525717535</v>
      </c>
      <c r="I9" s="19"/>
      <c r="J9" s="151">
        <v>0.2936816542496264</v>
      </c>
      <c r="K9" s="151">
        <v>0.30092709232133913</v>
      </c>
      <c r="L9" s="151">
        <v>0.007245438071712782</v>
      </c>
      <c r="M9" s="151">
        <v>0.2695637332696171</v>
      </c>
      <c r="N9" s="151">
        <v>0.5704908255909562</v>
      </c>
      <c r="O9" s="153">
        <v>54.844241706161135</v>
      </c>
      <c r="P9" s="154">
        <v>33.8900755124056</v>
      </c>
      <c r="Q9" s="155">
        <v>6.93120176924525</v>
      </c>
      <c r="R9" s="19"/>
      <c r="S9" s="156">
        <v>5813.92</v>
      </c>
      <c r="T9" s="19"/>
      <c r="U9" s="157">
        <v>10175.17159576</v>
      </c>
      <c r="V9" s="153">
        <v>12016.95</v>
      </c>
      <c r="W9" s="156">
        <v>8820.1287</v>
      </c>
      <c r="X9" s="19"/>
      <c r="Y9" s="128"/>
    </row>
    <row r="10">
      <c r="A10" s="376" t="s">
        <v>2967</v>
      </c>
      <c r="B10" s="19"/>
      <c r="C10" s="150">
        <v>98362.61</v>
      </c>
      <c r="D10" s="19"/>
      <c r="E10" s="150">
        <v>28689.09458333333</v>
      </c>
      <c r="F10" s="19"/>
      <c r="G10" s="151">
        <v>0.12345745708794213</v>
      </c>
      <c r="H10" s="152">
        <v>0.21303412234860128</v>
      </c>
      <c r="I10" s="19"/>
      <c r="J10" s="151">
        <v>0.31730491901343405</v>
      </c>
      <c r="K10" s="151">
        <v>0.31149232619996564</v>
      </c>
      <c r="L10" s="151">
        <v>-0.005812592813468451</v>
      </c>
      <c r="M10" s="151">
        <v>0.2641062350826193</v>
      </c>
      <c r="N10" s="151">
        <v>0.5755985612825849</v>
      </c>
      <c r="O10" s="153">
        <v>55.32205286839145</v>
      </c>
      <c r="P10" s="154">
        <v>28.930522875817</v>
      </c>
      <c r="Q10" s="155">
        <v>7.15498877956154</v>
      </c>
      <c r="R10" s="19"/>
      <c r="S10" s="156">
        <v>3933.18</v>
      </c>
      <c r="T10" s="19"/>
      <c r="U10" s="157">
        <v>7721.6082218</v>
      </c>
      <c r="V10" s="153">
        <v>9896.1</v>
      </c>
      <c r="W10" s="156">
        <v>9297.5658</v>
      </c>
      <c r="X10" s="19"/>
      <c r="Y10" s="128"/>
    </row>
    <row r="11">
      <c r="A11" s="376" t="s">
        <v>2968</v>
      </c>
      <c r="B11" s="19"/>
      <c r="C11" s="150">
        <v>49978.3</v>
      </c>
      <c r="D11" s="19"/>
      <c r="E11" s="150">
        <v>14577.004166666668</v>
      </c>
      <c r="F11" s="19"/>
      <c r="G11" s="151">
        <v>-1.294394272495402E-4</v>
      </c>
      <c r="H11" s="152">
        <v>0.023418036870951668</v>
      </c>
      <c r="I11" s="19"/>
      <c r="J11" s="151">
        <v>0.3147544034110804</v>
      </c>
      <c r="K11" s="151">
        <v>0.33689404601597095</v>
      </c>
      <c r="L11" s="151">
        <v>0.022139642604890524</v>
      </c>
      <c r="M11" s="151">
        <v>0.3230426325025061</v>
      </c>
      <c r="N11" s="151">
        <v>0.659936678518477</v>
      </c>
      <c r="O11" s="153">
        <v>47.23846880907372</v>
      </c>
      <c r="P11" s="154">
        <v>27.9421096003296</v>
      </c>
      <c r="Q11" s="155">
        <v>4.7775839149219</v>
      </c>
      <c r="R11" s="19"/>
      <c r="S11" s="156">
        <v>2372.06</v>
      </c>
      <c r="T11" s="19"/>
      <c r="U11" s="157">
        <v>4817.55062155</v>
      </c>
      <c r="V11" s="153">
        <v>4105.95</v>
      </c>
      <c r="W11" s="156">
        <v>5843.6077</v>
      </c>
      <c r="X11" s="19"/>
      <c r="Y11" s="128"/>
    </row>
    <row r="12">
      <c r="A12" s="170" t="s">
        <v>43</v>
      </c>
      <c r="B12" s="19"/>
      <c r="C12" s="171">
        <v>675423.68</v>
      </c>
      <c r="D12" s="19"/>
      <c r="E12" s="171">
        <v>196998.57333333333</v>
      </c>
      <c r="F12" s="19"/>
      <c r="G12" s="172">
        <v>0.07138498604773813</v>
      </c>
      <c r="H12" s="173">
        <v>0.1358073955839319</v>
      </c>
      <c r="I12" s="19"/>
      <c r="J12" s="172">
        <v>0.30209635232214543</v>
      </c>
      <c r="K12" s="172">
        <v>0.30672675112604875</v>
      </c>
      <c r="L12" s="172">
        <v>0.004630398803903352</v>
      </c>
      <c r="M12" s="172">
        <v>0.2589793193214665</v>
      </c>
      <c r="N12" s="172">
        <v>0.5657060704475153</v>
      </c>
      <c r="O12" s="174">
        <v>56.8299267984855</v>
      </c>
      <c r="P12" s="175">
        <v>30.5597978517082</v>
      </c>
      <c r="Q12" s="176">
        <v>6.08760639221817</v>
      </c>
      <c r="R12" s="19"/>
      <c r="S12" s="177">
        <v>36385.69</v>
      </c>
      <c r="T12" s="19"/>
      <c r="U12" s="178">
        <v>67867.04297676</v>
      </c>
      <c r="V12" s="174">
        <v>68703.44</v>
      </c>
      <c r="W12" s="177">
        <v>56659.9742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2969</v>
      </c>
      <c r="B15" s="19"/>
      <c r="C15" s="156">
        <v>4095.07</v>
      </c>
      <c r="D15" s="19"/>
      <c r="E15" s="156">
        <v>577.87</v>
      </c>
      <c r="F15" s="19"/>
      <c r="G15" s="153">
        <v>622.757724852562</v>
      </c>
      <c r="H15" s="185">
        <v>943.0</v>
      </c>
      <c r="I15" s="19"/>
      <c r="J15" s="157">
        <v>40.94</v>
      </c>
      <c r="K15" s="157">
        <v>17.01</v>
      </c>
      <c r="L15" s="157">
        <v>42.76</v>
      </c>
      <c r="M15" s="157">
        <v>20.8</v>
      </c>
      <c r="N15" s="157">
        <v>-50.0</v>
      </c>
      <c r="O15" s="157">
        <v>367.0</v>
      </c>
      <c r="P15" s="157">
        <v>467.0</v>
      </c>
      <c r="Q15" s="186">
        <v>423.0</v>
      </c>
      <c r="R15" s="19"/>
      <c r="S15" s="186">
        <v>23.0</v>
      </c>
      <c r="T15" s="19"/>
      <c r="U15" s="157">
        <v>16.0</v>
      </c>
      <c r="V15" s="153">
        <v>23.44</v>
      </c>
      <c r="W15" s="156">
        <v>28.855006805807623</v>
      </c>
      <c r="X15" s="19"/>
      <c r="Y15" s="128"/>
    </row>
    <row r="16">
      <c r="A16" s="376" t="s">
        <v>2970</v>
      </c>
      <c r="B16" s="19"/>
      <c r="C16" s="156">
        <v>2615.76</v>
      </c>
      <c r="D16" s="19"/>
      <c r="E16" s="156">
        <v>41.05</v>
      </c>
      <c r="F16" s="19"/>
      <c r="G16" s="153">
        <v>595.94997471571</v>
      </c>
      <c r="H16" s="185">
        <v>530.0</v>
      </c>
      <c r="I16" s="19"/>
      <c r="J16" s="157">
        <v>-9.52</v>
      </c>
      <c r="K16" s="157">
        <v>30.27</v>
      </c>
      <c r="L16" s="157">
        <v>-4.12</v>
      </c>
      <c r="M16" s="157">
        <v>-5.78</v>
      </c>
      <c r="N16" s="157">
        <v>58.0</v>
      </c>
      <c r="O16" s="157">
        <v>504.0</v>
      </c>
      <c r="P16" s="157">
        <v>509.0</v>
      </c>
      <c r="Q16" s="186">
        <v>535.5</v>
      </c>
      <c r="R16" s="19"/>
      <c r="S16" s="186">
        <v>3.0</v>
      </c>
      <c r="T16" s="19"/>
      <c r="U16" s="157">
        <v>10.0</v>
      </c>
      <c r="V16" s="153">
        <v>63.61</v>
      </c>
      <c r="W16" s="156">
        <v>26.872979280261724</v>
      </c>
      <c r="X16" s="19"/>
      <c r="Y16" s="128"/>
    </row>
    <row r="17">
      <c r="A17" s="376" t="s">
        <v>2971</v>
      </c>
      <c r="B17" s="19"/>
      <c r="C17" s="156">
        <v>3414.43</v>
      </c>
      <c r="D17" s="19"/>
      <c r="E17" s="156">
        <v>223.32</v>
      </c>
      <c r="F17" s="19"/>
      <c r="G17" s="153">
        <v>746.742008006573</v>
      </c>
      <c r="H17" s="185">
        <v>483.0</v>
      </c>
      <c r="I17" s="19"/>
      <c r="J17" s="157">
        <v>124.66</v>
      </c>
      <c r="K17" s="157">
        <v>36.03</v>
      </c>
      <c r="L17" s="157">
        <v>42.05</v>
      </c>
      <c r="M17" s="157">
        <v>9.12</v>
      </c>
      <c r="N17" s="157">
        <v>-1.0</v>
      </c>
      <c r="O17" s="157">
        <v>223.0</v>
      </c>
      <c r="P17" s="157">
        <v>311.0</v>
      </c>
      <c r="Q17" s="186">
        <v>185.5</v>
      </c>
      <c r="R17" s="19"/>
      <c r="S17" s="186">
        <v>10.0</v>
      </c>
      <c r="T17" s="19"/>
      <c r="U17" s="157">
        <v>5.0</v>
      </c>
      <c r="V17" s="153">
        <v>27.13</v>
      </c>
      <c r="W17" s="156">
        <v>25.258245614035086</v>
      </c>
      <c r="X17" s="19"/>
      <c r="Y17" s="128"/>
    </row>
    <row r="18">
      <c r="A18" s="376" t="s">
        <v>2972</v>
      </c>
      <c r="B18" s="19"/>
      <c r="C18" s="156">
        <v>3847.14</v>
      </c>
      <c r="D18" s="19"/>
      <c r="E18" s="156">
        <v>843.16</v>
      </c>
      <c r="F18" s="19"/>
      <c r="G18" s="153">
        <v>2238.90902937055</v>
      </c>
      <c r="H18" s="185">
        <v>1782.0</v>
      </c>
      <c r="I18" s="19"/>
      <c r="J18" s="157">
        <v>81.92</v>
      </c>
      <c r="K18" s="157">
        <v>17.03</v>
      </c>
      <c r="L18" s="157">
        <v>24.78</v>
      </c>
      <c r="M18" s="157">
        <v>1.88</v>
      </c>
      <c r="N18" s="157">
        <v>4.0</v>
      </c>
      <c r="O18" s="157">
        <v>339.0</v>
      </c>
      <c r="P18" s="157">
        <v>592.0</v>
      </c>
      <c r="Q18" s="186">
        <v>182.0</v>
      </c>
      <c r="R18" s="19"/>
      <c r="S18" s="186">
        <v>5.0</v>
      </c>
      <c r="T18" s="19"/>
      <c r="U18" s="157">
        <v>2.0</v>
      </c>
      <c r="V18" s="153">
        <v>-11.11</v>
      </c>
      <c r="W18" s="156">
        <v>31.913327639221045</v>
      </c>
      <c r="X18" s="19"/>
      <c r="Y18" s="128"/>
    </row>
    <row r="19">
      <c r="A19" s="376" t="s">
        <v>2973</v>
      </c>
      <c r="B19" s="19"/>
      <c r="C19" s="156">
        <v>1552.67</v>
      </c>
      <c r="D19" s="19"/>
      <c r="E19" s="156">
        <v>131.15</v>
      </c>
      <c r="F19" s="19"/>
      <c r="G19" s="153">
        <v>1303.71672568023</v>
      </c>
      <c r="H19" s="185">
        <v>426.0</v>
      </c>
      <c r="I19" s="19"/>
      <c r="J19" s="157">
        <v>42.08</v>
      </c>
      <c r="K19" s="157">
        <v>9.92</v>
      </c>
      <c r="L19" s="157">
        <v>42.2</v>
      </c>
      <c r="M19" s="157">
        <v>7.28</v>
      </c>
      <c r="N19" s="157">
        <v>-6.0</v>
      </c>
      <c r="O19" s="157">
        <v>242.0</v>
      </c>
      <c r="P19" s="157">
        <v>409.0</v>
      </c>
      <c r="Q19" s="186">
        <v>243.5</v>
      </c>
      <c r="R19" s="19"/>
      <c r="S19" s="186">
        <v>11.0</v>
      </c>
      <c r="T19" s="19"/>
      <c r="U19" s="157">
        <v>10.0</v>
      </c>
      <c r="V19" s="153">
        <v>19.51</v>
      </c>
      <c r="W19" s="156">
        <v>26.87857142857143</v>
      </c>
      <c r="X19" s="19"/>
      <c r="Y19" s="128"/>
    </row>
    <row r="20">
      <c r="A20" s="376" t="s">
        <v>2974</v>
      </c>
      <c r="B20" s="19"/>
      <c r="C20" s="156">
        <v>4972.91</v>
      </c>
      <c r="D20" s="19"/>
      <c r="E20" s="156">
        <v>166.99</v>
      </c>
      <c r="F20" s="19"/>
      <c r="G20" s="153">
        <v>402.651156054586</v>
      </c>
      <c r="H20" s="185">
        <v>1360.0</v>
      </c>
      <c r="I20" s="19"/>
      <c r="J20" s="157">
        <v>-50.69</v>
      </c>
      <c r="K20" s="157">
        <v>28.1</v>
      </c>
      <c r="L20" s="157">
        <v>-21.31</v>
      </c>
      <c r="M20" s="157">
        <v>2.52</v>
      </c>
      <c r="N20" s="157">
        <v>8.0</v>
      </c>
      <c r="O20" s="157">
        <v>329.0</v>
      </c>
      <c r="P20" s="157">
        <v>358.0</v>
      </c>
      <c r="Q20" s="186">
        <v>797.0</v>
      </c>
      <c r="R20" s="19"/>
      <c r="S20" s="186">
        <v>16.0</v>
      </c>
      <c r="T20" s="19"/>
      <c r="U20" s="157">
        <v>13.0</v>
      </c>
      <c r="V20" s="153">
        <v>-5.71</v>
      </c>
      <c r="W20" s="156">
        <v>26.051888205402513</v>
      </c>
      <c r="X20" s="19"/>
      <c r="Y20" s="128"/>
    </row>
    <row r="21">
      <c r="A21" s="376" t="s">
        <v>2975</v>
      </c>
      <c r="B21" s="19"/>
      <c r="C21" s="156">
        <v>1360.4</v>
      </c>
      <c r="D21" s="19"/>
      <c r="E21" s="156">
        <v>276.0</v>
      </c>
      <c r="F21" s="19"/>
      <c r="G21" s="153">
        <v>251.940003155731</v>
      </c>
      <c r="H21" s="185">
        <v>287.0</v>
      </c>
      <c r="I21" s="19"/>
      <c r="J21" s="157">
        <v>1.19</v>
      </c>
      <c r="K21" s="157">
        <v>22.86</v>
      </c>
      <c r="L21" s="157">
        <v>9.0</v>
      </c>
      <c r="M21" s="157">
        <v>3.12</v>
      </c>
      <c r="N21" s="157">
        <v>-54.0</v>
      </c>
      <c r="O21" s="157">
        <v>184.0</v>
      </c>
      <c r="P21" s="157">
        <v>208.0</v>
      </c>
      <c r="Q21" s="186">
        <v>276.0</v>
      </c>
      <c r="R21" s="19"/>
      <c r="S21" s="186">
        <v>6.0</v>
      </c>
      <c r="T21" s="19"/>
      <c r="U21" s="157">
        <v>9.0</v>
      </c>
      <c r="V21" s="153">
        <v>42.05</v>
      </c>
      <c r="W21" s="156">
        <v>25.422690355329948</v>
      </c>
      <c r="X21" s="19"/>
      <c r="Y21" s="128"/>
    </row>
    <row r="22">
      <c r="A22" s="170" t="s">
        <v>43</v>
      </c>
      <c r="B22" s="19"/>
      <c r="C22" s="177">
        <v>21858.38</v>
      </c>
      <c r="D22" s="19"/>
      <c r="E22" s="177">
        <v>2259.54</v>
      </c>
      <c r="F22" s="19"/>
      <c r="G22" s="174">
        <v>6162.666621835942</v>
      </c>
      <c r="H22" s="170">
        <v>5811.0</v>
      </c>
      <c r="I22" s="19"/>
      <c r="J22" s="178">
        <v>230.58</v>
      </c>
      <c r="K22" s="178">
        <v>161.22</v>
      </c>
      <c r="L22" s="178">
        <v>135.36</v>
      </c>
      <c r="M22" s="178">
        <v>38.94</v>
      </c>
      <c r="N22" s="178">
        <v>-41.0</v>
      </c>
      <c r="O22" s="178">
        <v>2188.0</v>
      </c>
      <c r="P22" s="178">
        <v>2854.0</v>
      </c>
      <c r="Q22" s="193">
        <v>2642.5</v>
      </c>
      <c r="R22" s="19"/>
      <c r="S22" s="193">
        <v>74.0</v>
      </c>
      <c r="T22" s="19"/>
      <c r="U22" s="178">
        <v>65.0</v>
      </c>
      <c r="V22" s="174">
        <v>158.92</v>
      </c>
      <c r="W22" s="177">
        <v>27.3753450681109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2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105662.14714285714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2915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99464.26</v>
      </c>
      <c r="E2" s="3"/>
      <c r="F2" s="136">
        <v>0.06231270551710879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2976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2977</v>
      </c>
      <c r="B5" s="19"/>
      <c r="C5" s="150">
        <v>144489.26</v>
      </c>
      <c r="D5" s="19"/>
      <c r="E5" s="150">
        <v>38900.95461538462</v>
      </c>
      <c r="F5" s="19"/>
      <c r="G5" s="151">
        <v>0.04912270485534499</v>
      </c>
      <c r="H5" s="152">
        <v>0.09233412067854842</v>
      </c>
      <c r="I5" s="19"/>
      <c r="J5" s="151">
        <v>0.29904153429812014</v>
      </c>
      <c r="K5" s="151">
        <v>0.3065610786573341</v>
      </c>
      <c r="L5" s="151">
        <v>0.007519544359213965</v>
      </c>
      <c r="M5" s="151">
        <v>0.2502432644474752</v>
      </c>
      <c r="N5" s="151">
        <v>0.5568043431048093</v>
      </c>
      <c r="O5" s="153">
        <v>57.20081551860649</v>
      </c>
      <c r="P5" s="154">
        <v>33.584199205824</v>
      </c>
      <c r="Q5" s="155">
        <v>7.87514796879204</v>
      </c>
      <c r="R5" s="19"/>
      <c r="S5" s="156">
        <v>11334.25</v>
      </c>
      <c r="T5" s="19"/>
      <c r="U5" s="157">
        <v>22340.5949912</v>
      </c>
      <c r="V5" s="153">
        <v>15980.57</v>
      </c>
      <c r="W5" s="156">
        <v>10266.649</v>
      </c>
      <c r="X5" s="19"/>
      <c r="Y5" s="128"/>
    </row>
    <row r="6">
      <c r="A6" s="376" t="s">
        <v>2978</v>
      </c>
      <c r="B6" s="19"/>
      <c r="C6" s="150">
        <v>136140.12</v>
      </c>
      <c r="D6" s="19"/>
      <c r="E6" s="150">
        <v>36653.10923076923</v>
      </c>
      <c r="F6" s="19"/>
      <c r="G6" s="151">
        <v>0.05147357937463869</v>
      </c>
      <c r="H6" s="152">
        <v>0.11477151965993623</v>
      </c>
      <c r="I6" s="19"/>
      <c r="J6" s="151">
        <v>0.3099380990702814</v>
      </c>
      <c r="K6" s="151">
        <v>0.30609877896390864</v>
      </c>
      <c r="L6" s="151">
        <v>-0.0038393201063727576</v>
      </c>
      <c r="M6" s="151">
        <v>0.23484255265824652</v>
      </c>
      <c r="N6" s="151">
        <v>0.5409413316221552</v>
      </c>
      <c r="O6" s="153">
        <v>62.30669107551488</v>
      </c>
      <c r="P6" s="154">
        <v>29.6435897435897</v>
      </c>
      <c r="Q6" s="155">
        <v>5.24729277416814</v>
      </c>
      <c r="R6" s="19"/>
      <c r="S6" s="156">
        <v>6697.94</v>
      </c>
      <c r="T6" s="19"/>
      <c r="U6" s="157">
        <v>11097.18708605</v>
      </c>
      <c r="V6" s="153">
        <v>13008.16</v>
      </c>
      <c r="W6" s="156">
        <v>7809.57</v>
      </c>
      <c r="X6" s="19"/>
      <c r="Y6" s="128"/>
    </row>
    <row r="7">
      <c r="A7" s="376" t="s">
        <v>2979</v>
      </c>
      <c r="B7" s="19"/>
      <c r="C7" s="150">
        <v>95127.85</v>
      </c>
      <c r="D7" s="19"/>
      <c r="E7" s="150">
        <v>25611.34423076923</v>
      </c>
      <c r="F7" s="19"/>
      <c r="G7" s="151">
        <v>0.03555755905522097</v>
      </c>
      <c r="H7" s="152">
        <v>0.10481997677119628</v>
      </c>
      <c r="I7" s="19"/>
      <c r="J7" s="151">
        <v>0.30394211579469105</v>
      </c>
      <c r="K7" s="151">
        <v>0.31766092159131104</v>
      </c>
      <c r="L7" s="151">
        <v>0.013718805796620022</v>
      </c>
      <c r="M7" s="151">
        <v>0.247962974039674</v>
      </c>
      <c r="N7" s="151">
        <v>0.565623895630985</v>
      </c>
      <c r="O7" s="153">
        <v>59.30663965087282</v>
      </c>
      <c r="P7" s="154">
        <v>28.9523292970064</v>
      </c>
      <c r="Q7" s="155">
        <v>6.07528393726338</v>
      </c>
      <c r="R7" s="19"/>
      <c r="S7" s="156">
        <v>3857.44</v>
      </c>
      <c r="T7" s="19"/>
      <c r="U7" s="157">
        <v>7845.99778333</v>
      </c>
      <c r="V7" s="153">
        <v>9857.3</v>
      </c>
      <c r="W7" s="156">
        <v>6520.0556</v>
      </c>
      <c r="X7" s="19"/>
      <c r="Y7" s="128"/>
    </row>
    <row r="8">
      <c r="A8" s="376" t="s">
        <v>2980</v>
      </c>
      <c r="B8" s="19"/>
      <c r="C8" s="150">
        <v>100548.69</v>
      </c>
      <c r="D8" s="19"/>
      <c r="E8" s="150">
        <v>27070.801153846154</v>
      </c>
      <c r="F8" s="19"/>
      <c r="G8" s="151">
        <v>0.2867908272822662</v>
      </c>
      <c r="H8" s="152">
        <v>0.3802698145025295</v>
      </c>
      <c r="I8" s="19"/>
      <c r="J8" s="151">
        <v>0.2745417170527035</v>
      </c>
      <c r="K8" s="151">
        <v>0.2788514519681957</v>
      </c>
      <c r="L8" s="151">
        <v>0.0043097349154921855</v>
      </c>
      <c r="M8" s="151">
        <v>0.25616034579863745</v>
      </c>
      <c r="N8" s="151">
        <v>0.5350117977668332</v>
      </c>
      <c r="O8" s="153">
        <v>58.7660374050263</v>
      </c>
      <c r="P8" s="154">
        <v>28.6323670053796</v>
      </c>
      <c r="Q8" s="155">
        <v>4.28923369221026</v>
      </c>
      <c r="R8" s="19"/>
      <c r="S8" s="156">
        <v>4918.53</v>
      </c>
      <c r="T8" s="19"/>
      <c r="U8" s="157">
        <v>8162.1890799</v>
      </c>
      <c r="V8" s="153">
        <v>7860.5</v>
      </c>
      <c r="W8" s="156">
        <v>8859.4048</v>
      </c>
      <c r="X8" s="19"/>
      <c r="Y8" s="128"/>
    </row>
    <row r="9">
      <c r="A9" s="376" t="s">
        <v>2981</v>
      </c>
      <c r="B9" s="19"/>
      <c r="C9" s="150">
        <v>101220.4</v>
      </c>
      <c r="D9" s="19"/>
      <c r="E9" s="150">
        <v>27251.646153846155</v>
      </c>
      <c r="F9" s="19"/>
      <c r="G9" s="151">
        <v>-0.05745058991515226</v>
      </c>
      <c r="H9" s="152">
        <v>0.020476931052358736</v>
      </c>
      <c r="I9" s="19"/>
      <c r="J9" s="151">
        <v>0.29299449518081333</v>
      </c>
      <c r="K9" s="151">
        <v>0.29982514987097464</v>
      </c>
      <c r="L9" s="151">
        <v>0.006830654690161272</v>
      </c>
      <c r="M9" s="151">
        <v>0.271312139647739</v>
      </c>
      <c r="N9" s="151">
        <v>0.5711372895187136</v>
      </c>
      <c r="O9" s="153">
        <v>54.65464362850972</v>
      </c>
      <c r="P9" s="154">
        <v>33.4105124929018</v>
      </c>
      <c r="Q9" s="155">
        <v>6.87537740760021</v>
      </c>
      <c r="R9" s="19"/>
      <c r="S9" s="156">
        <v>6475.91</v>
      </c>
      <c r="T9" s="19"/>
      <c r="U9" s="157">
        <v>11160.0952743</v>
      </c>
      <c r="V9" s="153">
        <v>13080.16</v>
      </c>
      <c r="W9" s="156">
        <v>10614.1621</v>
      </c>
      <c r="X9" s="19"/>
      <c r="Y9" s="128"/>
    </row>
    <row r="10">
      <c r="A10" s="376" t="s">
        <v>2982</v>
      </c>
      <c r="B10" s="19"/>
      <c r="C10" s="150">
        <v>107069.57</v>
      </c>
      <c r="D10" s="19"/>
      <c r="E10" s="150">
        <v>28826.422692307693</v>
      </c>
      <c r="F10" s="19"/>
      <c r="G10" s="151">
        <v>0.11195154875211055</v>
      </c>
      <c r="H10" s="152">
        <v>0.19425062796539214</v>
      </c>
      <c r="I10" s="19"/>
      <c r="J10" s="151">
        <v>0.3160920511775661</v>
      </c>
      <c r="K10" s="151">
        <v>0.31110004831438104</v>
      </c>
      <c r="L10" s="151">
        <v>-0.004992002863185124</v>
      </c>
      <c r="M10" s="151">
        <v>0.26344211525272776</v>
      </c>
      <c r="N10" s="151">
        <v>0.5745421635671087</v>
      </c>
      <c r="O10" s="153">
        <v>55.59167705088266</v>
      </c>
      <c r="P10" s="154">
        <v>29.136618553601</v>
      </c>
      <c r="Q10" s="155">
        <v>7.14984468339307</v>
      </c>
      <c r="R10" s="19"/>
      <c r="S10" s="156">
        <v>4303.67</v>
      </c>
      <c r="T10" s="19"/>
      <c r="U10" s="157">
        <v>8398.08480696</v>
      </c>
      <c r="V10" s="153">
        <v>10799.04</v>
      </c>
      <c r="W10" s="156">
        <v>9040.906</v>
      </c>
      <c r="X10" s="19"/>
      <c r="Y10" s="128"/>
    </row>
    <row r="11">
      <c r="A11" s="376" t="s">
        <v>2983</v>
      </c>
      <c r="B11" s="19"/>
      <c r="C11" s="150">
        <v>55039.14</v>
      </c>
      <c r="D11" s="19"/>
      <c r="E11" s="150">
        <v>14818.23</v>
      </c>
      <c r="F11" s="19"/>
      <c r="G11" s="151">
        <v>-0.005975258438731883</v>
      </c>
      <c r="H11" s="152">
        <v>0.014394961763382817</v>
      </c>
      <c r="I11" s="19"/>
      <c r="J11" s="151">
        <v>0.31314224749877995</v>
      </c>
      <c r="K11" s="151">
        <v>0.3338298654375777</v>
      </c>
      <c r="L11" s="151">
        <v>0.020687617938797736</v>
      </c>
      <c r="M11" s="151">
        <v>0.32135481404687644</v>
      </c>
      <c r="N11" s="151">
        <v>0.6551846794844541</v>
      </c>
      <c r="O11" s="153">
        <v>47.44753448275862</v>
      </c>
      <c r="P11" s="154">
        <v>27.6663461538462</v>
      </c>
      <c r="Q11" s="155">
        <v>4.61348519362187</v>
      </c>
      <c r="R11" s="19"/>
      <c r="S11" s="156">
        <v>2589.62</v>
      </c>
      <c r="T11" s="19"/>
      <c r="U11" s="157">
        <v>5257.9993145</v>
      </c>
      <c r="V11" s="153">
        <v>4519.26</v>
      </c>
      <c r="W11" s="156">
        <v>6406.3586</v>
      </c>
      <c r="X11" s="19"/>
      <c r="Y11" s="128"/>
    </row>
    <row r="12">
      <c r="A12" s="170" t="s">
        <v>43</v>
      </c>
      <c r="B12" s="19"/>
      <c r="C12" s="171">
        <v>739635.03</v>
      </c>
      <c r="D12" s="19"/>
      <c r="E12" s="171">
        <v>199132.50807692308</v>
      </c>
      <c r="F12" s="19"/>
      <c r="G12" s="172">
        <v>0.06231270551710879</v>
      </c>
      <c r="H12" s="173">
        <v>0.12237339988728765</v>
      </c>
      <c r="I12" s="19"/>
      <c r="J12" s="172">
        <v>0.3010368640868727</v>
      </c>
      <c r="K12" s="172">
        <v>0.30590105406446205</v>
      </c>
      <c r="L12" s="172">
        <v>0.004864189977589352</v>
      </c>
      <c r="M12" s="172">
        <v>0.25800532879033594</v>
      </c>
      <c r="N12" s="172">
        <v>0.563906382854798</v>
      </c>
      <c r="O12" s="174">
        <v>57.0529952175255</v>
      </c>
      <c r="P12" s="175">
        <v>30.658003057476</v>
      </c>
      <c r="Q12" s="176">
        <v>6.20204084141679</v>
      </c>
      <c r="R12" s="19"/>
      <c r="S12" s="177">
        <v>40177.36</v>
      </c>
      <c r="T12" s="19"/>
      <c r="U12" s="178">
        <v>74262.14833624</v>
      </c>
      <c r="V12" s="174">
        <v>75104.99</v>
      </c>
      <c r="W12" s="177">
        <v>59517.1061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2984</v>
      </c>
      <c r="B15" s="19"/>
      <c r="C15" s="156">
        <v>4599.59</v>
      </c>
      <c r="D15" s="19"/>
      <c r="E15" s="156">
        <v>695.33</v>
      </c>
      <c r="F15" s="19"/>
      <c r="G15" s="153">
        <v>622.757724852562</v>
      </c>
      <c r="H15" s="185">
        <v>1015.0</v>
      </c>
      <c r="I15" s="19"/>
      <c r="J15" s="157">
        <v>40.14</v>
      </c>
      <c r="K15" s="157">
        <v>14.1</v>
      </c>
      <c r="L15" s="157">
        <v>47.95</v>
      </c>
      <c r="M15" s="157">
        <v>25.01</v>
      </c>
      <c r="N15" s="157">
        <v>-54.0</v>
      </c>
      <c r="O15" s="157">
        <v>470.0</v>
      </c>
      <c r="P15" s="157">
        <v>313.0</v>
      </c>
      <c r="Q15" s="186">
        <v>463.0</v>
      </c>
      <c r="R15" s="19"/>
      <c r="S15" s="186">
        <v>23.0</v>
      </c>
      <c r="T15" s="19"/>
      <c r="U15" s="157">
        <v>12.0</v>
      </c>
      <c r="V15" s="153">
        <v>18.39</v>
      </c>
      <c r="W15" s="156">
        <v>28.941567534076828</v>
      </c>
      <c r="X15" s="19"/>
      <c r="Y15" s="128"/>
    </row>
    <row r="16">
      <c r="A16" s="376" t="s">
        <v>2985</v>
      </c>
      <c r="B16" s="19"/>
      <c r="C16" s="156">
        <v>2783.46</v>
      </c>
      <c r="D16" s="19"/>
      <c r="E16" s="156">
        <v>41.05</v>
      </c>
      <c r="F16" s="19"/>
      <c r="G16" s="153">
        <v>595.94997471571</v>
      </c>
      <c r="H16" s="185">
        <v>578.0</v>
      </c>
      <c r="I16" s="19"/>
      <c r="J16" s="157">
        <v>-19.51</v>
      </c>
      <c r="K16" s="157">
        <v>36.0</v>
      </c>
      <c r="L16" s="157">
        <v>-4.12</v>
      </c>
      <c r="M16" s="157">
        <v>-4.85</v>
      </c>
      <c r="N16" s="157">
        <v>58.0</v>
      </c>
      <c r="O16" s="157">
        <v>432.0</v>
      </c>
      <c r="P16" s="157">
        <v>291.0</v>
      </c>
      <c r="Q16" s="186">
        <v>378.0</v>
      </c>
      <c r="R16" s="19"/>
      <c r="S16" s="186">
        <v>5.0</v>
      </c>
      <c r="T16" s="19"/>
      <c r="U16" s="157">
        <v>6.0</v>
      </c>
      <c r="V16" s="153">
        <v>60.86</v>
      </c>
      <c r="W16" s="156">
        <v>27.103048756218904</v>
      </c>
      <c r="X16" s="19"/>
      <c r="Y16" s="128"/>
    </row>
    <row r="17">
      <c r="A17" s="376" t="s">
        <v>2986</v>
      </c>
      <c r="B17" s="19"/>
      <c r="C17" s="156">
        <v>3753.32</v>
      </c>
      <c r="D17" s="19"/>
      <c r="E17" s="156">
        <v>223.32</v>
      </c>
      <c r="F17" s="19"/>
      <c r="G17" s="153">
        <v>746.742008006573</v>
      </c>
      <c r="H17" s="185">
        <v>533.0</v>
      </c>
      <c r="I17" s="19"/>
      <c r="J17" s="157">
        <v>152.27</v>
      </c>
      <c r="K17" s="157">
        <v>38.71</v>
      </c>
      <c r="L17" s="157">
        <v>45.17</v>
      </c>
      <c r="M17" s="157">
        <v>7.82</v>
      </c>
      <c r="N17" s="157">
        <v>0.0</v>
      </c>
      <c r="O17" s="157">
        <v>302.0</v>
      </c>
      <c r="P17" s="157">
        <v>253.0</v>
      </c>
      <c r="Q17" s="186">
        <v>204.0</v>
      </c>
      <c r="R17" s="19"/>
      <c r="S17" s="186">
        <v>0.0</v>
      </c>
      <c r="T17" s="19"/>
      <c r="U17" s="157">
        <v>8.0</v>
      </c>
      <c r="V17" s="153">
        <v>28.33</v>
      </c>
      <c r="W17" s="156">
        <v>25.38961646136618</v>
      </c>
      <c r="X17" s="19"/>
      <c r="Y17" s="128"/>
    </row>
    <row r="18">
      <c r="A18" s="376" t="s">
        <v>2987</v>
      </c>
      <c r="B18" s="19"/>
      <c r="C18" s="156">
        <v>4256.81</v>
      </c>
      <c r="D18" s="19"/>
      <c r="E18" s="156">
        <v>843.16</v>
      </c>
      <c r="F18" s="19"/>
      <c r="G18" s="153">
        <v>2373.42902339101</v>
      </c>
      <c r="H18" s="185">
        <v>1885.0</v>
      </c>
      <c r="I18" s="19"/>
      <c r="J18" s="157">
        <v>100.49</v>
      </c>
      <c r="K18" s="157">
        <v>17.03</v>
      </c>
      <c r="L18" s="157">
        <v>28.51</v>
      </c>
      <c r="M18" s="157">
        <v>3.92</v>
      </c>
      <c r="N18" s="157">
        <v>4.0</v>
      </c>
      <c r="O18" s="157">
        <v>472.0</v>
      </c>
      <c r="P18" s="157">
        <v>570.0</v>
      </c>
      <c r="Q18" s="186">
        <v>223.0</v>
      </c>
      <c r="R18" s="19"/>
      <c r="S18" s="186">
        <v>3.0</v>
      </c>
      <c r="T18" s="19"/>
      <c r="U18" s="157">
        <v>11.0</v>
      </c>
      <c r="V18" s="153">
        <v>-10.9</v>
      </c>
      <c r="W18" s="156">
        <v>32.09491379310345</v>
      </c>
      <c r="X18" s="19"/>
      <c r="Y18" s="128"/>
    </row>
    <row r="19">
      <c r="A19" s="376" t="s">
        <v>2988</v>
      </c>
      <c r="B19" s="19"/>
      <c r="C19" s="156">
        <v>1612.25</v>
      </c>
      <c r="D19" s="19"/>
      <c r="E19" s="156">
        <v>131.15</v>
      </c>
      <c r="F19" s="19"/>
      <c r="G19" s="153">
        <v>1303.71672568023</v>
      </c>
      <c r="H19" s="185">
        <v>452.0</v>
      </c>
      <c r="I19" s="19"/>
      <c r="J19" s="157">
        <v>44.76</v>
      </c>
      <c r="K19" s="157">
        <v>11.44</v>
      </c>
      <c r="L19" s="157">
        <v>42.2</v>
      </c>
      <c r="M19" s="157">
        <v>7.76</v>
      </c>
      <c r="N19" s="157">
        <v>-3.0</v>
      </c>
      <c r="O19" s="157">
        <v>258.0</v>
      </c>
      <c r="P19" s="157">
        <v>482.0</v>
      </c>
      <c r="Q19" s="186">
        <v>267.0</v>
      </c>
      <c r="R19" s="19"/>
      <c r="S19" s="186">
        <v>12.0</v>
      </c>
      <c r="T19" s="19"/>
      <c r="U19" s="157">
        <v>15.0</v>
      </c>
      <c r="V19" s="153">
        <v>20.28</v>
      </c>
      <c r="W19" s="156">
        <v>27.036991434689508</v>
      </c>
      <c r="X19" s="19"/>
      <c r="Y19" s="128"/>
    </row>
    <row r="20">
      <c r="A20" s="376" t="s">
        <v>2989</v>
      </c>
      <c r="B20" s="19"/>
      <c r="C20" s="156">
        <v>5360.57</v>
      </c>
      <c r="D20" s="19"/>
      <c r="E20" s="156">
        <v>166.99</v>
      </c>
      <c r="F20" s="19"/>
      <c r="G20" s="153">
        <v>517.872751828283</v>
      </c>
      <c r="H20" s="185">
        <v>1468.0</v>
      </c>
      <c r="I20" s="19"/>
      <c r="J20" s="157">
        <v>-45.09</v>
      </c>
      <c r="K20" s="157">
        <v>31.76</v>
      </c>
      <c r="L20" s="157">
        <v>-18.38</v>
      </c>
      <c r="M20" s="157">
        <v>2.94</v>
      </c>
      <c r="N20" s="157">
        <v>0.0</v>
      </c>
      <c r="O20" s="157">
        <v>384.0</v>
      </c>
      <c r="P20" s="157">
        <v>351.0</v>
      </c>
      <c r="Q20" s="186">
        <v>720.0</v>
      </c>
      <c r="R20" s="19"/>
      <c r="S20" s="186">
        <v>14.0</v>
      </c>
      <c r="T20" s="19"/>
      <c r="U20" s="157">
        <v>15.0</v>
      </c>
      <c r="V20" s="153">
        <v>-4.39</v>
      </c>
      <c r="W20" s="156">
        <v>26.171800690675877</v>
      </c>
      <c r="X20" s="19"/>
      <c r="Y20" s="128"/>
    </row>
    <row r="21">
      <c r="A21" s="376" t="s">
        <v>2990</v>
      </c>
      <c r="B21" s="19"/>
      <c r="C21" s="156">
        <v>1406.79</v>
      </c>
      <c r="D21" s="19"/>
      <c r="E21" s="156">
        <v>288.36</v>
      </c>
      <c r="F21" s="19"/>
      <c r="G21" s="153">
        <v>251.940003155731</v>
      </c>
      <c r="H21" s="185">
        <v>314.0</v>
      </c>
      <c r="I21" s="19"/>
      <c r="J21" s="157">
        <v>1.19</v>
      </c>
      <c r="K21" s="157">
        <v>24.25</v>
      </c>
      <c r="L21" s="157">
        <v>11.14</v>
      </c>
      <c r="M21" s="157">
        <v>3.63</v>
      </c>
      <c r="N21" s="157">
        <v>-54.0</v>
      </c>
      <c r="O21" s="157">
        <v>167.0</v>
      </c>
      <c r="P21" s="157">
        <v>179.0</v>
      </c>
      <c r="Q21" s="186">
        <v>263.0</v>
      </c>
      <c r="R21" s="19"/>
      <c r="S21" s="186">
        <v>5.0</v>
      </c>
      <c r="T21" s="19"/>
      <c r="U21" s="157">
        <v>14.0</v>
      </c>
      <c r="V21" s="153">
        <v>36.14</v>
      </c>
      <c r="W21" s="156">
        <v>25.581159554730984</v>
      </c>
      <c r="X21" s="19"/>
      <c r="Y21" s="128"/>
    </row>
    <row r="22">
      <c r="A22" s="170" t="s">
        <v>43</v>
      </c>
      <c r="B22" s="19"/>
      <c r="C22" s="177">
        <v>23772.79</v>
      </c>
      <c r="D22" s="19"/>
      <c r="E22" s="177">
        <v>2389.36</v>
      </c>
      <c r="F22" s="19"/>
      <c r="G22" s="174">
        <v>6412.408211630099</v>
      </c>
      <c r="H22" s="170">
        <v>6245.0</v>
      </c>
      <c r="I22" s="19"/>
      <c r="J22" s="178">
        <v>274.25</v>
      </c>
      <c r="K22" s="178">
        <v>173.29</v>
      </c>
      <c r="L22" s="178">
        <v>152.47</v>
      </c>
      <c r="M22" s="178">
        <v>46.23</v>
      </c>
      <c r="N22" s="178">
        <v>-49.0</v>
      </c>
      <c r="O22" s="178">
        <v>2485.0</v>
      </c>
      <c r="P22" s="178">
        <v>2439.0</v>
      </c>
      <c r="Q22" s="193">
        <v>2518.0</v>
      </c>
      <c r="R22" s="19"/>
      <c r="S22" s="193">
        <v>62.0</v>
      </c>
      <c r="T22" s="19"/>
      <c r="U22" s="178">
        <v>81.0</v>
      </c>
      <c r="V22" s="174">
        <v>148.71</v>
      </c>
      <c r="W22" s="177">
        <v>27.5221378738168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2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111304.43571428572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2915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104826.97428571428</v>
      </c>
      <c r="E2" s="3"/>
      <c r="F2" s="136">
        <v>0.06179193354295041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2991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2992</v>
      </c>
      <c r="B5" s="19"/>
      <c r="C5" s="150">
        <v>152940.78</v>
      </c>
      <c r="D5" s="19"/>
      <c r="E5" s="150">
        <v>39651.31333333333</v>
      </c>
      <c r="F5" s="19"/>
      <c r="G5" s="151">
        <v>0.05067628955017971</v>
      </c>
      <c r="H5" s="152">
        <v>0.08902016704013037</v>
      </c>
      <c r="I5" s="19"/>
      <c r="J5" s="151">
        <v>0.29752463666001966</v>
      </c>
      <c r="K5" s="151">
        <v>0.3038970613331513</v>
      </c>
      <c r="L5" s="151">
        <v>0.006372424673131653</v>
      </c>
      <c r="M5" s="151">
        <v>0.24812031231957887</v>
      </c>
      <c r="N5" s="151">
        <v>0.5520173736527302</v>
      </c>
      <c r="O5" s="153">
        <v>57.62651846269782</v>
      </c>
      <c r="P5" s="154">
        <v>33.6344980674815</v>
      </c>
      <c r="Q5" s="155">
        <v>7.83514965464313</v>
      </c>
      <c r="R5" s="19"/>
      <c r="S5" s="156">
        <v>11942.83</v>
      </c>
      <c r="T5" s="19"/>
      <c r="U5" s="157">
        <v>23527.68297311</v>
      </c>
      <c r="V5" s="153">
        <v>16880.53</v>
      </c>
      <c r="W5" s="156">
        <v>12067.5939</v>
      </c>
      <c r="X5" s="19"/>
      <c r="Y5" s="128"/>
    </row>
    <row r="6">
      <c r="A6" s="376" t="s">
        <v>2993</v>
      </c>
      <c r="B6" s="19"/>
      <c r="C6" s="150">
        <v>142777.15</v>
      </c>
      <c r="D6" s="19"/>
      <c r="E6" s="150">
        <v>37016.29814814815</v>
      </c>
      <c r="F6" s="19"/>
      <c r="G6" s="151">
        <v>0.050581065043215</v>
      </c>
      <c r="H6" s="152">
        <v>0.11307348761672757</v>
      </c>
      <c r="I6" s="19"/>
      <c r="J6" s="151">
        <v>0.3097805916422901</v>
      </c>
      <c r="K6" s="151">
        <v>0.30582358241497326</v>
      </c>
      <c r="L6" s="151">
        <v>-0.003957009227316836</v>
      </c>
      <c r="M6" s="151">
        <v>0.23406577172887957</v>
      </c>
      <c r="N6" s="151">
        <v>0.5398893541438529</v>
      </c>
      <c r="O6" s="153">
        <v>62.484529540481404</v>
      </c>
      <c r="P6" s="154">
        <v>29.681709039548</v>
      </c>
      <c r="Q6" s="155">
        <v>5.26104107870806</v>
      </c>
      <c r="R6" s="19"/>
      <c r="S6" s="156">
        <v>7008.6</v>
      </c>
      <c r="T6" s="19"/>
      <c r="U6" s="157">
        <v>11596.11100291</v>
      </c>
      <c r="V6" s="153">
        <v>13613.12</v>
      </c>
      <c r="W6" s="156">
        <v>9469.3791</v>
      </c>
      <c r="X6" s="19"/>
      <c r="Y6" s="128"/>
    </row>
    <row r="7">
      <c r="A7" s="376" t="s">
        <v>2994</v>
      </c>
      <c r="B7" s="19"/>
      <c r="C7" s="150">
        <v>99969.11</v>
      </c>
      <c r="D7" s="19"/>
      <c r="E7" s="150">
        <v>25917.917407407407</v>
      </c>
      <c r="F7" s="19"/>
      <c r="G7" s="151">
        <v>0.030594294392803735</v>
      </c>
      <c r="H7" s="152">
        <v>0.09362987369577155</v>
      </c>
      <c r="I7" s="19"/>
      <c r="J7" s="151">
        <v>0.303547765904888</v>
      </c>
      <c r="K7" s="151">
        <v>0.31465296430067247</v>
      </c>
      <c r="L7" s="151">
        <v>0.011105198395784457</v>
      </c>
      <c r="M7" s="151">
        <v>0.24768449073918933</v>
      </c>
      <c r="N7" s="151">
        <v>0.5623374550398618</v>
      </c>
      <c r="O7" s="153">
        <v>59.25851215174867</v>
      </c>
      <c r="P7" s="154">
        <v>28.6881100976156</v>
      </c>
      <c r="Q7" s="155">
        <v>6.0453517371861</v>
      </c>
      <c r="R7" s="19"/>
      <c r="S7" s="156">
        <v>4123.68</v>
      </c>
      <c r="T7" s="19"/>
      <c r="U7" s="157">
        <v>8300.06937895</v>
      </c>
      <c r="V7" s="153">
        <v>10345.47</v>
      </c>
      <c r="W7" s="156">
        <v>5282.8796</v>
      </c>
      <c r="X7" s="19"/>
      <c r="Y7" s="128"/>
    </row>
    <row r="8">
      <c r="A8" s="376" t="s">
        <v>2995</v>
      </c>
      <c r="B8" s="19"/>
      <c r="C8" s="150">
        <v>104362.09</v>
      </c>
      <c r="D8" s="19"/>
      <c r="E8" s="150">
        <v>27056.83814814815</v>
      </c>
      <c r="F8" s="19"/>
      <c r="G8" s="151">
        <v>0.2573835163406583</v>
      </c>
      <c r="H8" s="152">
        <v>0.35891286970423664</v>
      </c>
      <c r="I8" s="19"/>
      <c r="J8" s="151">
        <v>0.2744303031876805</v>
      </c>
      <c r="K8" s="151">
        <v>0.279630234503736</v>
      </c>
      <c r="L8" s="151">
        <v>0.005199931316055476</v>
      </c>
      <c r="M8" s="151">
        <v>0.25832533825261644</v>
      </c>
      <c r="N8" s="151">
        <v>0.5379555727563524</v>
      </c>
      <c r="O8" s="153">
        <v>58.205292805354155</v>
      </c>
      <c r="P8" s="154">
        <v>28.5025057603687</v>
      </c>
      <c r="Q8" s="155">
        <v>4.23527226463104</v>
      </c>
      <c r="R8" s="19"/>
      <c r="S8" s="156">
        <v>5149.81</v>
      </c>
      <c r="T8" s="19"/>
      <c r="U8" s="157">
        <v>8516.85154165</v>
      </c>
      <c r="V8" s="153">
        <v>8173.44</v>
      </c>
      <c r="W8" s="156">
        <v>8952.0984</v>
      </c>
      <c r="X8" s="19"/>
      <c r="Y8" s="128"/>
    </row>
    <row r="9">
      <c r="A9" s="376" t="s">
        <v>2996</v>
      </c>
      <c r="B9" s="19"/>
      <c r="C9" s="150">
        <v>107555.06</v>
      </c>
      <c r="D9" s="19"/>
      <c r="E9" s="150">
        <v>27884.645185185185</v>
      </c>
      <c r="F9" s="19"/>
      <c r="G9" s="151">
        <v>-0.0468655136896196</v>
      </c>
      <c r="H9" s="152">
        <v>0.030362873364601334</v>
      </c>
      <c r="I9" s="19"/>
      <c r="J9" s="151">
        <v>0.2926340239129614</v>
      </c>
      <c r="K9" s="151">
        <v>0.29906167036678705</v>
      </c>
      <c r="L9" s="151">
        <v>0.006427646453825603</v>
      </c>
      <c r="M9" s="151">
        <v>0.2685229639591108</v>
      </c>
      <c r="N9" s="151">
        <v>0.5675846343258978</v>
      </c>
      <c r="O9" s="153">
        <v>55.09992827868852</v>
      </c>
      <c r="P9" s="154">
        <v>33.6424896707983</v>
      </c>
      <c r="Q9" s="155">
        <v>6.88067977067977</v>
      </c>
      <c r="R9" s="19"/>
      <c r="S9" s="156">
        <v>6853.21</v>
      </c>
      <c r="T9" s="19"/>
      <c r="U9" s="157">
        <v>11832.76438582</v>
      </c>
      <c r="V9" s="153">
        <v>13954.67</v>
      </c>
      <c r="W9" s="156">
        <v>8770.7681</v>
      </c>
      <c r="X9" s="19"/>
      <c r="Y9" s="128"/>
    </row>
    <row r="10">
      <c r="A10" s="376" t="s">
        <v>2997</v>
      </c>
      <c r="B10" s="19"/>
      <c r="C10" s="150">
        <v>112702.07</v>
      </c>
      <c r="D10" s="19"/>
      <c r="E10" s="150">
        <v>29219.055185185185</v>
      </c>
      <c r="F10" s="19"/>
      <c r="G10" s="151">
        <v>0.11303771844692315</v>
      </c>
      <c r="H10" s="152">
        <v>0.18942614240170033</v>
      </c>
      <c r="I10" s="19"/>
      <c r="J10" s="151">
        <v>0.3152944750704224</v>
      </c>
      <c r="K10" s="151">
        <v>0.3100342575784101</v>
      </c>
      <c r="L10" s="151">
        <v>-0.005260217492012347</v>
      </c>
      <c r="M10" s="151">
        <v>0.2620915667298746</v>
      </c>
      <c r="N10" s="151">
        <v>0.5721258243082846</v>
      </c>
      <c r="O10" s="153">
        <v>55.931548387096775</v>
      </c>
      <c r="P10" s="154">
        <v>29.4888192944564</v>
      </c>
      <c r="Q10" s="155">
        <v>7.14527777777778</v>
      </c>
      <c r="R10" s="19"/>
      <c r="S10" s="156">
        <v>4485.46</v>
      </c>
      <c r="T10" s="19"/>
      <c r="U10" s="157">
        <v>8754.41577497</v>
      </c>
      <c r="V10" s="153">
        <v>11270.7</v>
      </c>
      <c r="W10" s="156">
        <v>10254.5114</v>
      </c>
      <c r="X10" s="19"/>
      <c r="Y10" s="128"/>
    </row>
    <row r="11">
      <c r="A11" s="376" t="s">
        <v>2998</v>
      </c>
      <c r="B11" s="19"/>
      <c r="C11" s="150">
        <v>58824.79</v>
      </c>
      <c r="D11" s="19"/>
      <c r="E11" s="150">
        <v>15250.871481481481</v>
      </c>
      <c r="F11" s="19"/>
      <c r="G11" s="151">
        <v>0.010370483095363684</v>
      </c>
      <c r="H11" s="152">
        <v>0.026620867325032202</v>
      </c>
      <c r="I11" s="19"/>
      <c r="J11" s="151">
        <v>0.31189503608937663</v>
      </c>
      <c r="K11" s="151">
        <v>0.33023206882676504</v>
      </c>
      <c r="L11" s="151">
        <v>0.018337032737388438</v>
      </c>
      <c r="M11" s="151">
        <v>0.3138129145892404</v>
      </c>
      <c r="N11" s="151">
        <v>0.6440449834160054</v>
      </c>
      <c r="O11" s="153">
        <v>48.020236734693874</v>
      </c>
      <c r="P11" s="154">
        <v>27.8578328064629</v>
      </c>
      <c r="Q11" s="155">
        <v>4.61296774193548</v>
      </c>
      <c r="R11" s="19"/>
      <c r="S11" s="156">
        <v>2789.54</v>
      </c>
      <c r="T11" s="19"/>
      <c r="U11" s="157">
        <v>5630.71616547</v>
      </c>
      <c r="V11" s="153">
        <v>4842.69</v>
      </c>
      <c r="W11" s="156">
        <v>6202.4744</v>
      </c>
      <c r="X11" s="19"/>
      <c r="Y11" s="128"/>
    </row>
    <row r="12">
      <c r="A12" s="170" t="s">
        <v>43</v>
      </c>
      <c r="B12" s="19"/>
      <c r="C12" s="171">
        <v>779131.05</v>
      </c>
      <c r="D12" s="19"/>
      <c r="E12" s="171">
        <v>201996.9388888889</v>
      </c>
      <c r="F12" s="19"/>
      <c r="G12" s="172">
        <v>0.06179193354295041</v>
      </c>
      <c r="H12" s="173">
        <v>0.11985606553611759</v>
      </c>
      <c r="I12" s="19"/>
      <c r="J12" s="172">
        <v>0.3004302421267898</v>
      </c>
      <c r="K12" s="172">
        <v>0.3045882668904031</v>
      </c>
      <c r="L12" s="172">
        <v>0.004158024763613258</v>
      </c>
      <c r="M12" s="172">
        <v>0.2566530657454866</v>
      </c>
      <c r="N12" s="172">
        <v>0.5612413326358897</v>
      </c>
      <c r="O12" s="174">
        <v>57.2427485122328</v>
      </c>
      <c r="P12" s="175">
        <v>30.7372747381433</v>
      </c>
      <c r="Q12" s="176">
        <v>6.19011586358791</v>
      </c>
      <c r="R12" s="19"/>
      <c r="S12" s="177">
        <v>42353.13</v>
      </c>
      <c r="T12" s="19"/>
      <c r="U12" s="178">
        <v>78158.61122288</v>
      </c>
      <c r="V12" s="174">
        <v>79080.62</v>
      </c>
      <c r="W12" s="177">
        <v>60999.7049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2999</v>
      </c>
      <c r="B15" s="19"/>
      <c r="C15" s="156">
        <v>4673.84</v>
      </c>
      <c r="D15" s="19"/>
      <c r="E15" s="156">
        <v>695.33</v>
      </c>
      <c r="F15" s="19"/>
      <c r="G15" s="153">
        <v>622.757724852562</v>
      </c>
      <c r="H15" s="185">
        <v>1076.0</v>
      </c>
      <c r="I15" s="19"/>
      <c r="J15" s="157">
        <v>-7.02</v>
      </c>
      <c r="K15" s="157">
        <v>4.64</v>
      </c>
      <c r="L15" s="157">
        <v>53.72</v>
      </c>
      <c r="M15" s="157">
        <v>24.28</v>
      </c>
      <c r="N15" s="157">
        <v>-50.0</v>
      </c>
      <c r="O15" s="157">
        <v>632.0</v>
      </c>
      <c r="P15" s="157">
        <v>384.0</v>
      </c>
      <c r="Q15" s="186">
        <v>504.0</v>
      </c>
      <c r="R15" s="19"/>
      <c r="S15" s="186">
        <v>33.0</v>
      </c>
      <c r="T15" s="19"/>
      <c r="U15" s="157">
        <v>19.0</v>
      </c>
      <c r="V15" s="153">
        <v>8.97</v>
      </c>
      <c r="W15" s="156">
        <v>29.055774066797643</v>
      </c>
      <c r="X15" s="19"/>
      <c r="Y15" s="128"/>
    </row>
    <row r="16">
      <c r="A16" s="376" t="s">
        <v>3000</v>
      </c>
      <c r="B16" s="19"/>
      <c r="C16" s="156">
        <v>2874.9</v>
      </c>
      <c r="D16" s="19"/>
      <c r="E16" s="156">
        <v>41.05</v>
      </c>
      <c r="F16" s="19"/>
      <c r="G16" s="153">
        <v>605.17587454319</v>
      </c>
      <c r="H16" s="185">
        <v>601.0</v>
      </c>
      <c r="I16" s="19"/>
      <c r="J16" s="157">
        <v>-34.58</v>
      </c>
      <c r="K16" s="157">
        <v>37.82</v>
      </c>
      <c r="L16" s="157">
        <v>-4.12</v>
      </c>
      <c r="M16" s="157">
        <v>-6.37</v>
      </c>
      <c r="N16" s="157">
        <v>58.0</v>
      </c>
      <c r="O16" s="157">
        <v>425.0</v>
      </c>
      <c r="P16" s="157">
        <v>381.0</v>
      </c>
      <c r="Q16" s="186">
        <v>354.0</v>
      </c>
      <c r="R16" s="19"/>
      <c r="S16" s="186">
        <v>4.0</v>
      </c>
      <c r="T16" s="19"/>
      <c r="U16" s="157">
        <v>11.0</v>
      </c>
      <c r="V16" s="153">
        <v>73.09</v>
      </c>
      <c r="W16" s="156">
        <v>27.165222518067708</v>
      </c>
      <c r="X16" s="19"/>
      <c r="Y16" s="128"/>
    </row>
    <row r="17">
      <c r="A17" s="376" t="s">
        <v>3001</v>
      </c>
      <c r="B17" s="19"/>
      <c r="C17" s="156">
        <v>3989.44</v>
      </c>
      <c r="D17" s="19"/>
      <c r="E17" s="156">
        <v>223.32</v>
      </c>
      <c r="F17" s="19"/>
      <c r="G17" s="153">
        <v>792.312009608746</v>
      </c>
      <c r="H17" s="185">
        <v>564.0</v>
      </c>
      <c r="I17" s="19"/>
      <c r="J17" s="157">
        <v>163.17</v>
      </c>
      <c r="K17" s="157">
        <v>15.09</v>
      </c>
      <c r="L17" s="157">
        <v>25.46</v>
      </c>
      <c r="M17" s="157">
        <v>8.73</v>
      </c>
      <c r="N17" s="157">
        <v>0.0</v>
      </c>
      <c r="O17" s="157">
        <v>196.0</v>
      </c>
      <c r="P17" s="157">
        <v>188.0</v>
      </c>
      <c r="Q17" s="186">
        <v>128.0</v>
      </c>
      <c r="R17" s="19"/>
      <c r="S17" s="186">
        <v>0.0</v>
      </c>
      <c r="T17" s="19"/>
      <c r="U17" s="157">
        <v>3.0</v>
      </c>
      <c r="V17" s="153">
        <v>33.5</v>
      </c>
      <c r="W17" s="156">
        <v>25.46041944963933</v>
      </c>
      <c r="X17" s="19"/>
      <c r="Y17" s="128"/>
    </row>
    <row r="18">
      <c r="A18" s="376" t="s">
        <v>3002</v>
      </c>
      <c r="B18" s="19"/>
      <c r="C18" s="156">
        <v>4390.69</v>
      </c>
      <c r="D18" s="19"/>
      <c r="E18" s="156">
        <v>843.16</v>
      </c>
      <c r="F18" s="19"/>
      <c r="G18" s="153">
        <v>2593.16406524777</v>
      </c>
      <c r="H18" s="185">
        <v>1955.0</v>
      </c>
      <c r="I18" s="19"/>
      <c r="J18" s="157">
        <v>86.33</v>
      </c>
      <c r="K18" s="157">
        <v>20.87</v>
      </c>
      <c r="L18" s="157">
        <v>33.89</v>
      </c>
      <c r="M18" s="157">
        <v>0.97</v>
      </c>
      <c r="N18" s="157">
        <v>-1.0</v>
      </c>
      <c r="O18" s="157">
        <v>462.0</v>
      </c>
      <c r="P18" s="157">
        <v>465.0</v>
      </c>
      <c r="Q18" s="186">
        <v>244.0</v>
      </c>
      <c r="R18" s="19"/>
      <c r="S18" s="186">
        <v>6.0</v>
      </c>
      <c r="T18" s="19"/>
      <c r="U18" s="157">
        <v>16.0</v>
      </c>
      <c r="V18" s="153">
        <v>-9.95</v>
      </c>
      <c r="W18" s="156">
        <v>32.11109572176054</v>
      </c>
      <c r="X18" s="19"/>
      <c r="Y18" s="128"/>
    </row>
    <row r="19">
      <c r="A19" s="376" t="s">
        <v>3003</v>
      </c>
      <c r="B19" s="19"/>
      <c r="C19" s="156">
        <v>1673.83</v>
      </c>
      <c r="D19" s="19"/>
      <c r="E19" s="156">
        <v>131.15</v>
      </c>
      <c r="F19" s="19"/>
      <c r="G19" s="153">
        <v>1484.94897470176</v>
      </c>
      <c r="H19" s="185">
        <v>470.0</v>
      </c>
      <c r="I19" s="19"/>
      <c r="J19" s="157">
        <v>39.87</v>
      </c>
      <c r="K19" s="157">
        <v>13.92</v>
      </c>
      <c r="L19" s="157">
        <v>42.2</v>
      </c>
      <c r="M19" s="157">
        <v>9.82</v>
      </c>
      <c r="N19" s="157">
        <v>-3.0</v>
      </c>
      <c r="O19" s="157">
        <v>147.0</v>
      </c>
      <c r="P19" s="157">
        <v>400.0</v>
      </c>
      <c r="Q19" s="186">
        <v>140.5</v>
      </c>
      <c r="R19" s="19"/>
      <c r="S19" s="186">
        <v>0.0</v>
      </c>
      <c r="T19" s="19"/>
      <c r="U19" s="157">
        <v>13.0</v>
      </c>
      <c r="V19" s="153">
        <v>17.64</v>
      </c>
      <c r="W19" s="156">
        <v>27.087057784506687</v>
      </c>
      <c r="X19" s="19"/>
      <c r="Y19" s="128"/>
    </row>
    <row r="20">
      <c r="A20" s="376" t="s">
        <v>3004</v>
      </c>
      <c r="B20" s="19"/>
      <c r="C20" s="156">
        <v>5683.2</v>
      </c>
      <c r="D20" s="19"/>
      <c r="E20" s="156">
        <v>166.99</v>
      </c>
      <c r="F20" s="19"/>
      <c r="G20" s="153">
        <v>517.872795852274</v>
      </c>
      <c r="H20" s="185">
        <v>1527.0</v>
      </c>
      <c r="I20" s="19"/>
      <c r="J20" s="157">
        <v>-58.89</v>
      </c>
      <c r="K20" s="157">
        <v>32.55</v>
      </c>
      <c r="L20" s="157">
        <v>-19.94</v>
      </c>
      <c r="M20" s="157">
        <v>9.64</v>
      </c>
      <c r="N20" s="157">
        <v>0.0</v>
      </c>
      <c r="O20" s="157">
        <v>404.0</v>
      </c>
      <c r="P20" s="157">
        <v>416.0</v>
      </c>
      <c r="Q20" s="186">
        <v>703.5</v>
      </c>
      <c r="R20" s="19"/>
      <c r="S20" s="186">
        <v>13.0</v>
      </c>
      <c r="T20" s="19"/>
      <c r="U20" s="157">
        <v>15.0</v>
      </c>
      <c r="V20" s="153">
        <v>-5.41</v>
      </c>
      <c r="W20" s="156">
        <v>26.249662894860915</v>
      </c>
      <c r="X20" s="19"/>
      <c r="Y20" s="128"/>
    </row>
    <row r="21">
      <c r="A21" s="376" t="s">
        <v>3005</v>
      </c>
      <c r="B21" s="19"/>
      <c r="C21" s="156">
        <v>1592.55</v>
      </c>
      <c r="D21" s="19"/>
      <c r="E21" s="156">
        <v>313.6</v>
      </c>
      <c r="F21" s="19"/>
      <c r="G21" s="153">
        <v>251.940003155731</v>
      </c>
      <c r="H21" s="185">
        <v>329.0</v>
      </c>
      <c r="I21" s="19"/>
      <c r="J21" s="157">
        <v>-4.98</v>
      </c>
      <c r="K21" s="157">
        <v>25.46</v>
      </c>
      <c r="L21" s="157">
        <v>12.38</v>
      </c>
      <c r="M21" s="157">
        <v>5.14</v>
      </c>
      <c r="N21" s="157">
        <v>-53.0</v>
      </c>
      <c r="O21" s="157">
        <v>131.0</v>
      </c>
      <c r="P21" s="157">
        <v>143.0</v>
      </c>
      <c r="Q21" s="186">
        <v>197.0</v>
      </c>
      <c r="R21" s="19"/>
      <c r="S21" s="186">
        <v>6.0</v>
      </c>
      <c r="T21" s="19"/>
      <c r="U21" s="157">
        <v>9.0</v>
      </c>
      <c r="V21" s="153">
        <v>37.06</v>
      </c>
      <c r="W21" s="156">
        <v>25.75079510703364</v>
      </c>
      <c r="X21" s="19"/>
      <c r="Y21" s="128"/>
    </row>
    <row r="22">
      <c r="A22" s="170" t="s">
        <v>43</v>
      </c>
      <c r="B22" s="19"/>
      <c r="C22" s="177">
        <v>24878.45</v>
      </c>
      <c r="D22" s="19"/>
      <c r="E22" s="177">
        <v>2414.6</v>
      </c>
      <c r="F22" s="19"/>
      <c r="G22" s="174">
        <v>6868.171447962033</v>
      </c>
      <c r="H22" s="170">
        <v>6522.0</v>
      </c>
      <c r="I22" s="19"/>
      <c r="J22" s="178">
        <v>183.9</v>
      </c>
      <c r="K22" s="178">
        <v>150.35</v>
      </c>
      <c r="L22" s="178">
        <v>143.59</v>
      </c>
      <c r="M22" s="178">
        <v>52.21</v>
      </c>
      <c r="N22" s="178">
        <v>-49.0</v>
      </c>
      <c r="O22" s="178">
        <v>2397.0</v>
      </c>
      <c r="P22" s="178">
        <v>2377.0</v>
      </c>
      <c r="Q22" s="193">
        <v>2271.0</v>
      </c>
      <c r="R22" s="19"/>
      <c r="S22" s="193">
        <v>62.0</v>
      </c>
      <c r="T22" s="19"/>
      <c r="U22" s="178">
        <v>86.0</v>
      </c>
      <c r="V22" s="174">
        <v>154.9</v>
      </c>
      <c r="W22" s="177">
        <v>27.5920306100453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

<file path=xl/worksheets/sheet2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.5"/>
    <col customWidth="1" min="2" max="2" width="2.63"/>
    <col customWidth="1" min="3" max="3" width="4.88"/>
    <col customWidth="1" min="4" max="4" width="2.13"/>
    <col customWidth="1" min="5" max="5" width="6.88"/>
    <col customWidth="1" min="6" max="6" width="0.25"/>
    <col customWidth="1" min="7" max="7" width="7.13"/>
    <col customWidth="1" min="8" max="8" width="0.25"/>
    <col customWidth="1" min="9" max="9" width="6.88"/>
    <col customWidth="1" min="10" max="16" width="7.13"/>
    <col customWidth="1" min="17" max="17" width="5.0"/>
    <col customWidth="1" min="18" max="18" width="2.0"/>
    <col customWidth="1" min="19" max="19" width="7.0"/>
    <col customWidth="1" min="20" max="20" width="0.13"/>
    <col customWidth="1" min="21" max="22" width="7.13"/>
    <col customWidth="1" min="23" max="23" width="6.75"/>
    <col customWidth="1" min="24" max="24" width="0.38"/>
    <col customWidth="1" min="25" max="25" width="1.13"/>
  </cols>
  <sheetData>
    <row r="1">
      <c r="A1" s="128"/>
      <c r="B1" s="129" t="s">
        <v>0</v>
      </c>
      <c r="C1" s="3"/>
      <c r="D1" s="130">
        <v>115609.59714285714</v>
      </c>
      <c r="E1" s="3"/>
      <c r="F1" s="128"/>
      <c r="G1" s="128"/>
      <c r="H1" s="128"/>
      <c r="I1" s="131" t="s">
        <v>1</v>
      </c>
      <c r="J1" s="6"/>
      <c r="K1" s="6"/>
      <c r="L1" s="6"/>
      <c r="M1" s="6"/>
      <c r="N1" s="6"/>
      <c r="O1" s="6"/>
      <c r="P1" s="6"/>
      <c r="Q1" s="7"/>
      <c r="R1" s="128"/>
      <c r="S1" s="128"/>
      <c r="T1" s="132" t="s">
        <v>2915</v>
      </c>
      <c r="U1" s="9"/>
      <c r="V1" s="9"/>
      <c r="W1" s="3"/>
      <c r="X1" s="128"/>
      <c r="Y1" s="128"/>
    </row>
    <row r="2">
      <c r="A2" s="134" t="s">
        <v>3</v>
      </c>
      <c r="B2" s="9"/>
      <c r="C2" s="3"/>
      <c r="D2" s="135">
        <v>108519.61285714286</v>
      </c>
      <c r="E2" s="3"/>
      <c r="F2" s="136">
        <v>0.06533366733484082</v>
      </c>
      <c r="G2" s="9"/>
      <c r="H2" s="3"/>
      <c r="I2" s="14"/>
      <c r="J2" s="15"/>
      <c r="K2" s="15"/>
      <c r="L2" s="15"/>
      <c r="M2" s="15"/>
      <c r="N2" s="15"/>
      <c r="O2" s="15"/>
      <c r="P2" s="15"/>
      <c r="Q2" s="16"/>
      <c r="R2" s="128"/>
      <c r="S2" s="128"/>
      <c r="T2" s="132" t="s">
        <v>3006</v>
      </c>
      <c r="U2" s="9"/>
      <c r="V2" s="9"/>
      <c r="W2" s="3"/>
      <c r="X2" s="128"/>
      <c r="Y2" s="128"/>
    </row>
    <row r="3" ht="9.0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>
      <c r="A4" s="170" t="s">
        <v>46</v>
      </c>
      <c r="B4" s="19"/>
      <c r="C4" s="170" t="s">
        <v>6</v>
      </c>
      <c r="D4" s="19"/>
      <c r="E4" s="170" t="s">
        <v>7</v>
      </c>
      <c r="F4" s="19"/>
      <c r="G4" s="375" t="s">
        <v>8</v>
      </c>
      <c r="H4" s="170" t="s">
        <v>9</v>
      </c>
      <c r="I4" s="19"/>
      <c r="J4" s="375" t="s">
        <v>10</v>
      </c>
      <c r="K4" s="375" t="s">
        <v>11</v>
      </c>
      <c r="L4" s="375" t="s">
        <v>12</v>
      </c>
      <c r="M4" s="375" t="s">
        <v>13</v>
      </c>
      <c r="N4" s="375" t="s">
        <v>14</v>
      </c>
      <c r="O4" s="375" t="s">
        <v>15</v>
      </c>
      <c r="P4" s="375" t="s">
        <v>16</v>
      </c>
      <c r="Q4" s="170" t="s">
        <v>17</v>
      </c>
      <c r="R4" s="19"/>
      <c r="S4" s="170" t="s">
        <v>18</v>
      </c>
      <c r="T4" s="19"/>
      <c r="U4" s="375" t="s">
        <v>19</v>
      </c>
      <c r="V4" s="375" t="s">
        <v>20</v>
      </c>
      <c r="W4" s="170" t="s">
        <v>21</v>
      </c>
      <c r="X4" s="19"/>
      <c r="Y4" s="128"/>
    </row>
    <row r="5">
      <c r="A5" s="376" t="s">
        <v>3007</v>
      </c>
      <c r="B5" s="19"/>
      <c r="C5" s="150">
        <v>158769.32</v>
      </c>
      <c r="D5" s="19"/>
      <c r="E5" s="150">
        <v>39692.33</v>
      </c>
      <c r="F5" s="19"/>
      <c r="G5" s="151">
        <v>0.05729389406664929</v>
      </c>
      <c r="H5" s="152">
        <v>0.09434705534764624</v>
      </c>
      <c r="I5" s="19"/>
      <c r="J5" s="151">
        <v>0.2970591547535758</v>
      </c>
      <c r="K5" s="151">
        <v>0.3012697516119613</v>
      </c>
      <c r="L5" s="151">
        <v>0.004210596858385486</v>
      </c>
      <c r="M5" s="151">
        <v>0.2471152757976163</v>
      </c>
      <c r="N5" s="151">
        <v>0.5483850274095776</v>
      </c>
      <c r="O5" s="153">
        <v>57.62951724137931</v>
      </c>
      <c r="P5" s="154">
        <v>33.5964644940656</v>
      </c>
      <c r="Q5" s="155">
        <v>7.83437461491066</v>
      </c>
      <c r="R5" s="19"/>
      <c r="S5" s="156">
        <v>12424.5</v>
      </c>
      <c r="T5" s="19"/>
      <c r="U5" s="157">
        <v>24447.00632413</v>
      </c>
      <c r="V5" s="153">
        <v>17546.91</v>
      </c>
      <c r="W5" s="156">
        <v>10736.9953</v>
      </c>
      <c r="X5" s="19"/>
      <c r="Y5" s="128"/>
    </row>
    <row r="6">
      <c r="A6" s="376" t="s">
        <v>3008</v>
      </c>
      <c r="B6" s="19"/>
      <c r="C6" s="150">
        <v>148270.52</v>
      </c>
      <c r="D6" s="19"/>
      <c r="E6" s="150">
        <v>37067.63</v>
      </c>
      <c r="F6" s="19"/>
      <c r="G6" s="151">
        <v>0.05480341505547143</v>
      </c>
      <c r="H6" s="152">
        <v>0.11392156862745098</v>
      </c>
      <c r="I6" s="19"/>
      <c r="J6" s="151">
        <v>0.30907162125013116</v>
      </c>
      <c r="K6" s="151">
        <v>0.3032590740222669</v>
      </c>
      <c r="L6" s="151">
        <v>-0.005812547227864312</v>
      </c>
      <c r="M6" s="151">
        <v>0.23420307017200723</v>
      </c>
      <c r="N6" s="151">
        <v>0.5374621441942741</v>
      </c>
      <c r="O6" s="153">
        <v>62.50865092748735</v>
      </c>
      <c r="P6" s="154">
        <v>29.6536458333333</v>
      </c>
      <c r="Q6" s="155">
        <v>5.24457751164338</v>
      </c>
      <c r="R6" s="19"/>
      <c r="S6" s="156">
        <v>7305.05</v>
      </c>
      <c r="T6" s="19"/>
      <c r="U6" s="157">
        <v>12017.25196708</v>
      </c>
      <c r="V6" s="153">
        <v>14093.81</v>
      </c>
      <c r="W6" s="156">
        <v>8168.9773</v>
      </c>
      <c r="X6" s="19"/>
      <c r="Y6" s="128"/>
    </row>
    <row r="7">
      <c r="A7" s="376" t="s">
        <v>3009</v>
      </c>
      <c r="B7" s="19"/>
      <c r="C7" s="150">
        <v>104161.01</v>
      </c>
      <c r="D7" s="19"/>
      <c r="E7" s="150">
        <v>26040.2525</v>
      </c>
      <c r="F7" s="19"/>
      <c r="G7" s="151">
        <v>0.03866279046577432</v>
      </c>
      <c r="H7" s="152">
        <v>0.09780015902464882</v>
      </c>
      <c r="I7" s="19"/>
      <c r="J7" s="151">
        <v>0.30331599127159004</v>
      </c>
      <c r="K7" s="151">
        <v>0.315210978656985</v>
      </c>
      <c r="L7" s="151">
        <v>0.011894987385394977</v>
      </c>
      <c r="M7" s="151">
        <v>0.24844235189347721</v>
      </c>
      <c r="N7" s="151">
        <v>0.5636533305504622</v>
      </c>
      <c r="O7" s="153">
        <v>59.283443369379626</v>
      </c>
      <c r="P7" s="154">
        <v>28.8007607192254</v>
      </c>
      <c r="Q7" s="155">
        <v>6.0531629868519</v>
      </c>
      <c r="R7" s="19"/>
      <c r="S7" s="156">
        <v>4411.57</v>
      </c>
      <c r="T7" s="19"/>
      <c r="U7" s="157">
        <v>8621.70049439</v>
      </c>
      <c r="V7" s="153">
        <v>10760.24</v>
      </c>
      <c r="W7" s="156">
        <v>6186.2184</v>
      </c>
      <c r="X7" s="19"/>
      <c r="Y7" s="128"/>
    </row>
    <row r="8">
      <c r="A8" s="376" t="s">
        <v>3010</v>
      </c>
      <c r="B8" s="19"/>
      <c r="C8" s="150">
        <v>106653.14</v>
      </c>
      <c r="D8" s="19"/>
      <c r="E8" s="150">
        <v>26663.285</v>
      </c>
      <c r="F8" s="19"/>
      <c r="G8" s="151">
        <v>0.243854704787096</v>
      </c>
      <c r="H8" s="152">
        <v>0.34117193523515804</v>
      </c>
      <c r="I8" s="19"/>
      <c r="J8" s="151">
        <v>0.274404391656917</v>
      </c>
      <c r="K8" s="151">
        <v>0.27970297639619424</v>
      </c>
      <c r="L8" s="151">
        <v>0.00529858473927725</v>
      </c>
      <c r="M8" s="151">
        <v>0.25828139893490243</v>
      </c>
      <c r="N8" s="151">
        <v>0.5379843753310967</v>
      </c>
      <c r="O8" s="153">
        <v>57.8379284164859</v>
      </c>
      <c r="P8" s="154">
        <v>28.4999063144088</v>
      </c>
      <c r="Q8" s="155">
        <v>4.18782950363076</v>
      </c>
      <c r="R8" s="19"/>
      <c r="S8" s="156">
        <v>5279.66</v>
      </c>
      <c r="T8" s="19"/>
      <c r="U8" s="157">
        <v>8748.47139177</v>
      </c>
      <c r="V8" s="153">
        <v>8378.56</v>
      </c>
      <c r="W8" s="156">
        <v>8348.2245</v>
      </c>
      <c r="X8" s="19"/>
      <c r="Y8" s="128"/>
    </row>
    <row r="9">
      <c r="A9" s="376" t="s">
        <v>3011</v>
      </c>
      <c r="B9" s="19"/>
      <c r="C9" s="150">
        <v>112243.78</v>
      </c>
      <c r="D9" s="19"/>
      <c r="E9" s="150">
        <v>28060.945</v>
      </c>
      <c r="F9" s="19"/>
      <c r="G9" s="151">
        <v>-0.0408225472943416</v>
      </c>
      <c r="H9" s="152">
        <v>0.035866983372921615</v>
      </c>
      <c r="I9" s="19"/>
      <c r="J9" s="151">
        <v>0.2923337043709683</v>
      </c>
      <c r="K9" s="151">
        <v>0.2970653411707981</v>
      </c>
      <c r="L9" s="151">
        <v>0.004731636799829799</v>
      </c>
      <c r="M9" s="151">
        <v>0.268220770006142</v>
      </c>
      <c r="N9" s="151">
        <v>0.56528611117694</v>
      </c>
      <c r="O9" s="153">
        <v>55.21090998524348</v>
      </c>
      <c r="P9" s="154">
        <v>33.8873710355369</v>
      </c>
      <c r="Q9" s="155">
        <v>6.95345327688931</v>
      </c>
      <c r="R9" s="19"/>
      <c r="S9" s="156">
        <v>7160.44</v>
      </c>
      <c r="T9" s="19"/>
      <c r="U9" s="157">
        <v>12422.97085045</v>
      </c>
      <c r="V9" s="153">
        <v>14601.56</v>
      </c>
      <c r="W9" s="156">
        <v>10133.5428</v>
      </c>
      <c r="X9" s="19"/>
      <c r="Y9" s="128"/>
    </row>
    <row r="10">
      <c r="A10" s="376" t="s">
        <v>3012</v>
      </c>
      <c r="B10" s="19"/>
      <c r="C10" s="150">
        <v>117932.7</v>
      </c>
      <c r="D10" s="19"/>
      <c r="E10" s="150">
        <v>29483.175</v>
      </c>
      <c r="F10" s="19"/>
      <c r="G10" s="151">
        <v>0.1171731817506223</v>
      </c>
      <c r="H10" s="152">
        <v>0.19310344827586207</v>
      </c>
      <c r="I10" s="19"/>
      <c r="J10" s="151">
        <v>0.3148109048635366</v>
      </c>
      <c r="K10" s="151">
        <v>0.3092258050566128</v>
      </c>
      <c r="L10" s="151">
        <v>-0.005585099806923779</v>
      </c>
      <c r="M10" s="151">
        <v>0.26055781899337505</v>
      </c>
      <c r="N10" s="151">
        <v>0.5697836240499878</v>
      </c>
      <c r="O10" s="153">
        <v>56.21196377502383</v>
      </c>
      <c r="P10" s="154">
        <v>30.0393657999725</v>
      </c>
      <c r="Q10" s="155">
        <v>7.22459883296864</v>
      </c>
      <c r="R10" s="19"/>
      <c r="S10" s="156">
        <v>4685.38</v>
      </c>
      <c r="T10" s="19"/>
      <c r="U10" s="157">
        <v>9104.58803278</v>
      </c>
      <c r="V10" s="153">
        <v>11773.8</v>
      </c>
      <c r="W10" s="156">
        <v>8665.7837</v>
      </c>
      <c r="X10" s="19"/>
      <c r="Y10" s="128"/>
    </row>
    <row r="11">
      <c r="A11" s="376" t="s">
        <v>3013</v>
      </c>
      <c r="B11" s="19"/>
      <c r="C11" s="150">
        <v>61236.71</v>
      </c>
      <c r="D11" s="19"/>
      <c r="E11" s="150">
        <v>15309.1775</v>
      </c>
      <c r="F11" s="19"/>
      <c r="G11" s="151">
        <v>0.01566200455413874</v>
      </c>
      <c r="H11" s="152">
        <v>0.028215767634854772</v>
      </c>
      <c r="I11" s="19"/>
      <c r="J11" s="151">
        <v>0.3107351782941964</v>
      </c>
      <c r="K11" s="151">
        <v>0.3294210384587938</v>
      </c>
      <c r="L11" s="151">
        <v>0.018685860164597348</v>
      </c>
      <c r="M11" s="151">
        <v>0.31260263982176706</v>
      </c>
      <c r="N11" s="151">
        <v>0.6420236782805608</v>
      </c>
      <c r="O11" s="153">
        <v>48.29393533123029</v>
      </c>
      <c r="P11" s="154">
        <v>28.1173737373737</v>
      </c>
      <c r="Q11" s="155">
        <v>4.74042582607493</v>
      </c>
      <c r="R11" s="19"/>
      <c r="S11" s="156">
        <v>2902.24</v>
      </c>
      <c r="T11" s="19"/>
      <c r="U11" s="157">
        <v>5861.47496374</v>
      </c>
      <c r="V11" s="153">
        <v>5044.86</v>
      </c>
      <c r="W11" s="156">
        <v>5455.3949</v>
      </c>
      <c r="X11" s="19"/>
      <c r="Y11" s="128"/>
    </row>
    <row r="12">
      <c r="A12" s="170" t="s">
        <v>43</v>
      </c>
      <c r="B12" s="19"/>
      <c r="C12" s="171">
        <v>809267.18</v>
      </c>
      <c r="D12" s="19"/>
      <c r="E12" s="171">
        <v>202316.795</v>
      </c>
      <c r="F12" s="19"/>
      <c r="G12" s="172">
        <v>0.06533366733484082</v>
      </c>
      <c r="H12" s="173">
        <v>0.1214594335093615</v>
      </c>
      <c r="I12" s="19"/>
      <c r="J12" s="172">
        <v>0.30004604906873894</v>
      </c>
      <c r="K12" s="172">
        <v>0.30329278928622805</v>
      </c>
      <c r="L12" s="172">
        <v>0.0032467402174891115</v>
      </c>
      <c r="M12" s="172">
        <v>0.2562335731939605</v>
      </c>
      <c r="N12" s="172">
        <v>0.5595263624801886</v>
      </c>
      <c r="O12" s="174">
        <v>57.2851405110781</v>
      </c>
      <c r="P12" s="175">
        <v>30.8837734668335</v>
      </c>
      <c r="Q12" s="176">
        <v>6.22061947002528</v>
      </c>
      <c r="R12" s="19"/>
      <c r="S12" s="177">
        <v>44168.84</v>
      </c>
      <c r="T12" s="19"/>
      <c r="U12" s="178">
        <v>81223.46402434</v>
      </c>
      <c r="V12" s="174">
        <v>82199.74</v>
      </c>
      <c r="W12" s="177">
        <v>57695.1369</v>
      </c>
      <c r="X12" s="19"/>
      <c r="Y12" s="128"/>
    </row>
    <row r="13" ht="18.0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>
      <c r="A14" s="170" t="s">
        <v>46</v>
      </c>
      <c r="B14" s="19"/>
      <c r="C14" s="170" t="s">
        <v>47</v>
      </c>
      <c r="D14" s="19"/>
      <c r="E14" s="170" t="s">
        <v>48</v>
      </c>
      <c r="F14" s="19"/>
      <c r="G14" s="375" t="s">
        <v>49</v>
      </c>
      <c r="H14" s="170" t="s">
        <v>50</v>
      </c>
      <c r="I14" s="19"/>
      <c r="J14" s="375" t="s">
        <v>51</v>
      </c>
      <c r="K14" s="375" t="s">
        <v>52</v>
      </c>
      <c r="L14" s="375" t="s">
        <v>53</v>
      </c>
      <c r="M14" s="375" t="s">
        <v>54</v>
      </c>
      <c r="N14" s="375" t="s">
        <v>55</v>
      </c>
      <c r="O14" s="375" t="s">
        <v>56</v>
      </c>
      <c r="P14" s="375" t="s">
        <v>57</v>
      </c>
      <c r="Q14" s="170" t="s">
        <v>58</v>
      </c>
      <c r="R14" s="19"/>
      <c r="S14" s="170" t="s">
        <v>59</v>
      </c>
      <c r="T14" s="19"/>
      <c r="U14" s="375" t="s">
        <v>60</v>
      </c>
      <c r="V14" s="375" t="s">
        <v>61</v>
      </c>
      <c r="W14" s="170" t="s">
        <v>62</v>
      </c>
      <c r="X14" s="19"/>
      <c r="Y14" s="128"/>
    </row>
    <row r="15">
      <c r="A15" s="376" t="s">
        <v>3014</v>
      </c>
      <c r="B15" s="19"/>
      <c r="C15" s="156">
        <v>4970.18</v>
      </c>
      <c r="D15" s="19"/>
      <c r="E15" s="156">
        <v>695.33</v>
      </c>
      <c r="F15" s="19"/>
      <c r="G15" s="153">
        <v>622.757724852562</v>
      </c>
      <c r="H15" s="185">
        <v>1116.0</v>
      </c>
      <c r="I15" s="19"/>
      <c r="J15" s="157">
        <v>-46.58</v>
      </c>
      <c r="K15" s="157">
        <v>3.43</v>
      </c>
      <c r="L15" s="157">
        <v>52.77</v>
      </c>
      <c r="M15" s="157">
        <v>22.48</v>
      </c>
      <c r="N15" s="157">
        <v>-53.0</v>
      </c>
      <c r="O15" s="157">
        <v>531.0</v>
      </c>
      <c r="P15" s="157">
        <v>291.0</v>
      </c>
      <c r="Q15" s="186">
        <v>414.5</v>
      </c>
      <c r="R15" s="19"/>
      <c r="S15" s="186">
        <v>32.0</v>
      </c>
      <c r="T15" s="19"/>
      <c r="U15" s="157">
        <v>18.0</v>
      </c>
      <c r="V15" s="153">
        <v>-30.63</v>
      </c>
      <c r="W15" s="156">
        <v>29.040957064497825</v>
      </c>
      <c r="X15" s="19"/>
      <c r="Y15" s="128"/>
    </row>
    <row r="16">
      <c r="A16" s="376" t="s">
        <v>3015</v>
      </c>
      <c r="B16" s="19"/>
      <c r="C16" s="156">
        <v>2964.25</v>
      </c>
      <c r="D16" s="19"/>
      <c r="E16" s="156">
        <v>41.05</v>
      </c>
      <c r="F16" s="19"/>
      <c r="G16" s="153">
        <v>605.175912281871</v>
      </c>
      <c r="H16" s="185">
        <v>625.0</v>
      </c>
      <c r="I16" s="19"/>
      <c r="J16" s="157">
        <v>-18.66</v>
      </c>
      <c r="K16" s="157">
        <v>37.14</v>
      </c>
      <c r="L16" s="157">
        <v>8.33</v>
      </c>
      <c r="M16" s="157">
        <v>-3.72</v>
      </c>
      <c r="N16" s="157">
        <v>59.0</v>
      </c>
      <c r="O16" s="157">
        <v>286.0</v>
      </c>
      <c r="P16" s="157">
        <v>312.0</v>
      </c>
      <c r="Q16" s="186">
        <v>268.0</v>
      </c>
      <c r="R16" s="19"/>
      <c r="S16" s="186">
        <v>3.0</v>
      </c>
      <c r="T16" s="19"/>
      <c r="U16" s="157">
        <v>10.0</v>
      </c>
      <c r="V16" s="153">
        <v>75.49</v>
      </c>
      <c r="W16" s="156">
        <v>27.20245919677242</v>
      </c>
      <c r="X16" s="19"/>
      <c r="Y16" s="128"/>
    </row>
    <row r="17">
      <c r="A17" s="376" t="s">
        <v>3016</v>
      </c>
      <c r="B17" s="19"/>
      <c r="C17" s="156">
        <v>4216.62</v>
      </c>
      <c r="D17" s="19"/>
      <c r="E17" s="156">
        <v>223.32</v>
      </c>
      <c r="F17" s="19"/>
      <c r="G17" s="153">
        <v>815.261963939667</v>
      </c>
      <c r="H17" s="185">
        <v>580.0</v>
      </c>
      <c r="I17" s="19"/>
      <c r="J17" s="157">
        <v>158.67</v>
      </c>
      <c r="K17" s="157">
        <v>26.75</v>
      </c>
      <c r="L17" s="157">
        <v>38.77</v>
      </c>
      <c r="M17" s="157">
        <v>10.64</v>
      </c>
      <c r="N17" s="157">
        <v>0.0</v>
      </c>
      <c r="O17" s="157">
        <v>321.0</v>
      </c>
      <c r="P17" s="157">
        <v>272.0</v>
      </c>
      <c r="Q17" s="186">
        <v>193.5</v>
      </c>
      <c r="R17" s="19"/>
      <c r="S17" s="186">
        <v>5.0</v>
      </c>
      <c r="T17" s="19"/>
      <c r="U17" s="157">
        <v>9.0</v>
      </c>
      <c r="V17" s="153">
        <v>-695.93</v>
      </c>
      <c r="W17" s="156">
        <v>25.507796610169493</v>
      </c>
      <c r="X17" s="19"/>
      <c r="Y17" s="128"/>
    </row>
    <row r="18">
      <c r="A18" s="376" t="s">
        <v>3017</v>
      </c>
      <c r="B18" s="19"/>
      <c r="C18" s="156">
        <v>4534.19</v>
      </c>
      <c r="D18" s="19"/>
      <c r="E18" s="156">
        <v>843.16</v>
      </c>
      <c r="F18" s="19"/>
      <c r="G18" s="153">
        <v>2594.4690652186</v>
      </c>
      <c r="H18" s="185">
        <v>1988.0</v>
      </c>
      <c r="I18" s="19"/>
      <c r="J18" s="157">
        <v>91.61</v>
      </c>
      <c r="K18" s="157">
        <v>20.87</v>
      </c>
      <c r="L18" s="157">
        <v>29.45</v>
      </c>
      <c r="M18" s="157">
        <v>0.97</v>
      </c>
      <c r="N18" s="157">
        <v>-1.0</v>
      </c>
      <c r="O18" s="157">
        <v>416.0</v>
      </c>
      <c r="P18" s="157">
        <v>438.0</v>
      </c>
      <c r="Q18" s="186">
        <v>192.0</v>
      </c>
      <c r="R18" s="19"/>
      <c r="S18" s="186">
        <v>6.0</v>
      </c>
      <c r="T18" s="19"/>
      <c r="U18" s="157">
        <v>16.0</v>
      </c>
      <c r="V18" s="153">
        <v>-9.6</v>
      </c>
      <c r="W18" s="156">
        <v>32.101722372779285</v>
      </c>
      <c r="X18" s="19"/>
      <c r="Y18" s="128"/>
    </row>
    <row r="19">
      <c r="A19" s="376" t="s">
        <v>3018</v>
      </c>
      <c r="B19" s="19"/>
      <c r="C19" s="156">
        <v>1724.76</v>
      </c>
      <c r="D19" s="19"/>
      <c r="E19" s="156">
        <v>131.15</v>
      </c>
      <c r="F19" s="19"/>
      <c r="G19" s="153">
        <v>1601.955228104</v>
      </c>
      <c r="H19" s="185">
        <v>490.0</v>
      </c>
      <c r="I19" s="19"/>
      <c r="J19" s="157">
        <v>36.9</v>
      </c>
      <c r="K19" s="157">
        <v>10.62</v>
      </c>
      <c r="L19" s="157">
        <v>43.9</v>
      </c>
      <c r="M19" s="157">
        <v>5.29</v>
      </c>
      <c r="N19" s="157">
        <v>-10.0</v>
      </c>
      <c r="O19" s="157">
        <v>260.0</v>
      </c>
      <c r="P19" s="157">
        <v>411.0</v>
      </c>
      <c r="Q19" s="186">
        <v>243.0</v>
      </c>
      <c r="R19" s="19"/>
      <c r="S19" s="186">
        <v>8.0</v>
      </c>
      <c r="T19" s="19"/>
      <c r="U19" s="157">
        <v>18.0</v>
      </c>
      <c r="V19" s="153">
        <v>17.93</v>
      </c>
      <c r="W19" s="156">
        <v>27.076415276770607</v>
      </c>
      <c r="X19" s="19"/>
      <c r="Y19" s="128"/>
    </row>
    <row r="20">
      <c r="A20" s="376" t="s">
        <v>3019</v>
      </c>
      <c r="B20" s="19"/>
      <c r="C20" s="156">
        <v>6084.02</v>
      </c>
      <c r="D20" s="19"/>
      <c r="E20" s="156">
        <v>166.99</v>
      </c>
      <c r="F20" s="19"/>
      <c r="G20" s="153">
        <v>694.182801517099</v>
      </c>
      <c r="H20" s="185">
        <v>1584.0</v>
      </c>
      <c r="I20" s="19"/>
      <c r="J20" s="157">
        <v>-66.4</v>
      </c>
      <c r="K20" s="157">
        <v>34.29</v>
      </c>
      <c r="L20" s="157">
        <v>-19.34</v>
      </c>
      <c r="M20" s="157">
        <v>-4.0</v>
      </c>
      <c r="N20" s="157">
        <v>0.0</v>
      </c>
      <c r="O20" s="157">
        <v>322.0</v>
      </c>
      <c r="P20" s="157">
        <v>252.0</v>
      </c>
      <c r="Q20" s="186">
        <v>432.0</v>
      </c>
      <c r="R20" s="19"/>
      <c r="S20" s="186">
        <v>11.0</v>
      </c>
      <c r="T20" s="19"/>
      <c r="U20" s="157">
        <v>13.0</v>
      </c>
      <c r="V20" s="153">
        <v>-3.83</v>
      </c>
      <c r="W20" s="156">
        <v>26.322668773989612</v>
      </c>
      <c r="X20" s="19"/>
      <c r="Y20" s="128"/>
    </row>
    <row r="21">
      <c r="A21" s="376" t="s">
        <v>3020</v>
      </c>
      <c r="B21" s="19"/>
      <c r="C21" s="156">
        <v>1707.81</v>
      </c>
      <c r="D21" s="19"/>
      <c r="E21" s="156">
        <v>313.6</v>
      </c>
      <c r="F21" s="19"/>
      <c r="G21" s="153">
        <v>362.18999814894</v>
      </c>
      <c r="H21" s="185">
        <v>345.0</v>
      </c>
      <c r="I21" s="19"/>
      <c r="J21" s="157">
        <v>-4.98</v>
      </c>
      <c r="K21" s="157">
        <v>29.56</v>
      </c>
      <c r="L21" s="157">
        <v>13.62</v>
      </c>
      <c r="M21" s="157">
        <v>5.12</v>
      </c>
      <c r="N21" s="157">
        <v>-53.0</v>
      </c>
      <c r="O21" s="157">
        <v>85.0</v>
      </c>
      <c r="P21" s="157">
        <v>112.0</v>
      </c>
      <c r="Q21" s="186">
        <v>158.0</v>
      </c>
      <c r="R21" s="19"/>
      <c r="S21" s="186">
        <v>5.0</v>
      </c>
      <c r="T21" s="19"/>
      <c r="U21" s="157">
        <v>8.0</v>
      </c>
      <c r="V21" s="153">
        <v>53.79</v>
      </c>
      <c r="W21" s="156">
        <v>25.857210282343026</v>
      </c>
      <c r="X21" s="19"/>
      <c r="Y21" s="128"/>
    </row>
    <row r="22">
      <c r="A22" s="170" t="s">
        <v>43</v>
      </c>
      <c r="B22" s="19"/>
      <c r="C22" s="177">
        <v>26201.83</v>
      </c>
      <c r="D22" s="19"/>
      <c r="E22" s="177">
        <v>2414.6</v>
      </c>
      <c r="F22" s="19"/>
      <c r="G22" s="174">
        <v>7295.992694062739</v>
      </c>
      <c r="H22" s="170">
        <v>6728.0</v>
      </c>
      <c r="I22" s="19"/>
      <c r="J22" s="178">
        <v>150.56</v>
      </c>
      <c r="K22" s="178">
        <v>162.66</v>
      </c>
      <c r="L22" s="178">
        <v>167.5</v>
      </c>
      <c r="M22" s="178">
        <v>36.78</v>
      </c>
      <c r="N22" s="178">
        <v>-58.0</v>
      </c>
      <c r="O22" s="178">
        <v>2221.0</v>
      </c>
      <c r="P22" s="178">
        <v>2088.0</v>
      </c>
      <c r="Q22" s="193">
        <v>1901.0</v>
      </c>
      <c r="R22" s="19"/>
      <c r="S22" s="193">
        <v>70.0</v>
      </c>
      <c r="T22" s="19"/>
      <c r="U22" s="178">
        <v>92.0</v>
      </c>
      <c r="V22" s="174">
        <v>-592.78</v>
      </c>
      <c r="W22" s="177">
        <v>27.6102000415311</v>
      </c>
      <c r="X22" s="19"/>
      <c r="Y22" s="128"/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134">
    <mergeCell ref="A8:B8"/>
    <mergeCell ref="C9:D9"/>
    <mergeCell ref="E9:F9"/>
    <mergeCell ref="H9:I9"/>
    <mergeCell ref="Q9:R9"/>
    <mergeCell ref="S9:T9"/>
    <mergeCell ref="W9:X9"/>
    <mergeCell ref="A9:B9"/>
    <mergeCell ref="C10:D10"/>
    <mergeCell ref="E10:F10"/>
    <mergeCell ref="H10:I10"/>
    <mergeCell ref="Q10:R10"/>
    <mergeCell ref="S10:T10"/>
    <mergeCell ref="W10:X10"/>
    <mergeCell ref="A10:B10"/>
    <mergeCell ref="C11:D11"/>
    <mergeCell ref="E11:F11"/>
    <mergeCell ref="H11:I11"/>
    <mergeCell ref="Q11:R11"/>
    <mergeCell ref="S11:T11"/>
    <mergeCell ref="W11:X11"/>
    <mergeCell ref="A11:B11"/>
    <mergeCell ref="C12:D12"/>
    <mergeCell ref="E12:F12"/>
    <mergeCell ref="H12:I12"/>
    <mergeCell ref="Q12:R12"/>
    <mergeCell ref="S12:T12"/>
    <mergeCell ref="W12:X12"/>
    <mergeCell ref="A12:B12"/>
    <mergeCell ref="C14:D14"/>
    <mergeCell ref="E14:F14"/>
    <mergeCell ref="H14:I14"/>
    <mergeCell ref="Q14:R14"/>
    <mergeCell ref="S14:T14"/>
    <mergeCell ref="W14:X14"/>
    <mergeCell ref="A14:B14"/>
    <mergeCell ref="C15:D15"/>
    <mergeCell ref="E15:F15"/>
    <mergeCell ref="H15:I15"/>
    <mergeCell ref="Q15:R15"/>
    <mergeCell ref="S15:T15"/>
    <mergeCell ref="W15:X15"/>
    <mergeCell ref="A15:B15"/>
    <mergeCell ref="C16:D16"/>
    <mergeCell ref="E16:F16"/>
    <mergeCell ref="H16:I16"/>
    <mergeCell ref="Q16:R16"/>
    <mergeCell ref="S16:T16"/>
    <mergeCell ref="W16:X16"/>
    <mergeCell ref="A16:B16"/>
    <mergeCell ref="C17:D17"/>
    <mergeCell ref="E17:F17"/>
    <mergeCell ref="H17:I17"/>
    <mergeCell ref="Q17:R17"/>
    <mergeCell ref="S17:T17"/>
    <mergeCell ref="W17:X17"/>
    <mergeCell ref="A17:B17"/>
    <mergeCell ref="C18:D18"/>
    <mergeCell ref="E18:F18"/>
    <mergeCell ref="H18:I18"/>
    <mergeCell ref="Q18:R18"/>
    <mergeCell ref="S18:T18"/>
    <mergeCell ref="W18:X18"/>
    <mergeCell ref="A18:B18"/>
    <mergeCell ref="C19:D19"/>
    <mergeCell ref="E19:F19"/>
    <mergeCell ref="H19:I19"/>
    <mergeCell ref="Q19:R19"/>
    <mergeCell ref="S19:T19"/>
    <mergeCell ref="W19:X19"/>
    <mergeCell ref="A19:B19"/>
    <mergeCell ref="C20:D20"/>
    <mergeCell ref="E20:F20"/>
    <mergeCell ref="H20:I20"/>
    <mergeCell ref="Q20:R20"/>
    <mergeCell ref="S20:T20"/>
    <mergeCell ref="W20:X20"/>
    <mergeCell ref="A20:B20"/>
    <mergeCell ref="C21:D21"/>
    <mergeCell ref="E21:F21"/>
    <mergeCell ref="H21:I21"/>
    <mergeCell ref="Q21:R21"/>
    <mergeCell ref="S21:T21"/>
    <mergeCell ref="W21:X21"/>
    <mergeCell ref="B1:C1"/>
    <mergeCell ref="D1:E1"/>
    <mergeCell ref="I1:Q2"/>
    <mergeCell ref="T1:W1"/>
    <mergeCell ref="D2:E2"/>
    <mergeCell ref="F2:H2"/>
    <mergeCell ref="T2:W2"/>
    <mergeCell ref="A2:C2"/>
    <mergeCell ref="C4:D4"/>
    <mergeCell ref="E4:F4"/>
    <mergeCell ref="H4:I4"/>
    <mergeCell ref="Q4:R4"/>
    <mergeCell ref="S4:T4"/>
    <mergeCell ref="W4:X4"/>
    <mergeCell ref="A4:B4"/>
    <mergeCell ref="C5:D5"/>
    <mergeCell ref="E5:F5"/>
    <mergeCell ref="H5:I5"/>
    <mergeCell ref="Q5:R5"/>
    <mergeCell ref="S5:T5"/>
    <mergeCell ref="W5:X5"/>
    <mergeCell ref="A5:B5"/>
    <mergeCell ref="C6:D6"/>
    <mergeCell ref="E6:F6"/>
    <mergeCell ref="H6:I6"/>
    <mergeCell ref="Q6:R6"/>
    <mergeCell ref="S6:T6"/>
    <mergeCell ref="W6:X6"/>
    <mergeCell ref="A6:B6"/>
    <mergeCell ref="C7:D7"/>
    <mergeCell ref="E7:F7"/>
    <mergeCell ref="H7:I7"/>
    <mergeCell ref="Q7:R7"/>
    <mergeCell ref="S7:T7"/>
    <mergeCell ref="W7:X7"/>
    <mergeCell ref="A7:B7"/>
    <mergeCell ref="C8:D8"/>
    <mergeCell ref="E8:F8"/>
    <mergeCell ref="H8:I8"/>
    <mergeCell ref="Q8:R8"/>
    <mergeCell ref="S8:T8"/>
    <mergeCell ref="W8:X8"/>
    <mergeCell ref="A21:B21"/>
    <mergeCell ref="A22:B22"/>
    <mergeCell ref="C22:D22"/>
    <mergeCell ref="E22:F22"/>
    <mergeCell ref="H22:I22"/>
    <mergeCell ref="Q22:R22"/>
    <mergeCell ref="S22:T22"/>
    <mergeCell ref="W22:X22"/>
  </mergeCells>
  <printOptions/>
  <pageMargins bottom="0.5" footer="0.0" header="0.0" left="0.25" right="0.25" top="0.25"/>
  <pageSetup orientation="landscape"/>
  <headerFooter>
    <oddFooter>&amp;LPage &amp;P of  &amp;R Report Generated by Virtual Supervisor created by Shawn R. Brunelle </oddFooter>
  </headerFooter>
  <drawing r:id="rId1"/>
</worksheet>
</file>