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Directions" sheetId="1" r:id="rId5"/>
    <sheet state="visible" name="Projection Sheet" sheetId="2" r:id="rId6"/>
    <sheet state="visible" name="Inventory Check" sheetId="3" r:id="rId7"/>
    <sheet state="visible" name="Patty Usage Data" sheetId="4" r:id="rId8"/>
  </sheets>
  <definedNames/>
  <calcPr/>
</workbook>
</file>

<file path=xl/sharedStrings.xml><?xml version="1.0" encoding="utf-8"?>
<sst xmlns="http://schemas.openxmlformats.org/spreadsheetml/2006/main" count="329" uniqueCount="98">
  <si>
    <t>Average Patty Usage Past 4 Weeks</t>
  </si>
  <si>
    <t>Small Dough</t>
  </si>
  <si>
    <t>Medium Dough</t>
  </si>
  <si>
    <t>Buttery Pan Dough</t>
  </si>
  <si>
    <t>Large Dough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</si>
  <si>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</si>
  <si>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</si>
  <si>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</si>
  <si>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</si>
  <si>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</si>
  <si>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</si>
  <si>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</si>
  <si>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SM trays to order</t>
  </si>
  <si>
    <t>MD Trays to Order</t>
  </si>
  <si>
    <t>BP Trays to Order</t>
  </si>
  <si>
    <t>LG Trays to Order</t>
  </si>
  <si>
    <t>Tuesday Night Order  (Thursday Truck)</t>
  </si>
  <si>
    <t>Thursday Night Order (Saturday Truck)</t>
  </si>
  <si>
    <t>Sunday Night Order   (Tuesday Truck)</t>
  </si>
  <si>
    <t>Daily Bread Prep</t>
  </si>
  <si>
    <t>In Use Dough</t>
  </si>
  <si>
    <t>Parm Bites</t>
  </si>
  <si>
    <t>Bread Twists</t>
  </si>
  <si>
    <t>SCB</t>
  </si>
  <si>
    <t>Pan Pizzas</t>
  </si>
  <si>
    <t>2/2</t>
  </si>
  <si>
    <t>Thursday truck</t>
  </si>
  <si>
    <t>1/1</t>
  </si>
  <si>
    <t>Saturday truck</t>
  </si>
  <si>
    <t>3/3</t>
  </si>
  <si>
    <t>Tuesday truck</t>
  </si>
  <si>
    <t>Trays to Pull Out at Open (9:30am)</t>
  </si>
  <si>
    <t>Extra Large Dough</t>
  </si>
  <si>
    <t>Trays to Pull Out at Shift Change (1pm)</t>
  </si>
  <si>
    <t>Trays to Pull Out at Shift Change (4pm)</t>
  </si>
  <si>
    <t>Sunday Night</t>
  </si>
  <si>
    <t>sm</t>
  </si>
  <si>
    <t>md</t>
  </si>
  <si>
    <t>bp</t>
  </si>
  <si>
    <t>lg</t>
  </si>
  <si>
    <t>xl</t>
  </si>
  <si>
    <t>Tuesday Night</t>
  </si>
  <si>
    <t>Thursday Night</t>
  </si>
  <si>
    <t xml:space="preserve">On Hand </t>
  </si>
  <si>
    <t>Monday Morning</t>
  </si>
  <si>
    <t>Wednesday Morning</t>
  </si>
  <si>
    <t>Friday Morning</t>
  </si>
  <si>
    <t>Monday Afternoon</t>
  </si>
  <si>
    <t>Wednesday Afternoon</t>
  </si>
  <si>
    <t>Friday Afternoon</t>
  </si>
  <si>
    <t>Monday Evening</t>
  </si>
  <si>
    <t xml:space="preserve">Wednesday Evening </t>
  </si>
  <si>
    <t>Friday Evening</t>
  </si>
  <si>
    <t>Tuesday Morning</t>
  </si>
  <si>
    <t>Thursday Morning</t>
  </si>
  <si>
    <t>Saturday Morning</t>
  </si>
  <si>
    <t>Tuesday Afternoon</t>
  </si>
  <si>
    <t>Thursday Afternoon</t>
  </si>
  <si>
    <t>Saturday Afternoon</t>
  </si>
  <si>
    <t>Tuesday Evening</t>
  </si>
  <si>
    <t>Thursday Evening</t>
  </si>
  <si>
    <t>Saturday Evening</t>
  </si>
  <si>
    <t>Sunday Morning</t>
  </si>
  <si>
    <t>Sunday Afternoon</t>
  </si>
  <si>
    <t>Wednesday Evening</t>
  </si>
  <si>
    <t>Sunday Evening</t>
  </si>
  <si>
    <t>Order amount</t>
  </si>
  <si>
    <t>Small Pattys</t>
  </si>
  <si>
    <t>Medium Pattys</t>
  </si>
  <si>
    <t>Buttery Pan Patties</t>
  </si>
  <si>
    <t>Large Pattys</t>
  </si>
  <si>
    <t>Extra Large Pattys</t>
  </si>
  <si>
    <t>Bread Bowl</t>
  </si>
  <si>
    <t>10" HT</t>
  </si>
  <si>
    <t>12" NYS</t>
  </si>
  <si>
    <t>12" HT</t>
  </si>
  <si>
    <t>14" NYS</t>
  </si>
  <si>
    <t>16 pc Parm Bite</t>
  </si>
  <si>
    <t>32 pc Parm Bite</t>
  </si>
  <si>
    <t>8 pc Bread twist</t>
  </si>
  <si>
    <t>Stuffed Crust</t>
  </si>
  <si>
    <t>12" Pan Pizzas</t>
  </si>
  <si>
    <t>Stuffed Cheesy Bread</t>
  </si>
  <si>
    <t>14" HT</t>
  </si>
  <si>
    <t>16" NYS</t>
  </si>
  <si>
    <t>16" HT</t>
  </si>
  <si>
    <t>Enter Averages for each day</t>
  </si>
  <si>
    <t>Take the Totals and input into the field above.</t>
  </si>
  <si>
    <t>Average calculator</t>
  </si>
  <si>
    <t>Totals</t>
  </si>
  <si>
    <t>W1</t>
  </si>
  <si>
    <t>W2</t>
  </si>
  <si>
    <t>W3</t>
  </si>
  <si>
    <t>W4</t>
  </si>
  <si>
    <t>Average</t>
  </si>
  <si>
    <t>Round up</t>
  </si>
  <si>
    <t>xl nys</t>
  </si>
  <si>
    <t>Friday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</si>
</sst>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1.0"/>
      <color theme="1"/>
      <name val="Calibri"/>
      <scheme val="minor"/>
    </font>
    <font>
      <sz val="11.0"/>
      <color theme="1"/>
      <name val="Calibri"/>
    </font>
    <font>
      <sz val="40.0"/>
      <color theme="1"/>
      <name val="Calibri"/>
    </font>
    <font/>
    <font>
      <b/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37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D0CECE"/>
      </left>
      <right style="thin">
        <color rgb="FFD0CECE"/>
      </right>
      <top style="thick">
        <color theme="1"/>
      </top>
      <bottom style="thin">
        <color rgb="FFD0CECE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/>
      <top/>
      <bottom/>
    </border>
    <border>
      <left/>
      <right style="thick">
        <color rgb="FF000000"/>
      </right>
      <bottom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/>
      <right style="thick">
        <color rgb="FF000000"/>
      </right>
      <bottom style="thick">
        <color rgb="FF000000"/>
      </bottom>
    </border>
    <border>
      <left/>
      <right style="thick">
        <color rgb="FF000000"/>
      </right>
    </border>
    <border>
      <left/>
      <right/>
      <top/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D0CECE"/>
      </left>
      <right style="thin">
        <color rgb="FFD0CECE"/>
      </right>
      <top style="medium">
        <color rgb="FF000000"/>
      </top>
      <bottom style="thin">
        <color rgb="FFD0CECE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0" fillId="0" fontId="2" numFmtId="14" xfId="0" applyAlignment="1" applyFont="1" applyNumberFormat="1">
      <alignment horizontal="right" vertical="bottom"/>
    </xf>
    <xf borderId="1" fillId="2" fontId="1" numFmtId="0" xfId="0" applyAlignment="1" applyBorder="1" applyFill="1" applyFont="1">
      <alignment horizontal="center"/>
    </xf>
    <xf borderId="2" fillId="3" fontId="1" numFmtId="0" xfId="0" applyAlignment="1" applyBorder="1" applyFill="1" applyFont="1">
      <alignment horizontal="center"/>
    </xf>
    <xf borderId="3" fillId="3" fontId="1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5" fillId="3" fontId="1" numFmtId="0" xfId="0" applyAlignment="1" applyBorder="1" applyFont="1">
      <alignment horizontal="center"/>
    </xf>
    <xf borderId="1" fillId="4" fontId="1" numFmtId="0" xfId="0" applyAlignment="1" applyBorder="1" applyFill="1" applyFont="1">
      <alignment horizontal="center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1" fillId="5" fontId="1" numFmtId="0" xfId="0" applyAlignment="1" applyBorder="1" applyFill="1" applyFont="1">
      <alignment horizontal="center"/>
    </xf>
    <xf borderId="6" fillId="3" fontId="1" numFmtId="0" xfId="0" applyAlignment="1" applyBorder="1" applyFont="1">
      <alignment horizontal="center"/>
    </xf>
    <xf borderId="7" fillId="3" fontId="1" numFmtId="0" xfId="0" applyAlignment="1" applyBorder="1" applyFont="1">
      <alignment horizontal="center"/>
    </xf>
    <xf borderId="2" fillId="3" fontId="1" numFmtId="1" xfId="0" applyAlignment="1" applyBorder="1" applyFont="1" applyNumberFormat="1">
      <alignment horizontal="center"/>
    </xf>
    <xf borderId="3" fillId="3" fontId="1" numFmtId="1" xfId="0" applyAlignment="1" applyBorder="1" applyFont="1" applyNumberFormat="1">
      <alignment horizontal="center"/>
    </xf>
    <xf borderId="0" fillId="0" fontId="1" numFmtId="1" xfId="0" applyAlignment="1" applyFont="1" applyNumberFormat="1">
      <alignment vertical="bottom"/>
    </xf>
    <xf borderId="4" fillId="3" fontId="1" numFmtId="1" xfId="0" applyAlignment="1" applyBorder="1" applyFont="1" applyNumberFormat="1">
      <alignment horizontal="center"/>
    </xf>
    <xf borderId="5" fillId="3" fontId="1" numFmtId="1" xfId="0" applyAlignment="1" applyBorder="1" applyFont="1" applyNumberFormat="1">
      <alignment horizontal="center"/>
    </xf>
    <xf borderId="8" fillId="5" fontId="1" numFmtId="0" xfId="0" applyAlignment="1" applyBorder="1" applyFont="1">
      <alignment horizontal="center"/>
    </xf>
    <xf borderId="9" fillId="3" fontId="1" numFmtId="1" xfId="0" applyAlignment="1" applyBorder="1" applyFont="1" applyNumberFormat="1">
      <alignment horizontal="center"/>
    </xf>
    <xf borderId="10" fillId="3" fontId="1" numFmtId="1" xfId="0" applyAlignment="1" applyBorder="1" applyFont="1" applyNumberFormat="1">
      <alignment horizontal="center"/>
    </xf>
    <xf borderId="11" fillId="6" fontId="1" numFmtId="0" xfId="0" applyAlignment="1" applyBorder="1" applyFill="1" applyFont="1">
      <alignment horizontal="center"/>
    </xf>
    <xf borderId="11" fillId="6" fontId="1" numFmtId="1" xfId="0" applyAlignment="1" applyBorder="1" applyFont="1" applyNumberFormat="1">
      <alignment horizontal="center"/>
    </xf>
    <xf borderId="12" fillId="0" fontId="1" numFmtId="0" xfId="0" applyAlignment="1" applyBorder="1" applyFont="1">
      <alignment horizontal="center"/>
    </xf>
    <xf borderId="13" fillId="0" fontId="3" numFmtId="0" xfId="0" applyBorder="1" applyFont="1"/>
    <xf borderId="14" fillId="0" fontId="3" numFmtId="0" xfId="0" applyBorder="1" applyFont="1"/>
    <xf borderId="1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5" fillId="2" fontId="1" numFmtId="49" xfId="0" applyBorder="1" applyFont="1" applyNumberFormat="1"/>
    <xf borderId="16" fillId="2" fontId="1" numFmtId="0" xfId="0" applyAlignment="1" applyBorder="1" applyFont="1">
      <alignment horizontal="center" vertical="center"/>
    </xf>
    <xf borderId="2" fillId="2" fontId="1" numFmtId="0" xfId="0" applyBorder="1" applyFont="1"/>
    <xf borderId="3" fillId="2" fontId="1" numFmtId="0" xfId="0" applyBorder="1" applyFont="1"/>
    <xf borderId="17" fillId="2" fontId="1" numFmtId="0" xfId="0" applyBorder="1" applyFont="1"/>
    <xf borderId="18" fillId="2" fontId="1" numFmtId="49" xfId="0" applyBorder="1" applyFont="1" applyNumberFormat="1"/>
    <xf borderId="19" fillId="0" fontId="3" numFmtId="0" xfId="0" applyBorder="1" applyFont="1"/>
    <xf borderId="4" fillId="2" fontId="1" numFmtId="0" xfId="0" applyBorder="1" applyFont="1"/>
    <xf borderId="5" fillId="2" fontId="1" numFmtId="0" xfId="0" applyBorder="1" applyFont="1"/>
    <xf borderId="20" fillId="2" fontId="1" numFmtId="0" xfId="0" applyBorder="1" applyFont="1"/>
    <xf borderId="21" fillId="4" fontId="1" numFmtId="49" xfId="0" applyBorder="1" applyFont="1" applyNumberFormat="1"/>
    <xf borderId="16" fillId="4" fontId="1" numFmtId="0" xfId="0" applyAlignment="1" applyBorder="1" applyFont="1">
      <alignment horizontal="center" vertical="center"/>
    </xf>
    <xf borderId="4" fillId="4" fontId="1" numFmtId="0" xfId="0" applyBorder="1" applyFont="1"/>
    <xf borderId="5" fillId="4" fontId="1" numFmtId="0" xfId="0" applyBorder="1" applyFont="1"/>
    <xf borderId="20" fillId="4" fontId="1" numFmtId="0" xfId="0" applyBorder="1" applyFont="1"/>
    <xf borderId="22" fillId="4" fontId="1" numFmtId="49" xfId="0" applyBorder="1" applyFont="1" applyNumberFormat="1"/>
    <xf borderId="23" fillId="0" fontId="3" numFmtId="0" xfId="0" applyBorder="1" applyFont="1"/>
    <xf borderId="15" fillId="5" fontId="1" numFmtId="49" xfId="0" applyBorder="1" applyFont="1" applyNumberFormat="1"/>
    <xf borderId="16" fillId="5" fontId="1" numFmtId="0" xfId="0" applyAlignment="1" applyBorder="1" applyFont="1">
      <alignment horizontal="center" vertical="center"/>
    </xf>
    <xf borderId="4" fillId="5" fontId="1" numFmtId="0" xfId="0" applyBorder="1" applyFont="1"/>
    <xf borderId="5" fillId="5" fontId="1" numFmtId="0" xfId="0" applyBorder="1" applyFont="1"/>
    <xf borderId="20" fillId="5" fontId="1" numFmtId="0" xfId="0" applyBorder="1" applyFont="1"/>
    <xf borderId="18" fillId="5" fontId="1" numFmtId="49" xfId="0" applyBorder="1" applyFont="1" applyNumberFormat="1"/>
    <xf borderId="24" fillId="0" fontId="3" numFmtId="0" xfId="0" applyBorder="1" applyFont="1"/>
    <xf borderId="25" fillId="5" fontId="1" numFmtId="49" xfId="0" applyBorder="1" applyFont="1" applyNumberFormat="1"/>
    <xf borderId="6" fillId="5" fontId="1" numFmtId="0" xfId="0" applyBorder="1" applyFont="1"/>
    <xf borderId="7" fillId="5" fontId="1" numFmtId="0" xfId="0" applyBorder="1" applyFont="1"/>
    <xf borderId="26" fillId="5" fontId="1" numFmtId="0" xfId="0" applyBorder="1" applyFont="1"/>
    <xf borderId="2" fillId="2" fontId="1" numFmtId="164" xfId="0" applyAlignment="1" applyBorder="1" applyFont="1" applyNumberFormat="1">
      <alignment horizontal="center"/>
    </xf>
    <xf borderId="2" fillId="2" fontId="1" numFmtId="1" xfId="0" applyAlignment="1" applyBorder="1" applyFont="1" applyNumberFormat="1">
      <alignment horizontal="center"/>
    </xf>
    <xf borderId="4" fillId="2" fontId="1" numFmtId="164" xfId="0" applyAlignment="1" applyBorder="1" applyFont="1" applyNumberFormat="1">
      <alignment horizontal="center"/>
    </xf>
    <xf borderId="5" fillId="2" fontId="1" numFmtId="1" xfId="0" applyAlignment="1" applyBorder="1" applyFont="1" applyNumberFormat="1">
      <alignment horizontal="center"/>
    </xf>
    <xf borderId="20" fillId="2" fontId="1" numFmtId="164" xfId="0" applyAlignment="1" applyBorder="1" applyFont="1" applyNumberFormat="1">
      <alignment horizontal="center"/>
    </xf>
    <xf borderId="4" fillId="4" fontId="1" numFmtId="164" xfId="0" applyAlignment="1" applyBorder="1" applyFont="1" applyNumberFormat="1">
      <alignment horizontal="center"/>
    </xf>
    <xf borderId="5" fillId="4" fontId="1" numFmtId="1" xfId="0" applyAlignment="1" applyBorder="1" applyFont="1" applyNumberFormat="1">
      <alignment horizontal="center"/>
    </xf>
    <xf borderId="5" fillId="4" fontId="1" numFmtId="164" xfId="0" applyAlignment="1" applyBorder="1" applyFont="1" applyNumberFormat="1">
      <alignment horizontal="center"/>
    </xf>
    <xf borderId="4" fillId="4" fontId="1" numFmtId="1" xfId="0" applyAlignment="1" applyBorder="1" applyFont="1" applyNumberFormat="1">
      <alignment horizontal="center"/>
    </xf>
    <xf borderId="4" fillId="5" fontId="1" numFmtId="164" xfId="0" applyAlignment="1" applyBorder="1" applyFont="1" applyNumberFormat="1">
      <alignment horizontal="center"/>
    </xf>
    <xf borderId="4" fillId="5" fontId="1" numFmtId="1" xfId="0" applyAlignment="1" applyBorder="1" applyFont="1" applyNumberFormat="1">
      <alignment horizontal="center"/>
    </xf>
    <xf borderId="2" fillId="4" fontId="1" numFmtId="164" xfId="0" applyAlignment="1" applyBorder="1" applyFont="1" applyNumberFormat="1">
      <alignment horizontal="center"/>
    </xf>
    <xf borderId="2" fillId="4" fontId="1" numFmtId="1" xfId="0" applyAlignment="1" applyBorder="1" applyFont="1" applyNumberFormat="1">
      <alignment horizontal="center"/>
    </xf>
    <xf borderId="2" fillId="5" fontId="1" numFmtId="164" xfId="0" applyAlignment="1" applyBorder="1" applyFont="1" applyNumberFormat="1">
      <alignment horizontal="center"/>
    </xf>
    <xf borderId="2" fillId="5" fontId="1" numFmtId="1" xfId="0" applyAlignment="1" applyBorder="1" applyFont="1" applyNumberFormat="1">
      <alignment horizontal="center"/>
    </xf>
    <xf borderId="18" fillId="5" fontId="1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18" fillId="2" fontId="1" numFmtId="0" xfId="0" applyAlignment="1" applyBorder="1" applyFont="1">
      <alignment vertical="bottom"/>
    </xf>
    <xf borderId="18" fillId="4" fontId="1" numFmtId="0" xfId="0" applyAlignment="1" applyBorder="1" applyFont="1">
      <alignment vertical="bottom"/>
    </xf>
    <xf borderId="1" fillId="7" fontId="1" numFmtId="0" xfId="0" applyAlignment="1" applyBorder="1" applyFill="1" applyFont="1">
      <alignment vertical="bottom"/>
    </xf>
    <xf borderId="27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vertical="bottom"/>
    </xf>
    <xf borderId="28" fillId="7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29" fillId="0" fontId="1" numFmtId="164" xfId="0" applyAlignment="1" applyBorder="1" applyFont="1" applyNumberFormat="1">
      <alignment horizontal="right" vertical="bottom"/>
    </xf>
    <xf borderId="29" fillId="0" fontId="1" numFmtId="1" xfId="0" applyAlignment="1" applyBorder="1" applyFont="1" applyNumberFormat="1">
      <alignment horizontal="right" vertical="bottom"/>
    </xf>
    <xf borderId="1" fillId="4" fontId="1" numFmtId="0" xfId="0" applyAlignment="1" applyBorder="1" applyFont="1">
      <alignment vertical="bottom"/>
    </xf>
    <xf borderId="5" fillId="0" fontId="1" numFmtId="1" xfId="0" applyAlignment="1" applyBorder="1" applyFont="1" applyNumberFormat="1">
      <alignment horizontal="right" vertical="bottom"/>
    </xf>
    <xf borderId="1" fillId="5" fontId="1" numFmtId="0" xfId="0" applyAlignment="1" applyBorder="1" applyFont="1">
      <alignment vertical="bottom"/>
    </xf>
    <xf borderId="30" fillId="0" fontId="1" numFmtId="1" xfId="0" applyAlignment="1" applyBorder="1" applyFont="1" applyNumberFormat="1">
      <alignment horizontal="right" vertical="bottom"/>
    </xf>
    <xf borderId="5" fillId="8" fontId="1" numFmtId="0" xfId="0" applyAlignment="1" applyBorder="1" applyFill="1" applyFont="1">
      <alignment vertical="bottom"/>
    </xf>
    <xf borderId="5" fillId="8" fontId="1" numFmtId="1" xfId="0" applyAlignment="1" applyBorder="1" applyFont="1" applyNumberFormat="1">
      <alignment horizontal="right" vertical="bottom"/>
    </xf>
    <xf borderId="31" fillId="9" fontId="1" numFmtId="0" xfId="0" applyAlignment="1" applyBorder="1" applyFill="1" applyFont="1">
      <alignment vertical="bottom"/>
    </xf>
    <xf borderId="31" fillId="9" fontId="1" numFmtId="1" xfId="0" applyAlignment="1" applyBorder="1" applyFont="1" applyNumberFormat="1">
      <alignment vertical="bottom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4" fillId="7" fontId="1" numFmtId="0" xfId="0" applyBorder="1" applyFont="1"/>
    <xf borderId="5" fillId="7" fontId="1" numFmtId="0" xfId="0" applyBorder="1" applyFont="1"/>
    <xf borderId="5" fillId="7" fontId="1" numFmtId="0" xfId="0" applyAlignment="1" applyBorder="1" applyFont="1">
      <alignment horizontal="right" vertical="bottom"/>
    </xf>
    <xf borderId="33" fillId="7" fontId="1" numFmtId="0" xfId="0" applyBorder="1" applyFont="1"/>
    <xf borderId="20" fillId="7" fontId="1" numFmtId="0" xfId="0" applyBorder="1" applyFont="1"/>
    <xf borderId="6" fillId="7" fontId="1" numFmtId="0" xfId="0" applyBorder="1" applyFont="1"/>
    <xf borderId="7" fillId="7" fontId="1" numFmtId="0" xfId="0" applyBorder="1" applyFont="1"/>
    <xf borderId="7" fillId="7" fontId="1" numFmtId="0" xfId="0" applyAlignment="1" applyBorder="1" applyFont="1">
      <alignment horizontal="right" vertical="bottom"/>
    </xf>
    <xf borderId="34" fillId="7" fontId="1" numFmtId="0" xfId="0" applyBorder="1" applyFont="1"/>
    <xf borderId="26" fillId="7" fontId="1" numFmtId="0" xfId="0" applyBorder="1" applyFont="1"/>
    <xf borderId="1" fillId="0" fontId="1" numFmtId="0" xfId="0" applyBorder="1" applyFont="1"/>
    <xf borderId="3" fillId="2" fontId="1" numFmtId="0" xfId="0" applyAlignment="1" applyBorder="1" applyFont="1">
      <alignment horizontal="right" vertical="bottom"/>
    </xf>
    <xf borderId="35" fillId="2" fontId="1" numFmtId="0" xfId="0" applyAlignment="1" applyBorder="1" applyFont="1">
      <alignment horizontal="right" vertical="bottom"/>
    </xf>
    <xf borderId="5" fillId="2" fontId="1" numFmtId="0" xfId="0" applyAlignment="1" applyBorder="1" applyFont="1">
      <alignment horizontal="right" vertical="bottom"/>
    </xf>
    <xf borderId="5" fillId="4" fontId="1" numFmtId="0" xfId="0" applyAlignment="1" applyBorder="1" applyFont="1">
      <alignment horizontal="right" vertical="bottom"/>
    </xf>
    <xf borderId="5" fillId="5" fontId="1" numFmtId="0" xfId="0" applyAlignment="1" applyBorder="1" applyFont="1">
      <alignment horizontal="right" vertical="bottom"/>
    </xf>
    <xf borderId="7" fillId="5" fontId="1" numFmtId="0" xfId="0" applyAlignment="1" applyBorder="1" applyFont="1">
      <alignment horizontal="right" vertical="bottom"/>
    </xf>
    <xf borderId="36" fillId="0" fontId="1" numFmtId="0" xfId="0" applyAlignment="1" applyBorder="1" applyFont="1">
      <alignment vertical="bottom"/>
    </xf>
    <xf borderId="36" fillId="0" fontId="1" numFmtId="0" xfId="0" applyAlignment="1" applyBorder="1" applyFont="1">
      <alignment readingOrder="0" vertical="bottom"/>
    </xf>
    <xf borderId="36" fillId="0" fontId="1" numFmtId="0" xfId="0" applyAlignment="1" applyBorder="1" applyFont="1">
      <alignment vertical="bottom"/>
    </xf>
    <xf borderId="36" fillId="7" fontId="1" numFmtId="0" xfId="0" applyAlignment="1" applyBorder="1" applyFont="1">
      <alignment horizontal="center" readingOrder="0" vertical="bottom"/>
    </xf>
    <xf borderId="36" fillId="0" fontId="1" numFmtId="2" xfId="0" applyAlignment="1" applyBorder="1" applyFont="1" applyNumberFormat="1">
      <alignment horizontal="center" vertical="bottom"/>
    </xf>
    <xf borderId="36" fillId="0" fontId="4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0029825" cy="74009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18.14"/>
    <col customWidth="1" min="3" max="3" width="18.43"/>
    <col customWidth="1" min="4" max="4" width="18.29"/>
    <col customWidth="1" min="5" max="5" width="22.14"/>
    <col customWidth="1" min="6" max="6" width="18.14"/>
    <col customWidth="1" min="7" max="7" width="12.14"/>
    <col customWidth="1" min="8" max="8" width="11.0"/>
    <col customWidth="1" min="9" max="9" width="10.71"/>
    <col customWidth="1" min="10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>
        <f>TODAY()</f>
        <v>46133</v>
      </c>
    </row>
    <row r="2" ht="14.25" customHeight="1">
      <c r="A2" s="4" t="s">
        <v>5</v>
      </c>
      <c r="B2" s="5">
        <f>'Patty Usage Data'!B14</f>
        <v>11</v>
      </c>
      <c r="C2" s="6">
        <f>'Patty Usage Data'!C14</f>
        <v>50</v>
      </c>
      <c r="D2" s="6">
        <f>'Patty Usage Data'!D14</f>
        <v>48.5</v>
      </c>
      <c r="E2" s="6">
        <f>'Patty Usage Data'!E14</f>
        <v>45</v>
      </c>
    </row>
    <row r="3" ht="14.25" customHeight="1">
      <c r="A3" s="4" t="s">
        <v>6</v>
      </c>
      <c r="B3" s="7">
        <f>'Patty Usage Data'!B15</f>
        <v>10</v>
      </c>
      <c r="C3" s="8">
        <f>'Patty Usage Data'!C15</f>
        <v>60</v>
      </c>
      <c r="D3" s="8">
        <f>'Patty Usage Data'!D15</f>
        <v>51.5</v>
      </c>
      <c r="E3" s="8">
        <f>'Patty Usage Data'!E15</f>
        <v>36</v>
      </c>
    </row>
    <row r="4" ht="14.25" customHeight="1">
      <c r="A4" s="9" t="s">
        <v>7</v>
      </c>
      <c r="B4" s="7">
        <f>'Patty Usage Data'!B16</f>
        <v>18</v>
      </c>
      <c r="C4" s="8">
        <f>'Patty Usage Data'!C16</f>
        <v>59</v>
      </c>
      <c r="D4" s="8">
        <f>'Patty Usage Data'!D16</f>
        <v>52.5</v>
      </c>
      <c r="E4" s="8">
        <f>'Patty Usage Data'!E16</f>
        <v>56</v>
      </c>
      <c r="F4" s="10" t="str">
        <f>'Patty Usage Data'!F16</f>
        <v/>
      </c>
      <c r="G4" s="11"/>
      <c r="H4" s="11"/>
      <c r="I4" s="11"/>
    </row>
    <row r="5" ht="14.25" customHeight="1">
      <c r="A5" s="9" t="s">
        <v>8</v>
      </c>
      <c r="B5" s="7">
        <f>'Patty Usage Data'!B17</f>
        <v>14</v>
      </c>
      <c r="C5" s="8">
        <f>'Patty Usage Data'!C17</f>
        <v>57</v>
      </c>
      <c r="D5" s="8">
        <f>'Patty Usage Data'!D17</f>
        <v>54</v>
      </c>
      <c r="E5" s="8">
        <f>'Patty Usage Data'!E17</f>
        <v>56</v>
      </c>
      <c r="F5" s="10" t="str">
        <f>'Patty Usage Data'!F17</f>
        <v/>
      </c>
      <c r="G5" s="11"/>
      <c r="H5" s="11"/>
      <c r="I5" s="11"/>
    </row>
    <row r="6" ht="14.25" customHeight="1">
      <c r="A6" s="12" t="s">
        <v>9</v>
      </c>
      <c r="B6" s="7">
        <f>'Patty Usage Data'!B18</f>
        <v>23</v>
      </c>
      <c r="C6" s="8">
        <f>'Patty Usage Data'!C18</f>
        <v>110</v>
      </c>
      <c r="D6" s="8">
        <f>'Patty Usage Data'!D18</f>
        <v>83.5</v>
      </c>
      <c r="E6" s="8">
        <f>'Patty Usage Data'!E18</f>
        <v>84</v>
      </c>
      <c r="F6" s="10" t="str">
        <f>'Patty Usage Data'!F18</f>
        <v/>
      </c>
      <c r="G6" s="11"/>
      <c r="H6" s="11"/>
      <c r="I6" s="11"/>
    </row>
    <row r="7" ht="14.25" customHeight="1">
      <c r="A7" s="12" t="s">
        <v>10</v>
      </c>
      <c r="B7" s="7">
        <f>'Patty Usage Data'!B19</f>
        <v>21</v>
      </c>
      <c r="C7" s="8">
        <f>'Patty Usage Data'!C19</f>
        <v>117</v>
      </c>
      <c r="D7" s="8">
        <f>'Patty Usage Data'!D19</f>
        <v>81</v>
      </c>
      <c r="E7" s="8">
        <f>'Patty Usage Data'!E19</f>
        <v>112</v>
      </c>
      <c r="F7" s="10" t="str">
        <f>'Patty Usage Data'!F19</f>
        <v/>
      </c>
      <c r="G7" s="11"/>
      <c r="H7" s="11"/>
      <c r="I7" s="11"/>
    </row>
    <row r="8" ht="14.25" customHeight="1">
      <c r="A8" s="12" t="s">
        <v>11</v>
      </c>
      <c r="B8" s="13">
        <f>'Patty Usage Data'!B20</f>
        <v>21</v>
      </c>
      <c r="C8" s="14">
        <f>'Patty Usage Data'!C20</f>
        <v>89</v>
      </c>
      <c r="D8" s="14">
        <f>'Patty Usage Data'!D20</f>
        <v>69</v>
      </c>
      <c r="E8" s="14">
        <f>'Patty Usage Data'!E20</f>
        <v>66</v>
      </c>
      <c r="F8" s="10" t="str">
        <f>'Patty Usage Data'!F20</f>
        <v/>
      </c>
      <c r="G8" s="11"/>
      <c r="H8" s="11"/>
      <c r="I8" s="11"/>
    </row>
    <row r="9" ht="14.25" customHeight="1">
      <c r="B9" s="2" t="s">
        <v>12</v>
      </c>
      <c r="C9" s="2" t="s">
        <v>13</v>
      </c>
      <c r="D9" s="2" t="s">
        <v>14</v>
      </c>
      <c r="E9" s="2" t="s">
        <v>15</v>
      </c>
      <c r="F9" s="10"/>
      <c r="G9" s="11"/>
      <c r="H9" s="11"/>
      <c r="I9" s="11"/>
    </row>
    <row r="10" ht="14.25" customHeight="1">
      <c r="A10" s="4" t="s">
        <v>16</v>
      </c>
      <c r="B10" s="15">
        <f>SUM(B2:B3)/10</f>
        <v>2.1</v>
      </c>
      <c r="C10" s="16">
        <f t="shared" ref="C10:D10" si="1">SUM(C2:C3)/8</f>
        <v>13.75</v>
      </c>
      <c r="D10" s="16">
        <f t="shared" si="1"/>
        <v>12.5</v>
      </c>
      <c r="E10" s="16">
        <f>SUM(E2:E4)/6</f>
        <v>22.83333333</v>
      </c>
      <c r="F10" s="17"/>
      <c r="G10" s="11"/>
      <c r="H10" s="11"/>
      <c r="I10" s="11"/>
    </row>
    <row r="11" ht="14.25" customHeight="1">
      <c r="A11" s="9" t="s">
        <v>17</v>
      </c>
      <c r="B11" s="18">
        <f>(B5+B4)/10</f>
        <v>3.2</v>
      </c>
      <c r="C11" s="19">
        <f t="shared" ref="C11:D11" si="2">(C4+C5)/8</f>
        <v>14.5</v>
      </c>
      <c r="D11" s="19">
        <f t="shared" si="2"/>
        <v>13.3125</v>
      </c>
      <c r="E11" s="19">
        <f>SUM(E4:E5)/6</f>
        <v>18.66666667</v>
      </c>
      <c r="F11" s="17"/>
      <c r="G11" s="11"/>
      <c r="H11" s="11"/>
      <c r="I11" s="11"/>
    </row>
    <row r="12" ht="14.25" customHeight="1">
      <c r="A12" s="20" t="s">
        <v>18</v>
      </c>
      <c r="B12" s="21">
        <f>SUM(B6:B8)/10</f>
        <v>6.5</v>
      </c>
      <c r="C12" s="22">
        <f t="shared" ref="C12:D12" si="3">SUM(C6:C8)/8</f>
        <v>39.5</v>
      </c>
      <c r="D12" s="22">
        <f t="shared" si="3"/>
        <v>29.1875</v>
      </c>
      <c r="E12" s="22">
        <f>SUM(E6:E8)/6</f>
        <v>43.66666667</v>
      </c>
      <c r="F12" s="17"/>
      <c r="G12" s="11"/>
      <c r="H12" s="11"/>
      <c r="I12" s="11"/>
    </row>
    <row r="13" ht="14.25" customHeight="1">
      <c r="A13" s="23"/>
      <c r="B13" s="24"/>
      <c r="C13" s="24"/>
      <c r="D13" s="24"/>
      <c r="E13" s="24"/>
      <c r="F13" s="24"/>
    </row>
    <row r="14" ht="14.25" customHeight="1">
      <c r="F14" s="25" t="s">
        <v>19</v>
      </c>
      <c r="G14" s="26"/>
      <c r="H14" s="26"/>
      <c r="I14" s="27"/>
    </row>
    <row r="15" ht="14.25" customHeight="1">
      <c r="B15" s="28" t="s">
        <v>20</v>
      </c>
      <c r="C15" s="27"/>
      <c r="D15" s="29"/>
      <c r="F15" s="2" t="s">
        <v>21</v>
      </c>
      <c r="G15" s="2" t="s">
        <v>22</v>
      </c>
      <c r="H15" s="2" t="s">
        <v>23</v>
      </c>
      <c r="I15" s="2" t="s">
        <v>24</v>
      </c>
    </row>
    <row r="16" ht="14.25" customHeight="1">
      <c r="A16" s="4" t="s">
        <v>5</v>
      </c>
      <c r="B16" s="30" t="s">
        <v>25</v>
      </c>
      <c r="C16" s="31" t="s">
        <v>26</v>
      </c>
      <c r="E16" s="4" t="s">
        <v>5</v>
      </c>
      <c r="F16" s="32">
        <f>'Patty Usage Data'!G3+('Patty Usage Data'!H3*2)</f>
        <v>37</v>
      </c>
      <c r="G16" s="33">
        <f>'Patty Usage Data'!I3</f>
        <v>0</v>
      </c>
      <c r="H16" s="33">
        <f>'Patty Usage Data'!L3</f>
        <v>12</v>
      </c>
      <c r="I16" s="34">
        <f>'Patty Usage Data'!K3</f>
        <v>12</v>
      </c>
    </row>
    <row r="17" ht="14.25" customHeight="1">
      <c r="A17" s="4" t="s">
        <v>6</v>
      </c>
      <c r="B17" s="35" t="s">
        <v>27</v>
      </c>
      <c r="C17" s="36"/>
      <c r="E17" s="4" t="s">
        <v>6</v>
      </c>
      <c r="F17" s="37">
        <f>'Patty Usage Data'!G4+('Patty Usage Data'!H4*2)</f>
        <v>35</v>
      </c>
      <c r="G17" s="38">
        <f>'Patty Usage Data'!I4</f>
        <v>0</v>
      </c>
      <c r="H17" s="38">
        <f>'Patty Usage Data'!L4</f>
        <v>12</v>
      </c>
      <c r="I17" s="39">
        <f>'Patty Usage Data'!K4</f>
        <v>17</v>
      </c>
    </row>
    <row r="18" ht="14.25" customHeight="1">
      <c r="A18" s="9" t="s">
        <v>7</v>
      </c>
      <c r="B18" s="40" t="s">
        <v>25</v>
      </c>
      <c r="C18" s="41" t="s">
        <v>28</v>
      </c>
      <c r="E18" s="9" t="s">
        <v>7</v>
      </c>
      <c r="F18" s="42">
        <f>'Patty Usage Data'!G5+('Patty Usage Data'!H5*2)</f>
        <v>41</v>
      </c>
      <c r="G18" s="43">
        <f>'Patty Usage Data'!I5</f>
        <v>0</v>
      </c>
      <c r="H18" s="43">
        <f>'Patty Usage Data'!L5</f>
        <v>12</v>
      </c>
      <c r="I18" s="44">
        <f>'Patty Usage Data'!K5</f>
        <v>10</v>
      </c>
    </row>
    <row r="19" ht="14.25" customHeight="1">
      <c r="A19" s="9" t="s">
        <v>8</v>
      </c>
      <c r="B19" s="45" t="s">
        <v>27</v>
      </c>
      <c r="C19" s="46"/>
      <c r="E19" s="9" t="s">
        <v>8</v>
      </c>
      <c r="F19" s="42">
        <f>'Patty Usage Data'!G6+('Patty Usage Data'!H6*2)</f>
        <v>38</v>
      </c>
      <c r="G19" s="43">
        <f>'Patty Usage Data'!I6</f>
        <v>0</v>
      </c>
      <c r="H19" s="43">
        <f>'Patty Usage Data'!L6</f>
        <v>16</v>
      </c>
      <c r="I19" s="44">
        <f>'Patty Usage Data'!K6</f>
        <v>13</v>
      </c>
    </row>
    <row r="20" ht="14.25" customHeight="1">
      <c r="A20" s="12" t="s">
        <v>9</v>
      </c>
      <c r="B20" s="47" t="s">
        <v>29</v>
      </c>
      <c r="C20" s="48" t="s">
        <v>30</v>
      </c>
      <c r="E20" s="12" t="s">
        <v>9</v>
      </c>
      <c r="F20" s="49">
        <f>'Patty Usage Data'!G7+('Patty Usage Data'!H7*2)</f>
        <v>60</v>
      </c>
      <c r="G20" s="50">
        <f>'Patty Usage Data'!I7</f>
        <v>0</v>
      </c>
      <c r="H20" s="50">
        <f>'Patty Usage Data'!L7</f>
        <v>21</v>
      </c>
      <c r="I20" s="51">
        <f>'Patty Usage Data'!K7</f>
        <v>23</v>
      </c>
    </row>
    <row r="21" ht="14.25" customHeight="1">
      <c r="A21" s="12" t="s">
        <v>10</v>
      </c>
      <c r="B21" s="52" t="s">
        <v>25</v>
      </c>
      <c r="C21" s="53"/>
      <c r="E21" s="12" t="s">
        <v>10</v>
      </c>
      <c r="F21" s="49">
        <f>'Patty Usage Data'!G8+('Patty Usage Data'!H8*2)</f>
        <v>62</v>
      </c>
      <c r="G21" s="50">
        <f>'Patty Usage Data'!I8</f>
        <v>0</v>
      </c>
      <c r="H21" s="50">
        <f>'Patty Usage Data'!L8</f>
        <v>22</v>
      </c>
      <c r="I21" s="51">
        <f>'Patty Usage Data'!K8</f>
        <v>19</v>
      </c>
    </row>
    <row r="22" ht="14.25" customHeight="1">
      <c r="A22" s="12" t="s">
        <v>11</v>
      </c>
      <c r="B22" s="54" t="s">
        <v>27</v>
      </c>
      <c r="C22" s="46"/>
      <c r="E22" s="12" t="s">
        <v>11</v>
      </c>
      <c r="F22" s="55">
        <f>'Patty Usage Data'!G9+('Patty Usage Data'!H9*2)</f>
        <v>54</v>
      </c>
      <c r="G22" s="56">
        <f>'Patty Usage Data'!I9</f>
        <v>0</v>
      </c>
      <c r="H22" s="56">
        <f>'Patty Usage Data'!L9</f>
        <v>20</v>
      </c>
      <c r="I22" s="57">
        <f>'Patty Usage Data'!K9</f>
        <v>18</v>
      </c>
    </row>
    <row r="23" ht="14.25" customHeight="1"/>
    <row r="24" ht="14.25" customHeight="1">
      <c r="A24" s="2" t="s">
        <v>31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32</v>
      </c>
    </row>
    <row r="25" ht="14.25" customHeight="1">
      <c r="A25" s="4" t="s">
        <v>5</v>
      </c>
      <c r="B25" s="58">
        <f t="shared" ref="B25:B31" si="4">(B2*0.33)/10</f>
        <v>0.363</v>
      </c>
      <c r="C25" s="59">
        <f>(C2*0.25)/8</f>
        <v>1.5625</v>
      </c>
      <c r="D25" s="59">
        <f>(D2*0.33)/8</f>
        <v>2.000625</v>
      </c>
      <c r="E25" s="59">
        <f t="shared" ref="E25:E31" si="6">(E2*0.33)/6</f>
        <v>2.475</v>
      </c>
      <c r="F25" s="58">
        <f t="shared" ref="F25:F31" si="7">(F2*0.33)/5</f>
        <v>0</v>
      </c>
    </row>
    <row r="26" ht="14.25" customHeight="1">
      <c r="A26" s="4" t="s">
        <v>6</v>
      </c>
      <c r="B26" s="60">
        <f t="shared" si="4"/>
        <v>0.33</v>
      </c>
      <c r="C26" s="61">
        <f t="shared" ref="C26:D26" si="5">(C3*0.33)/8</f>
        <v>2.475</v>
      </c>
      <c r="D26" s="61">
        <f t="shared" si="5"/>
        <v>2.124375</v>
      </c>
      <c r="E26" s="61">
        <f t="shared" si="6"/>
        <v>1.98</v>
      </c>
      <c r="F26" s="62">
        <f t="shared" si="7"/>
        <v>0</v>
      </c>
    </row>
    <row r="27" ht="14.25" customHeight="1">
      <c r="A27" s="9" t="s">
        <v>7</v>
      </c>
      <c r="B27" s="63">
        <f t="shared" si="4"/>
        <v>0.594</v>
      </c>
      <c r="C27" s="64">
        <f t="shared" ref="C27:D27" si="8">(C4*0.33)/8</f>
        <v>2.43375</v>
      </c>
      <c r="D27" s="64">
        <f t="shared" si="8"/>
        <v>2.165625</v>
      </c>
      <c r="E27" s="64">
        <f t="shared" si="6"/>
        <v>3.08</v>
      </c>
      <c r="F27" s="65">
        <f t="shared" si="7"/>
        <v>0</v>
      </c>
    </row>
    <row r="28" ht="14.25" customHeight="1">
      <c r="A28" s="9" t="s">
        <v>8</v>
      </c>
      <c r="B28" s="63">
        <f t="shared" si="4"/>
        <v>0.462</v>
      </c>
      <c r="C28" s="66">
        <f t="shared" ref="C28:D28" si="9">(C5*0.33)/8</f>
        <v>2.35125</v>
      </c>
      <c r="D28" s="66">
        <f t="shared" si="9"/>
        <v>2.2275</v>
      </c>
      <c r="E28" s="66">
        <f t="shared" si="6"/>
        <v>3.08</v>
      </c>
      <c r="F28" s="63">
        <f t="shared" si="7"/>
        <v>0</v>
      </c>
    </row>
    <row r="29" ht="14.25" customHeight="1">
      <c r="A29" s="12" t="s">
        <v>9</v>
      </c>
      <c r="B29" s="67">
        <f t="shared" si="4"/>
        <v>0.759</v>
      </c>
      <c r="C29" s="68">
        <f t="shared" ref="C29:D29" si="10">(C6*0.33)/8</f>
        <v>4.5375</v>
      </c>
      <c r="D29" s="68">
        <f t="shared" si="10"/>
        <v>3.444375</v>
      </c>
      <c r="E29" s="68">
        <f t="shared" si="6"/>
        <v>4.62</v>
      </c>
      <c r="F29" s="67">
        <f t="shared" si="7"/>
        <v>0</v>
      </c>
    </row>
    <row r="30" ht="14.25" customHeight="1">
      <c r="A30" s="12" t="s">
        <v>10</v>
      </c>
      <c r="B30" s="67">
        <f t="shared" si="4"/>
        <v>0.693</v>
      </c>
      <c r="C30" s="68">
        <f t="shared" ref="C30:D30" si="11">(C7*0.33)/8</f>
        <v>4.82625</v>
      </c>
      <c r="D30" s="68">
        <f t="shared" si="11"/>
        <v>3.34125</v>
      </c>
      <c r="E30" s="68">
        <f t="shared" si="6"/>
        <v>6.16</v>
      </c>
      <c r="F30" s="67">
        <f t="shared" si="7"/>
        <v>0</v>
      </c>
    </row>
    <row r="31" ht="14.25" customHeight="1">
      <c r="A31" s="12" t="s">
        <v>11</v>
      </c>
      <c r="B31" s="67">
        <f t="shared" si="4"/>
        <v>0.693</v>
      </c>
      <c r="C31" s="68">
        <f t="shared" ref="C31:D31" si="12">(C8*0.33)/8</f>
        <v>3.67125</v>
      </c>
      <c r="D31" s="68">
        <f t="shared" si="12"/>
        <v>2.84625</v>
      </c>
      <c r="E31" s="68">
        <f t="shared" si="6"/>
        <v>3.63</v>
      </c>
      <c r="F31" s="67">
        <f t="shared" si="7"/>
        <v>0</v>
      </c>
    </row>
    <row r="32" ht="14.25" customHeight="1"/>
    <row r="33" ht="14.25" customHeight="1">
      <c r="A33" s="2" t="s">
        <v>33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32</v>
      </c>
    </row>
    <row r="34" ht="14.25" customHeight="1">
      <c r="A34" s="4" t="s">
        <v>5</v>
      </c>
      <c r="B34" s="58">
        <f t="shared" ref="B34:B40" si="13">(B2*0.34)/10</f>
        <v>0.374</v>
      </c>
      <c r="C34" s="59">
        <f>(C2*0.5)/8</f>
        <v>3.125</v>
      </c>
      <c r="D34" s="59">
        <f>(D2*0.34)/8</f>
        <v>2.06125</v>
      </c>
      <c r="E34" s="59">
        <f t="shared" ref="E34:E40" si="15">(E2*0.34)/6</f>
        <v>2.55</v>
      </c>
      <c r="F34" s="58">
        <f t="shared" ref="F34:F40" si="16">(F2*0.34)/5</f>
        <v>0</v>
      </c>
    </row>
    <row r="35" ht="14.25" customHeight="1">
      <c r="A35" s="4" t="s">
        <v>6</v>
      </c>
      <c r="B35" s="58">
        <f t="shared" si="13"/>
        <v>0.34</v>
      </c>
      <c r="C35" s="59">
        <f t="shared" ref="C35:D35" si="14">(C3*0.34)/8</f>
        <v>2.55</v>
      </c>
      <c r="D35" s="59">
        <f t="shared" si="14"/>
        <v>2.18875</v>
      </c>
      <c r="E35" s="59">
        <f t="shared" si="15"/>
        <v>2.04</v>
      </c>
      <c r="F35" s="58">
        <f t="shared" si="16"/>
        <v>0</v>
      </c>
    </row>
    <row r="36" ht="14.25" customHeight="1">
      <c r="A36" s="9" t="s">
        <v>7</v>
      </c>
      <c r="B36" s="69">
        <f t="shared" si="13"/>
        <v>0.612</v>
      </c>
      <c r="C36" s="70">
        <f t="shared" ref="C36:D36" si="17">(C4*0.34)/8</f>
        <v>2.5075</v>
      </c>
      <c r="D36" s="70">
        <f t="shared" si="17"/>
        <v>2.23125</v>
      </c>
      <c r="E36" s="70">
        <f t="shared" si="15"/>
        <v>3.173333333</v>
      </c>
      <c r="F36" s="69">
        <f t="shared" si="16"/>
        <v>0</v>
      </c>
    </row>
    <row r="37" ht="14.25" customHeight="1">
      <c r="A37" s="9" t="s">
        <v>8</v>
      </c>
      <c r="B37" s="69">
        <f t="shared" si="13"/>
        <v>0.476</v>
      </c>
      <c r="C37" s="70">
        <f t="shared" ref="C37:D37" si="18">(C5*0.34)/8</f>
        <v>2.4225</v>
      </c>
      <c r="D37" s="70">
        <f t="shared" si="18"/>
        <v>2.295</v>
      </c>
      <c r="E37" s="70">
        <f t="shared" si="15"/>
        <v>3.173333333</v>
      </c>
      <c r="F37" s="69">
        <f t="shared" si="16"/>
        <v>0</v>
      </c>
    </row>
    <row r="38" ht="14.25" customHeight="1">
      <c r="A38" s="12" t="s">
        <v>9</v>
      </c>
      <c r="B38" s="71">
        <f t="shared" si="13"/>
        <v>0.782</v>
      </c>
      <c r="C38" s="72">
        <f t="shared" ref="C38:D38" si="19">(C6*0.34)/8</f>
        <v>4.675</v>
      </c>
      <c r="D38" s="72">
        <f t="shared" si="19"/>
        <v>3.54875</v>
      </c>
      <c r="E38" s="72">
        <f t="shared" si="15"/>
        <v>4.76</v>
      </c>
      <c r="F38" s="71">
        <f t="shared" si="16"/>
        <v>0</v>
      </c>
    </row>
    <row r="39" ht="14.25" customHeight="1">
      <c r="A39" s="12" t="s">
        <v>10</v>
      </c>
      <c r="B39" s="71">
        <f t="shared" si="13"/>
        <v>0.714</v>
      </c>
      <c r="C39" s="72">
        <f>(C7*0.343)/8</f>
        <v>5.016375</v>
      </c>
      <c r="D39" s="72">
        <f>(D7*0.34)/8</f>
        <v>3.4425</v>
      </c>
      <c r="E39" s="72">
        <f t="shared" si="15"/>
        <v>6.346666667</v>
      </c>
      <c r="F39" s="71">
        <f t="shared" si="16"/>
        <v>0</v>
      </c>
    </row>
    <row r="40" ht="14.25" customHeight="1">
      <c r="A40" s="12" t="s">
        <v>11</v>
      </c>
      <c r="B40" s="71">
        <f t="shared" si="13"/>
        <v>0.714</v>
      </c>
      <c r="C40" s="72">
        <f t="shared" ref="C40:D40" si="20">(C8*0.34)/8</f>
        <v>3.7825</v>
      </c>
      <c r="D40" s="72">
        <f t="shared" si="20"/>
        <v>2.9325</v>
      </c>
      <c r="E40" s="72">
        <f t="shared" si="15"/>
        <v>3.74</v>
      </c>
      <c r="F40" s="71">
        <f t="shared" si="16"/>
        <v>0</v>
      </c>
    </row>
    <row r="41" ht="14.25" customHeight="1"/>
    <row r="42" ht="14.25" customHeight="1">
      <c r="A42" s="2" t="s">
        <v>34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32</v>
      </c>
    </row>
    <row r="43" ht="14.25" customHeight="1">
      <c r="A43" s="4" t="s">
        <v>5</v>
      </c>
      <c r="B43" s="58">
        <f t="shared" ref="B43:B47" si="21">(B2*0.33)/10</f>
        <v>0.363</v>
      </c>
      <c r="C43" s="59">
        <f>(C2*0.25)/8</f>
        <v>1.5625</v>
      </c>
      <c r="D43" s="59">
        <f>(D2*0.33)/8</f>
        <v>2.000625</v>
      </c>
      <c r="E43" s="59">
        <f t="shared" ref="E43:E49" si="23">(E2*0.33)/6</f>
        <v>2.475</v>
      </c>
      <c r="F43" s="58">
        <f t="shared" ref="F43:F49" si="24">(F2*0.33)/5</f>
        <v>0</v>
      </c>
    </row>
    <row r="44" ht="14.25" customHeight="1">
      <c r="A44" s="4" t="s">
        <v>6</v>
      </c>
      <c r="B44" s="58">
        <f t="shared" si="21"/>
        <v>0.33</v>
      </c>
      <c r="C44" s="59">
        <f t="shared" ref="C44:D44" si="22">(C3*0.33)/8</f>
        <v>2.475</v>
      </c>
      <c r="D44" s="59">
        <f t="shared" si="22"/>
        <v>2.124375</v>
      </c>
      <c r="E44" s="59">
        <f t="shared" si="23"/>
        <v>1.98</v>
      </c>
      <c r="F44" s="58">
        <f t="shared" si="24"/>
        <v>0</v>
      </c>
    </row>
    <row r="45" ht="14.25" customHeight="1">
      <c r="A45" s="9" t="s">
        <v>7</v>
      </c>
      <c r="B45" s="69">
        <f t="shared" si="21"/>
        <v>0.594</v>
      </c>
      <c r="C45" s="70">
        <f t="shared" ref="C45:D45" si="25">(C4*0.33)/8</f>
        <v>2.43375</v>
      </c>
      <c r="D45" s="70">
        <f t="shared" si="25"/>
        <v>2.165625</v>
      </c>
      <c r="E45" s="70">
        <f t="shared" si="23"/>
        <v>3.08</v>
      </c>
      <c r="F45" s="69">
        <f t="shared" si="24"/>
        <v>0</v>
      </c>
    </row>
    <row r="46" ht="14.25" customHeight="1">
      <c r="A46" s="9" t="s">
        <v>8</v>
      </c>
      <c r="B46" s="69">
        <f t="shared" si="21"/>
        <v>0.462</v>
      </c>
      <c r="C46" s="70">
        <f t="shared" ref="C46:D46" si="26">(C5*0.33)/8</f>
        <v>2.35125</v>
      </c>
      <c r="D46" s="70">
        <f t="shared" si="26"/>
        <v>2.2275</v>
      </c>
      <c r="E46" s="70">
        <f t="shared" si="23"/>
        <v>3.08</v>
      </c>
      <c r="F46" s="69">
        <f t="shared" si="24"/>
        <v>0</v>
      </c>
    </row>
    <row r="47" ht="14.25" customHeight="1">
      <c r="A47" s="12" t="s">
        <v>9</v>
      </c>
      <c r="B47" s="71">
        <f t="shared" si="21"/>
        <v>0.759</v>
      </c>
      <c r="C47" s="72">
        <f t="shared" ref="C47:D47" si="27">(C6*0.33)/8</f>
        <v>4.5375</v>
      </c>
      <c r="D47" s="72">
        <f t="shared" si="27"/>
        <v>3.444375</v>
      </c>
      <c r="E47" s="72">
        <f t="shared" si="23"/>
        <v>4.62</v>
      </c>
      <c r="F47" s="71">
        <f t="shared" si="24"/>
        <v>0</v>
      </c>
    </row>
    <row r="48" ht="14.25" customHeight="1">
      <c r="A48" s="12" t="s">
        <v>10</v>
      </c>
      <c r="B48" s="71">
        <f>(B7*0.5)/10</f>
        <v>1.05</v>
      </c>
      <c r="C48" s="72">
        <f t="shared" ref="C48:D48" si="28">(C7*0.33)/8</f>
        <v>4.82625</v>
      </c>
      <c r="D48" s="72">
        <f t="shared" si="28"/>
        <v>3.34125</v>
      </c>
      <c r="E48" s="72">
        <f t="shared" si="23"/>
        <v>6.16</v>
      </c>
      <c r="F48" s="71">
        <f t="shared" si="24"/>
        <v>0</v>
      </c>
    </row>
    <row r="49" ht="14.25" customHeight="1">
      <c r="A49" s="12" t="s">
        <v>11</v>
      </c>
      <c r="B49" s="71">
        <f>(B8*0.66)/10</f>
        <v>1.386</v>
      </c>
      <c r="C49" s="72">
        <f t="shared" ref="C49:D49" si="29">(C8*0.33)/8</f>
        <v>3.67125</v>
      </c>
      <c r="D49" s="72">
        <f t="shared" si="29"/>
        <v>2.84625</v>
      </c>
      <c r="E49" s="72">
        <f t="shared" si="23"/>
        <v>3.63</v>
      </c>
      <c r="F49" s="71">
        <f t="shared" si="24"/>
        <v>0</v>
      </c>
    </row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F1:I3"/>
    <mergeCell ref="F14:I14"/>
    <mergeCell ref="B15:C15"/>
    <mergeCell ref="C16:C17"/>
    <mergeCell ref="C18:C19"/>
    <mergeCell ref="C20:C2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7" width="8.71"/>
    <col customWidth="1" min="8" max="8" width="20.43"/>
    <col customWidth="1" min="9" max="14" width="8.71"/>
    <col customWidth="1" min="15" max="15" width="18.0"/>
    <col customWidth="1" min="16" max="16" width="10.29"/>
    <col customWidth="1" min="17" max="26" width="8.71"/>
  </cols>
  <sheetData>
    <row r="1" ht="14.25" customHeight="1">
      <c r="A1" s="73" t="s">
        <v>35</v>
      </c>
      <c r="B1" s="74" t="s">
        <v>36</v>
      </c>
      <c r="C1" s="74" t="s">
        <v>37</v>
      </c>
      <c r="D1" s="74" t="s">
        <v>38</v>
      </c>
      <c r="E1" s="74" t="s">
        <v>39</v>
      </c>
      <c r="F1" s="74" t="s">
        <v>40</v>
      </c>
      <c r="G1" s="11"/>
      <c r="H1" s="75" t="s">
        <v>41</v>
      </c>
      <c r="I1" s="74" t="s">
        <v>36</v>
      </c>
      <c r="J1" s="74" t="s">
        <v>37</v>
      </c>
      <c r="K1" s="74" t="s">
        <v>38</v>
      </c>
      <c r="L1" s="74" t="s">
        <v>39</v>
      </c>
      <c r="M1" s="74" t="s">
        <v>40</v>
      </c>
      <c r="N1" s="11"/>
      <c r="O1" s="76" t="s">
        <v>42</v>
      </c>
      <c r="P1" s="74" t="s">
        <v>36</v>
      </c>
      <c r="Q1" s="74" t="s">
        <v>37</v>
      </c>
      <c r="R1" s="74" t="s">
        <v>38</v>
      </c>
      <c r="S1" s="74" t="s">
        <v>39</v>
      </c>
      <c r="T1" s="74" t="s">
        <v>40</v>
      </c>
      <c r="U1" s="11"/>
      <c r="V1" s="11"/>
      <c r="W1" s="11"/>
      <c r="X1" s="11"/>
      <c r="Y1" s="11"/>
      <c r="Z1" s="11"/>
    </row>
    <row r="2" ht="14.25" customHeight="1">
      <c r="A2" s="77" t="s">
        <v>43</v>
      </c>
      <c r="B2" s="78">
        <v>6.0</v>
      </c>
      <c r="C2" s="79">
        <v>32.0</v>
      </c>
      <c r="D2" s="79">
        <v>24.0</v>
      </c>
      <c r="E2" s="79">
        <v>20.0</v>
      </c>
      <c r="F2" s="80">
        <v>0.0</v>
      </c>
      <c r="G2" s="11"/>
      <c r="H2" s="77" t="s">
        <v>43</v>
      </c>
      <c r="I2" s="78">
        <v>8.0</v>
      </c>
      <c r="J2" s="79">
        <v>58.0</v>
      </c>
      <c r="K2" s="79">
        <v>105.0</v>
      </c>
      <c r="L2" s="79">
        <v>77.0</v>
      </c>
      <c r="M2" s="80">
        <v>0.0</v>
      </c>
      <c r="N2" s="11"/>
      <c r="O2" s="77" t="s">
        <v>43</v>
      </c>
      <c r="P2" s="78">
        <v>10.0</v>
      </c>
      <c r="Q2" s="79">
        <v>65.0</v>
      </c>
      <c r="R2" s="79">
        <v>43.0</v>
      </c>
      <c r="S2" s="79">
        <v>74.0</v>
      </c>
      <c r="T2" s="81">
        <v>0.0</v>
      </c>
      <c r="U2" s="11"/>
      <c r="V2" s="11"/>
      <c r="W2" s="11"/>
      <c r="X2" s="11"/>
      <c r="Y2" s="11"/>
      <c r="Z2" s="11"/>
    </row>
    <row r="3" ht="14.25" customHeight="1">
      <c r="A3" s="82" t="s">
        <v>44</v>
      </c>
      <c r="B3" s="83">
        <f>B2-'Projection Sheet'!B25</f>
        <v>5.637</v>
      </c>
      <c r="C3" s="84">
        <f>C2-'Projection Sheet'!C25</f>
        <v>30.4375</v>
      </c>
      <c r="D3" s="84">
        <f>D2-'Projection Sheet'!D25</f>
        <v>21.999375</v>
      </c>
      <c r="E3" s="84">
        <f>E2-'Projection Sheet'!E25</f>
        <v>17.525</v>
      </c>
      <c r="F3" s="83">
        <f>F2-'Projection Sheet'!F25</f>
        <v>0</v>
      </c>
      <c r="G3" s="11"/>
      <c r="H3" s="85" t="s">
        <v>45</v>
      </c>
      <c r="I3" s="83">
        <f>I2-'Projection Sheet'!B27</f>
        <v>7.406</v>
      </c>
      <c r="J3" s="84">
        <f>J2-'Projection Sheet'!C27</f>
        <v>55.56625</v>
      </c>
      <c r="K3" s="84">
        <f>K2-'Projection Sheet'!D27</f>
        <v>102.834375</v>
      </c>
      <c r="L3" s="86">
        <f>L2-'Projection Sheet'!E27</f>
        <v>73.92</v>
      </c>
      <c r="M3" s="83">
        <f>M2-'Projection Sheet'!F27</f>
        <v>0</v>
      </c>
      <c r="N3" s="11"/>
      <c r="O3" s="87" t="s">
        <v>46</v>
      </c>
      <c r="P3" s="83">
        <f>P2-'Projection Sheet'!B29</f>
        <v>9.241</v>
      </c>
      <c r="Q3" s="84">
        <f>Q2-'Projection Sheet'!C29</f>
        <v>60.4625</v>
      </c>
      <c r="R3" s="84">
        <f>R2-'Projection Sheet'!D29</f>
        <v>39.555625</v>
      </c>
      <c r="S3" s="84">
        <f>S2-'Projection Sheet'!E29</f>
        <v>69.38</v>
      </c>
      <c r="T3" s="83">
        <f>T2-'Projection Sheet'!F29</f>
        <v>0</v>
      </c>
      <c r="U3" s="11"/>
      <c r="V3" s="11"/>
      <c r="W3" s="11"/>
      <c r="X3" s="11"/>
      <c r="Y3" s="11"/>
      <c r="Z3" s="11"/>
    </row>
    <row r="4" ht="14.25" customHeight="1">
      <c r="A4" s="82" t="s">
        <v>47</v>
      </c>
      <c r="B4" s="83">
        <f>B3-'Projection Sheet'!B34</f>
        <v>5.263</v>
      </c>
      <c r="C4" s="84">
        <f>C3-'Projection Sheet'!C34</f>
        <v>27.3125</v>
      </c>
      <c r="D4" s="84">
        <f>D3-'Projection Sheet'!D34</f>
        <v>19.938125</v>
      </c>
      <c r="E4" s="84">
        <f>E3-'Projection Sheet'!E34</f>
        <v>14.975</v>
      </c>
      <c r="F4" s="83">
        <f>F3-'Projection Sheet'!F34</f>
        <v>0</v>
      </c>
      <c r="G4" s="11"/>
      <c r="H4" s="85" t="s">
        <v>48</v>
      </c>
      <c r="I4" s="83">
        <f>I3-'Projection Sheet'!B36</f>
        <v>6.794</v>
      </c>
      <c r="J4" s="84">
        <f>J3-'Projection Sheet'!C36</f>
        <v>53.05875</v>
      </c>
      <c r="K4" s="84">
        <f>K3-'Projection Sheet'!D36</f>
        <v>100.603125</v>
      </c>
      <c r="L4" s="88">
        <f>L3-'Projection Sheet'!E36</f>
        <v>70.74666667</v>
      </c>
      <c r="M4" s="83">
        <f>M3-'Projection Sheet'!F36</f>
        <v>0</v>
      </c>
      <c r="N4" s="11"/>
      <c r="O4" s="87" t="s">
        <v>49</v>
      </c>
      <c r="P4" s="83">
        <f>P3-'Projection Sheet'!B38</f>
        <v>8.459</v>
      </c>
      <c r="Q4" s="84">
        <f>Q3-'Projection Sheet'!C38</f>
        <v>55.7875</v>
      </c>
      <c r="R4" s="84">
        <f>R3-'Projection Sheet'!D38</f>
        <v>36.006875</v>
      </c>
      <c r="S4" s="84">
        <f>S3-'Projection Sheet'!E38</f>
        <v>64.62</v>
      </c>
      <c r="T4" s="83">
        <f>T3-'Projection Sheet'!F38</f>
        <v>0</v>
      </c>
      <c r="U4" s="11"/>
      <c r="V4" s="11"/>
      <c r="W4" s="11"/>
      <c r="X4" s="11"/>
      <c r="Y4" s="11"/>
      <c r="Z4" s="11"/>
    </row>
    <row r="5" ht="14.25" customHeight="1">
      <c r="A5" s="82" t="s">
        <v>50</v>
      </c>
      <c r="B5" s="83">
        <f>B4-'Projection Sheet'!B43</f>
        <v>4.9</v>
      </c>
      <c r="C5" s="84">
        <f>C4-'Projection Sheet'!C43</f>
        <v>25.75</v>
      </c>
      <c r="D5" s="84">
        <f>D4-'Projection Sheet'!D43</f>
        <v>17.9375</v>
      </c>
      <c r="E5" s="84">
        <f>E4-'Projection Sheet'!E43</f>
        <v>12.5</v>
      </c>
      <c r="F5" s="83">
        <f>F4-'Projection Sheet'!F43</f>
        <v>0</v>
      </c>
      <c r="G5" s="11"/>
      <c r="H5" s="85" t="s">
        <v>51</v>
      </c>
      <c r="I5" s="83">
        <f>I4-'Projection Sheet'!B45</f>
        <v>6.2</v>
      </c>
      <c r="J5" s="84">
        <f>J4-'Projection Sheet'!C45</f>
        <v>50.625</v>
      </c>
      <c r="K5" s="84">
        <f>K4-'Projection Sheet'!D45</f>
        <v>98.4375</v>
      </c>
      <c r="L5" s="88">
        <f>L4-'Projection Sheet'!E45</f>
        <v>67.66666667</v>
      </c>
      <c r="M5" s="83">
        <f>M4-'Projection Sheet'!F45</f>
        <v>0</v>
      </c>
      <c r="N5" s="11"/>
      <c r="O5" s="87" t="s">
        <v>52</v>
      </c>
      <c r="P5" s="83">
        <f>P4-'Projection Sheet'!B47</f>
        <v>7.7</v>
      </c>
      <c r="Q5" s="84">
        <f>Q4-'Projection Sheet'!C47</f>
        <v>51.25</v>
      </c>
      <c r="R5" s="84">
        <f>R4-'Projection Sheet'!D47</f>
        <v>32.5625</v>
      </c>
      <c r="S5" s="84">
        <f>S4-'Projection Sheet'!E47</f>
        <v>60</v>
      </c>
      <c r="T5" s="83">
        <f>T4-'Projection Sheet'!F47</f>
        <v>0</v>
      </c>
      <c r="U5" s="11"/>
      <c r="V5" s="11"/>
      <c r="W5" s="11"/>
      <c r="X5" s="11"/>
      <c r="Y5" s="11"/>
      <c r="Z5" s="11"/>
    </row>
    <row r="6" ht="14.25" customHeight="1">
      <c r="A6" s="82" t="s">
        <v>53</v>
      </c>
      <c r="B6" s="83">
        <f>B5-'Projection Sheet'!B26</f>
        <v>4.57</v>
      </c>
      <c r="C6" s="84">
        <f>C5-'Projection Sheet'!C26</f>
        <v>23.275</v>
      </c>
      <c r="D6" s="84">
        <f>D5-'Projection Sheet'!D26</f>
        <v>15.813125</v>
      </c>
      <c r="E6" s="84">
        <f>E5-'Projection Sheet'!E26</f>
        <v>10.52</v>
      </c>
      <c r="F6" s="83">
        <f>F5-'Projection Sheet'!F26</f>
        <v>0</v>
      </c>
      <c r="G6" s="11"/>
      <c r="H6" s="85" t="s">
        <v>54</v>
      </c>
      <c r="I6" s="83">
        <f>I5-'Projection Sheet'!B28</f>
        <v>5.738</v>
      </c>
      <c r="J6" s="84">
        <f>J5-'Projection Sheet'!C28</f>
        <v>48.27375</v>
      </c>
      <c r="K6" s="84">
        <f>K5-'Projection Sheet'!D28</f>
        <v>96.21</v>
      </c>
      <c r="L6" s="88">
        <f>L5-'Projection Sheet'!E28</f>
        <v>64.58666667</v>
      </c>
      <c r="M6" s="83">
        <f>M5-'Projection Sheet'!F28</f>
        <v>0</v>
      </c>
      <c r="N6" s="11"/>
      <c r="O6" s="87" t="s">
        <v>55</v>
      </c>
      <c r="P6" s="83">
        <f>P5-'Projection Sheet'!B30</f>
        <v>7.007</v>
      </c>
      <c r="Q6" s="84">
        <f>Q5-'Projection Sheet'!C30</f>
        <v>46.42375</v>
      </c>
      <c r="R6" s="84">
        <f>R5-'Projection Sheet'!D30</f>
        <v>29.22125</v>
      </c>
      <c r="S6" s="84">
        <f>S5-'Projection Sheet'!E30</f>
        <v>53.84</v>
      </c>
      <c r="T6" s="83">
        <f>T5-'Projection Sheet'!F30</f>
        <v>0</v>
      </c>
      <c r="U6" s="11"/>
      <c r="V6" s="11"/>
      <c r="W6" s="11"/>
      <c r="X6" s="11"/>
      <c r="Y6" s="11"/>
      <c r="Z6" s="11"/>
    </row>
    <row r="7" ht="14.25" customHeight="1">
      <c r="A7" s="82" t="s">
        <v>56</v>
      </c>
      <c r="B7" s="83">
        <f>B6-'Projection Sheet'!B35</f>
        <v>4.23</v>
      </c>
      <c r="C7" s="84">
        <f>C6-'Projection Sheet'!C35</f>
        <v>20.725</v>
      </c>
      <c r="D7" s="84">
        <f>D6-'Projection Sheet'!D35</f>
        <v>13.624375</v>
      </c>
      <c r="E7" s="84">
        <f>E6-'Projection Sheet'!E35</f>
        <v>8.48</v>
      </c>
      <c r="F7" s="83">
        <f>F6-'Projection Sheet'!F35</f>
        <v>0</v>
      </c>
      <c r="G7" s="11"/>
      <c r="H7" s="85" t="s">
        <v>57</v>
      </c>
      <c r="I7" s="83">
        <f>I6-'Projection Sheet'!B37</f>
        <v>5.262</v>
      </c>
      <c r="J7" s="84">
        <f>J6-'Projection Sheet'!C37</f>
        <v>45.85125</v>
      </c>
      <c r="K7" s="84">
        <f>K6-'Projection Sheet'!D37</f>
        <v>93.915</v>
      </c>
      <c r="L7" s="88">
        <f>L6-'Projection Sheet'!E37</f>
        <v>61.41333333</v>
      </c>
      <c r="M7" s="83">
        <f>M6-'Projection Sheet'!F37</f>
        <v>0</v>
      </c>
      <c r="N7" s="11"/>
      <c r="O7" s="87" t="s">
        <v>58</v>
      </c>
      <c r="P7" s="83">
        <f>P6-'Projection Sheet'!B39</f>
        <v>6.293</v>
      </c>
      <c r="Q7" s="84">
        <f>Q6-'Projection Sheet'!C39</f>
        <v>41.407375</v>
      </c>
      <c r="R7" s="84">
        <f>R6-'Projection Sheet'!D39</f>
        <v>25.77875</v>
      </c>
      <c r="S7" s="84">
        <f>S6-'Projection Sheet'!E39</f>
        <v>47.49333333</v>
      </c>
      <c r="T7" s="83">
        <f>T6-'Projection Sheet'!F39</f>
        <v>0</v>
      </c>
      <c r="U7" s="11"/>
      <c r="V7" s="11"/>
      <c r="W7" s="11"/>
      <c r="X7" s="11"/>
      <c r="Y7" s="11"/>
      <c r="Z7" s="11"/>
    </row>
    <row r="8" ht="14.25" customHeight="1">
      <c r="A8" s="82" t="s">
        <v>59</v>
      </c>
      <c r="B8" s="83">
        <f>B7-'Projection Sheet'!B44</f>
        <v>3.9</v>
      </c>
      <c r="C8" s="84">
        <f>C7-'Projection Sheet'!C44</f>
        <v>18.25</v>
      </c>
      <c r="D8" s="84">
        <f>D7-'Projection Sheet'!D44</f>
        <v>11.5</v>
      </c>
      <c r="E8" s="84">
        <f>E7-'Projection Sheet'!E44</f>
        <v>6.5</v>
      </c>
      <c r="F8" s="83">
        <f>F7-'Projection Sheet'!F44</f>
        <v>0</v>
      </c>
      <c r="G8" s="11"/>
      <c r="H8" s="85" t="s">
        <v>60</v>
      </c>
      <c r="I8" s="83">
        <f>I7-'Projection Sheet'!B46</f>
        <v>4.8</v>
      </c>
      <c r="J8" s="84">
        <f>J7-'Projection Sheet'!C46</f>
        <v>43.5</v>
      </c>
      <c r="K8" s="84">
        <f>K7-'Projection Sheet'!D46</f>
        <v>91.6875</v>
      </c>
      <c r="L8" s="88">
        <f>L7-'Projection Sheet'!E46</f>
        <v>58.33333333</v>
      </c>
      <c r="M8" s="83">
        <f>M7-'Projection Sheet'!F46</f>
        <v>0</v>
      </c>
      <c r="N8" s="11"/>
      <c r="O8" s="87" t="s">
        <v>61</v>
      </c>
      <c r="P8" s="83">
        <f>P7-'Projection Sheet'!B48</f>
        <v>5.243</v>
      </c>
      <c r="Q8" s="84">
        <f>Q7-'Projection Sheet'!C48</f>
        <v>36.581125</v>
      </c>
      <c r="R8" s="84">
        <f>R7-'Projection Sheet'!D48</f>
        <v>22.4375</v>
      </c>
      <c r="S8" s="84">
        <f>S7-'Projection Sheet'!E48</f>
        <v>41.33333333</v>
      </c>
      <c r="T8" s="83">
        <f>T7-'Projection Sheet'!F48</f>
        <v>0</v>
      </c>
      <c r="U8" s="11"/>
      <c r="V8" s="11"/>
      <c r="W8" s="11"/>
      <c r="X8" s="11"/>
      <c r="Y8" s="11"/>
      <c r="Z8" s="11"/>
    </row>
    <row r="9" ht="14.25" customHeight="1">
      <c r="A9" s="85" t="s">
        <v>45</v>
      </c>
      <c r="B9" s="83">
        <f>B8-'Projection Sheet'!B27</f>
        <v>3.306</v>
      </c>
      <c r="C9" s="84">
        <f>C8-'Projection Sheet'!C27</f>
        <v>15.81625</v>
      </c>
      <c r="D9" s="84">
        <f>D8-'Projection Sheet'!D27</f>
        <v>9.334375</v>
      </c>
      <c r="E9" s="84">
        <f>E8-'Projection Sheet'!E27</f>
        <v>3.42</v>
      </c>
      <c r="F9" s="83">
        <f>F8-'Projection Sheet'!F27</f>
        <v>0</v>
      </c>
      <c r="G9" s="11"/>
      <c r="H9" s="87" t="s">
        <v>46</v>
      </c>
      <c r="I9" s="83">
        <f>I8-'Projection Sheet'!B29</f>
        <v>4.041</v>
      </c>
      <c r="J9" s="84">
        <f>J8-'Projection Sheet'!C29</f>
        <v>38.9625</v>
      </c>
      <c r="K9" s="84">
        <f>K8-'Projection Sheet'!D29</f>
        <v>88.243125</v>
      </c>
      <c r="L9" s="88">
        <f>L8-'Projection Sheet'!E29</f>
        <v>53.71333333</v>
      </c>
      <c r="M9" s="83">
        <f>M8-'Projection Sheet'!F29</f>
        <v>0</v>
      </c>
      <c r="N9" s="11"/>
      <c r="O9" s="87" t="s">
        <v>62</v>
      </c>
      <c r="P9" s="83">
        <f>P8-'Projection Sheet'!B31</f>
        <v>4.55</v>
      </c>
      <c r="Q9" s="84">
        <f>Q8-'Projection Sheet'!C31</f>
        <v>32.909875</v>
      </c>
      <c r="R9" s="84">
        <f>R8-'Projection Sheet'!D31</f>
        <v>19.59125</v>
      </c>
      <c r="S9" s="84">
        <f>S8-'Projection Sheet'!E31</f>
        <v>37.70333333</v>
      </c>
      <c r="T9" s="83">
        <f>T8-'Projection Sheet'!F31</f>
        <v>0</v>
      </c>
      <c r="U9" s="11"/>
      <c r="V9" s="11"/>
      <c r="W9" s="11"/>
      <c r="X9" s="11"/>
      <c r="Y9" s="11"/>
      <c r="Z9" s="11"/>
    </row>
    <row r="10" ht="14.25" customHeight="1">
      <c r="A10" s="85" t="s">
        <v>48</v>
      </c>
      <c r="B10" s="83">
        <f>B9-'Projection Sheet'!B36</f>
        <v>2.694</v>
      </c>
      <c r="C10" s="84">
        <f>C9-'Projection Sheet'!C36</f>
        <v>13.30875</v>
      </c>
      <c r="D10" s="84">
        <f>D9-'Projection Sheet'!D36</f>
        <v>7.103125</v>
      </c>
      <c r="E10" s="84">
        <f>E9-'Projection Sheet'!E36</f>
        <v>0.2466666667</v>
      </c>
      <c r="F10" s="83">
        <f>F9-'Projection Sheet'!F36</f>
        <v>0</v>
      </c>
      <c r="G10" s="11"/>
      <c r="H10" s="87" t="s">
        <v>49</v>
      </c>
      <c r="I10" s="83">
        <f>I9-'Projection Sheet'!B38</f>
        <v>3.259</v>
      </c>
      <c r="J10" s="84">
        <f>J9-'Projection Sheet'!C38</f>
        <v>34.2875</v>
      </c>
      <c r="K10" s="84">
        <f>K9-'Projection Sheet'!D38</f>
        <v>84.694375</v>
      </c>
      <c r="L10" s="88">
        <f>L9-'Projection Sheet'!E38</f>
        <v>48.95333333</v>
      </c>
      <c r="M10" s="83">
        <f>M9-'Projection Sheet'!F38</f>
        <v>0</v>
      </c>
      <c r="N10" s="11"/>
      <c r="O10" s="87" t="s">
        <v>63</v>
      </c>
      <c r="P10" s="83">
        <f>P9-'Projection Sheet'!B40</f>
        <v>3.836</v>
      </c>
      <c r="Q10" s="84">
        <f>Q9-'Projection Sheet'!C40</f>
        <v>29.127375</v>
      </c>
      <c r="R10" s="84">
        <f>R9-'Projection Sheet'!D40</f>
        <v>16.65875</v>
      </c>
      <c r="S10" s="84">
        <f>S9-'Projection Sheet'!E40</f>
        <v>33.96333333</v>
      </c>
      <c r="T10" s="83">
        <f>T9-'Projection Sheet'!F40</f>
        <v>0</v>
      </c>
      <c r="U10" s="11"/>
      <c r="V10" s="11"/>
      <c r="W10" s="11"/>
      <c r="X10" s="11"/>
      <c r="Y10" s="11"/>
      <c r="Z10" s="11"/>
    </row>
    <row r="11" ht="14.25" customHeight="1">
      <c r="A11" s="85" t="s">
        <v>64</v>
      </c>
      <c r="B11" s="83">
        <f>B10-'Projection Sheet'!B45</f>
        <v>2.1</v>
      </c>
      <c r="C11" s="84">
        <f>C10-'Projection Sheet'!C45</f>
        <v>10.875</v>
      </c>
      <c r="D11" s="84">
        <f>D10-'Projection Sheet'!D45</f>
        <v>4.9375</v>
      </c>
      <c r="E11" s="84">
        <f>E10-'Projection Sheet'!E45</f>
        <v>-2.833333333</v>
      </c>
      <c r="F11" s="83">
        <f>F10-'Projection Sheet'!F45</f>
        <v>0</v>
      </c>
      <c r="G11" s="11"/>
      <c r="H11" s="87" t="s">
        <v>52</v>
      </c>
      <c r="I11" s="83">
        <f>I10-'Projection Sheet'!B47</f>
        <v>2.5</v>
      </c>
      <c r="J11" s="84">
        <f>J10-'Projection Sheet'!C47</f>
        <v>29.75</v>
      </c>
      <c r="K11" s="84">
        <f>K10-'Projection Sheet'!D47</f>
        <v>81.25</v>
      </c>
      <c r="L11" s="88">
        <f>L10-'Projection Sheet'!E47</f>
        <v>44.33333333</v>
      </c>
      <c r="M11" s="83">
        <f>M10-'Projection Sheet'!F47</f>
        <v>0</v>
      </c>
      <c r="N11" s="11"/>
      <c r="O11" s="87" t="s">
        <v>65</v>
      </c>
      <c r="P11" s="83">
        <f>P10-'Projection Sheet'!B49</f>
        <v>2.45</v>
      </c>
      <c r="Q11" s="84">
        <f>Q10-'Projection Sheet'!C49</f>
        <v>25.456125</v>
      </c>
      <c r="R11" s="84">
        <f>R10-'Projection Sheet'!D49</f>
        <v>13.8125</v>
      </c>
      <c r="S11" s="84">
        <f>S10-'Projection Sheet'!E49</f>
        <v>30.33333333</v>
      </c>
      <c r="T11" s="83">
        <f>T10-'Projection Sheet'!F49</f>
        <v>0</v>
      </c>
      <c r="U11" s="11"/>
      <c r="V11" s="11"/>
      <c r="W11" s="11"/>
      <c r="X11" s="11"/>
      <c r="Y11" s="11"/>
      <c r="Z11" s="11"/>
    </row>
    <row r="12" ht="14.25" customHeight="1">
      <c r="A12" s="85" t="s">
        <v>54</v>
      </c>
      <c r="B12" s="83">
        <f>B11-'Projection Sheet'!B28</f>
        <v>1.638</v>
      </c>
      <c r="C12" s="84">
        <f>C11-'Projection Sheet'!C28</f>
        <v>8.52375</v>
      </c>
      <c r="D12" s="84">
        <f>D11-'Projection Sheet'!D28</f>
        <v>2.71</v>
      </c>
      <c r="E12" s="84">
        <f>E11-'Projection Sheet'!E28</f>
        <v>-5.913333333</v>
      </c>
      <c r="F12" s="83">
        <f>F11-'Projection Sheet'!F28</f>
        <v>0</v>
      </c>
      <c r="G12" s="11"/>
      <c r="H12" s="87" t="s">
        <v>55</v>
      </c>
      <c r="I12" s="83">
        <f>I11-'Projection Sheet'!B30</f>
        <v>1.807</v>
      </c>
      <c r="J12" s="84">
        <f>J11-'Projection Sheet'!C30</f>
        <v>24.92375</v>
      </c>
      <c r="K12" s="84">
        <f>K11-'Projection Sheet'!D30</f>
        <v>77.90875</v>
      </c>
      <c r="L12" s="88">
        <f>L11-'Projection Sheet'!E30</f>
        <v>38.17333333</v>
      </c>
      <c r="M12" s="83">
        <f>M11-'Projection Sheet'!F30</f>
        <v>0</v>
      </c>
      <c r="N12" s="11"/>
      <c r="O12" s="82" t="s">
        <v>44</v>
      </c>
      <c r="P12" s="83">
        <f>P11-'Projection Sheet'!B25</f>
        <v>2.087</v>
      </c>
      <c r="Q12" s="84">
        <f>Q11-'Projection Sheet'!C25</f>
        <v>23.893625</v>
      </c>
      <c r="R12" s="84">
        <f>R11-'Projection Sheet'!D25</f>
        <v>11.811875</v>
      </c>
      <c r="S12" s="84">
        <f>S11-'Projection Sheet'!E25</f>
        <v>27.85833333</v>
      </c>
      <c r="T12" s="83">
        <f>T11-'Projection Sheet'!F25</f>
        <v>0</v>
      </c>
      <c r="U12" s="11"/>
      <c r="V12" s="11"/>
      <c r="W12" s="11"/>
      <c r="X12" s="11"/>
      <c r="Y12" s="11"/>
      <c r="Z12" s="11"/>
    </row>
    <row r="13" ht="14.25" customHeight="1">
      <c r="A13" s="85" t="s">
        <v>57</v>
      </c>
      <c r="B13" s="83">
        <f>B12-'Projection Sheet'!B37</f>
        <v>1.162</v>
      </c>
      <c r="C13" s="84">
        <f>C12-'Projection Sheet'!C37</f>
        <v>6.10125</v>
      </c>
      <c r="D13" s="84">
        <f>D12-'Projection Sheet'!D37</f>
        <v>0.415</v>
      </c>
      <c r="E13" s="84">
        <f>E12-'Projection Sheet'!E37</f>
        <v>-9.086666667</v>
      </c>
      <c r="F13" s="83">
        <f>F12-'Projection Sheet'!F37</f>
        <v>0</v>
      </c>
      <c r="G13" s="11"/>
      <c r="H13" s="87" t="s">
        <v>58</v>
      </c>
      <c r="I13" s="83">
        <f>I12-'Projection Sheet'!B39</f>
        <v>1.093</v>
      </c>
      <c r="J13" s="84">
        <f>J12-'Projection Sheet'!C39</f>
        <v>19.907375</v>
      </c>
      <c r="K13" s="84">
        <f>K12-'Projection Sheet'!D39</f>
        <v>74.46625</v>
      </c>
      <c r="L13" s="88">
        <f>L12-'Projection Sheet'!E39</f>
        <v>31.82666667</v>
      </c>
      <c r="M13" s="83">
        <f>M12-'Projection Sheet'!F39</f>
        <v>0</v>
      </c>
      <c r="N13" s="11"/>
      <c r="O13" s="82" t="s">
        <v>47</v>
      </c>
      <c r="P13" s="83">
        <f>P12-'Projection Sheet'!B34</f>
        <v>1.713</v>
      </c>
      <c r="Q13" s="84">
        <f>Q12-'Projection Sheet'!C34</f>
        <v>20.768625</v>
      </c>
      <c r="R13" s="84">
        <f>R12-'Projection Sheet'!D34</f>
        <v>9.750625</v>
      </c>
      <c r="S13" s="84">
        <f>S12-'Projection Sheet'!E34</f>
        <v>25.30833333</v>
      </c>
      <c r="T13" s="83">
        <f>T12-'Projection Sheet'!F34</f>
        <v>0</v>
      </c>
      <c r="U13" s="11"/>
      <c r="V13" s="11"/>
      <c r="W13" s="11"/>
      <c r="X13" s="11"/>
      <c r="Y13" s="11"/>
      <c r="Z13" s="11"/>
    </row>
    <row r="14" ht="14.25" customHeight="1">
      <c r="A14" s="85" t="s">
        <v>60</v>
      </c>
      <c r="B14" s="83">
        <f>B13-'Projection Sheet'!B46</f>
        <v>0.7</v>
      </c>
      <c r="C14" s="84">
        <f>C13-'Projection Sheet'!C46</f>
        <v>3.75</v>
      </c>
      <c r="D14" s="84">
        <f>D13-'Projection Sheet'!D46</f>
        <v>-1.8125</v>
      </c>
      <c r="E14" s="84">
        <f>E13-'Projection Sheet'!E46</f>
        <v>-12.16666667</v>
      </c>
      <c r="F14" s="83">
        <f>F13-'Projection Sheet'!F46</f>
        <v>0</v>
      </c>
      <c r="G14" s="11"/>
      <c r="H14" s="87" t="s">
        <v>61</v>
      </c>
      <c r="I14" s="83">
        <f>I13-'Projection Sheet'!B48</f>
        <v>0.043</v>
      </c>
      <c r="J14" s="84">
        <f>J13-'Projection Sheet'!C48</f>
        <v>15.081125</v>
      </c>
      <c r="K14" s="84">
        <f>K13-'Projection Sheet'!D48</f>
        <v>71.125</v>
      </c>
      <c r="L14" s="88">
        <f>L13-'Projection Sheet'!E48</f>
        <v>25.66666667</v>
      </c>
      <c r="M14" s="83">
        <f>M13-'Projection Sheet'!F48</f>
        <v>0</v>
      </c>
      <c r="N14" s="11"/>
      <c r="O14" s="82" t="s">
        <v>50</v>
      </c>
      <c r="P14" s="83">
        <f>P13-'Projection Sheet'!B43</f>
        <v>1.35</v>
      </c>
      <c r="Q14" s="84">
        <f>Q13-'Projection Sheet'!C43</f>
        <v>19.206125</v>
      </c>
      <c r="R14" s="84">
        <f>R13-'Projection Sheet'!D43</f>
        <v>7.75</v>
      </c>
      <c r="S14" s="84">
        <f>S13-'Projection Sheet'!E43</f>
        <v>22.83333333</v>
      </c>
      <c r="T14" s="83">
        <f>T13-'Projection Sheet'!F43</f>
        <v>0</v>
      </c>
      <c r="U14" s="11"/>
      <c r="V14" s="11"/>
      <c r="W14" s="11"/>
      <c r="X14" s="11"/>
      <c r="Y14" s="11"/>
      <c r="Z14" s="11"/>
    </row>
    <row r="15" ht="14.25" customHeight="1">
      <c r="A15" s="89" t="s">
        <v>66</v>
      </c>
      <c r="B15" s="90">
        <f>'Projection Sheet'!B12-'Inventory Check'!B14</f>
        <v>5.8</v>
      </c>
      <c r="C15" s="90">
        <f>'Projection Sheet'!C12-'Inventory Check'!C14</f>
        <v>35.75</v>
      </c>
      <c r="D15" s="90">
        <f>'Projection Sheet'!D12-'Inventory Check'!D14</f>
        <v>31</v>
      </c>
      <c r="E15" s="90">
        <f>'Projection Sheet'!E12-'Inventory Check'!E14</f>
        <v>55.83333333</v>
      </c>
      <c r="F15" s="90">
        <f>'Projection Sheet'!F12-'Inventory Check'!F14</f>
        <v>0</v>
      </c>
      <c r="G15" s="11"/>
      <c r="H15" s="87" t="s">
        <v>62</v>
      </c>
      <c r="I15" s="83">
        <f>I14-'Projection Sheet'!B31</f>
        <v>-0.65</v>
      </c>
      <c r="J15" s="84">
        <f>J14-'Projection Sheet'!C31</f>
        <v>11.409875</v>
      </c>
      <c r="K15" s="84">
        <f>K14-'Projection Sheet'!D31</f>
        <v>68.27875</v>
      </c>
      <c r="L15" s="88">
        <f>L14-'Projection Sheet'!E31</f>
        <v>22.03666667</v>
      </c>
      <c r="M15" s="83">
        <f>M14-'Projection Sheet'!F31</f>
        <v>0</v>
      </c>
      <c r="N15" s="11"/>
      <c r="O15" s="82" t="s">
        <v>53</v>
      </c>
      <c r="P15" s="83">
        <f>P14-'Projection Sheet'!B26</f>
        <v>1.02</v>
      </c>
      <c r="Q15" s="84">
        <f>Q14-'Projection Sheet'!C26</f>
        <v>16.731125</v>
      </c>
      <c r="R15" s="84">
        <f>R14-'Projection Sheet'!D26</f>
        <v>5.625625</v>
      </c>
      <c r="S15" s="84">
        <f>S14-'Projection Sheet'!E26</f>
        <v>20.85333333</v>
      </c>
      <c r="T15" s="83">
        <f>T14-'Projection Sheet'!F26</f>
        <v>0</v>
      </c>
      <c r="U15" s="11"/>
      <c r="V15" s="11"/>
      <c r="W15" s="11"/>
      <c r="X15" s="11"/>
      <c r="Y15" s="11"/>
      <c r="Z15" s="11"/>
    </row>
    <row r="16" ht="14.25" customHeight="1">
      <c r="A16" s="91"/>
      <c r="B16" s="92"/>
      <c r="C16" s="92"/>
      <c r="D16" s="92"/>
      <c r="E16" s="92"/>
      <c r="F16" s="92"/>
      <c r="G16" s="11"/>
      <c r="H16" s="87" t="s">
        <v>63</v>
      </c>
      <c r="I16" s="83">
        <f>I15-'Projection Sheet'!B40</f>
        <v>-1.364</v>
      </c>
      <c r="J16" s="84">
        <f>J15-'Projection Sheet'!C40</f>
        <v>7.627375</v>
      </c>
      <c r="K16" s="84">
        <f>K15-'Projection Sheet'!D40</f>
        <v>65.34625</v>
      </c>
      <c r="L16" s="88">
        <f>L15-'Projection Sheet'!E40</f>
        <v>18.29666667</v>
      </c>
      <c r="M16" s="83">
        <f>M15-'Projection Sheet'!F40</f>
        <v>0</v>
      </c>
      <c r="N16" s="11"/>
      <c r="O16" s="82" t="s">
        <v>56</v>
      </c>
      <c r="P16" s="83">
        <f>P15-'Projection Sheet'!B35</f>
        <v>0.68</v>
      </c>
      <c r="Q16" s="84">
        <f>Q15-'Projection Sheet'!C35</f>
        <v>14.181125</v>
      </c>
      <c r="R16" s="84">
        <f>R15-'Projection Sheet'!D35</f>
        <v>3.436875</v>
      </c>
      <c r="S16" s="84">
        <f>S15-'Projection Sheet'!E35</f>
        <v>18.81333333</v>
      </c>
      <c r="T16" s="83">
        <f>T15-'Projection Sheet'!F35</f>
        <v>0</v>
      </c>
      <c r="U16" s="11"/>
      <c r="V16" s="11"/>
      <c r="W16" s="11"/>
      <c r="X16" s="11"/>
      <c r="Y16" s="11"/>
      <c r="Z16" s="11"/>
    </row>
    <row r="17" ht="14.25" customHeight="1">
      <c r="A17" s="11"/>
      <c r="B17" s="17"/>
      <c r="C17" s="17"/>
      <c r="D17" s="17"/>
      <c r="E17" s="17"/>
      <c r="F17" s="17"/>
      <c r="G17" s="11"/>
      <c r="H17" s="87" t="s">
        <v>65</v>
      </c>
      <c r="I17" s="83">
        <f>I16-'Projection Sheet'!B49</f>
        <v>-2.75</v>
      </c>
      <c r="J17" s="84">
        <f>J16-'Projection Sheet'!C49</f>
        <v>3.956125</v>
      </c>
      <c r="K17" s="84">
        <f>K16-'Projection Sheet'!D49</f>
        <v>62.5</v>
      </c>
      <c r="L17" s="88">
        <f>L16-'Projection Sheet'!E49</f>
        <v>14.66666667</v>
      </c>
      <c r="M17" s="83">
        <f>M16-'Projection Sheet'!F49</f>
        <v>0</v>
      </c>
      <c r="N17" s="11"/>
      <c r="O17" s="82" t="s">
        <v>59</v>
      </c>
      <c r="P17" s="83">
        <f>P16-'Projection Sheet'!B44</f>
        <v>0.35</v>
      </c>
      <c r="Q17" s="84">
        <f>Q16-'Projection Sheet'!C44</f>
        <v>11.706125</v>
      </c>
      <c r="R17" s="84">
        <f>R16-'Projection Sheet'!D44</f>
        <v>1.3125</v>
      </c>
      <c r="S17" s="84">
        <f>S16-'Projection Sheet'!E44</f>
        <v>16.83333333</v>
      </c>
      <c r="T17" s="83">
        <f>T16-'Projection Sheet'!F44</f>
        <v>0</v>
      </c>
      <c r="U17" s="11"/>
      <c r="V17" s="11"/>
      <c r="W17" s="11"/>
      <c r="X17" s="11"/>
      <c r="Y17" s="11"/>
      <c r="Z17" s="11"/>
    </row>
    <row r="18" ht="14.25" customHeight="1">
      <c r="A18" s="11"/>
      <c r="B18" s="11"/>
      <c r="C18" s="11"/>
      <c r="D18" s="11"/>
      <c r="E18" s="11"/>
      <c r="F18" s="11"/>
      <c r="G18" s="11"/>
      <c r="H18" s="89" t="s">
        <v>66</v>
      </c>
      <c r="I18" s="90">
        <f>'Projection Sheet'!B10-'Inventory Check'!I17</f>
        <v>4.85</v>
      </c>
      <c r="J18" s="90">
        <f>'Projection Sheet'!C10-'Inventory Check'!J17</f>
        <v>9.793875</v>
      </c>
      <c r="K18" s="90">
        <f>'Projection Sheet'!D10-'Inventory Check'!K17</f>
        <v>-50</v>
      </c>
      <c r="L18" s="90">
        <f>'Projection Sheet'!E10-'Inventory Check'!L17</f>
        <v>8.166666667</v>
      </c>
      <c r="M18" s="90">
        <f>'Projection Sheet'!F10-'Inventory Check'!M17</f>
        <v>0</v>
      </c>
      <c r="N18" s="11"/>
      <c r="O18" s="89" t="s">
        <v>66</v>
      </c>
      <c r="P18" s="90">
        <f>'Projection Sheet'!B11-'Inventory Check'!P17</f>
        <v>2.85</v>
      </c>
      <c r="Q18" s="90">
        <f>'Projection Sheet'!C11-'Inventory Check'!Q17</f>
        <v>2.793875</v>
      </c>
      <c r="R18" s="90">
        <f>'Projection Sheet'!D11-'Inventory Check'!R17</f>
        <v>12</v>
      </c>
      <c r="S18" s="90">
        <f>'Projection Sheet'!E11-'Inventory Check'!S17</f>
        <v>1.833333333</v>
      </c>
      <c r="T18" s="90">
        <f>'Projection Sheet'!F11-'Inventory Check'!T17</f>
        <v>0</v>
      </c>
      <c r="U18" s="11"/>
      <c r="V18" s="11"/>
      <c r="W18" s="11"/>
      <c r="X18" s="11"/>
      <c r="Y18" s="11"/>
      <c r="Z18" s="11"/>
    </row>
    <row r="19" ht="14.25" customHeight="1">
      <c r="A19" s="11"/>
      <c r="B19" s="11"/>
      <c r="C19" s="11"/>
      <c r="D19" s="11"/>
      <c r="E19" s="11"/>
      <c r="F19" s="11"/>
      <c r="G19" s="11"/>
      <c r="H19" s="11"/>
      <c r="I19" s="17"/>
      <c r="J19" s="17"/>
      <c r="K19" s="17"/>
      <c r="L19" s="17"/>
      <c r="M19" s="17"/>
      <c r="N19" s="11"/>
      <c r="O19" s="11"/>
      <c r="P19" s="17"/>
      <c r="Q19" s="17"/>
      <c r="R19" s="17"/>
      <c r="S19" s="17"/>
      <c r="T19" s="17"/>
      <c r="U19" s="11"/>
      <c r="V19" s="11"/>
      <c r="W19" s="11"/>
      <c r="X19" s="11"/>
      <c r="Y19" s="11"/>
      <c r="Z19" s="11"/>
    </row>
    <row r="20" ht="14.2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4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4.2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4.2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4.2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4.2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4.2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4.2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4.2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4.2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4.2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4.2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4.2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4.2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4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4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4.2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4.2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4.2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4.2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4.2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4.2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4.2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4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4.2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4.2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4.2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4.2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4.2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4.2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4.2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4.2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4.2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4.2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4.2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4.2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4.2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4.2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4.2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4.2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4.2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4.2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4.2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4.2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4.2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4.2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4.2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4.2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4.2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4.2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4.2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4.2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4.2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4.2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4.2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4.2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4.2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4.2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4.2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4.2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4.2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4.2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4.2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4.2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4.2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4.2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4.2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4.2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4.2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4.2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4.2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4.2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4.2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4.2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4.2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4.2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4.2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4.2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4.2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4.2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4.2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4.2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4.2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4.2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4.2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4.2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4.2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4.2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4.2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4.2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4.2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4.2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4.2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4.2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4.2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4.2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4.2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4.2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4.2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4.2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4.2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4.2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4.2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4.2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4.2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4.2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4.2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4.2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4.2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4.2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4.2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4.2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4.2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4.2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4.2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4.2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4.2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4.2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4.2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4.2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4.2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4.2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4.2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4.2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4.2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4.2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4.2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4.2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4.2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4.2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4.2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4.2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4.2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4.2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4.2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4.2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4.2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4.2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4.2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4.2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4.2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4.2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4.2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4.2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4.2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4.2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4.2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4.2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4.2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4.2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4.2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4.2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4.2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4.2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4.2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4.2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4.2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4.2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4.2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4.2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4.2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4.2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4.2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4.2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4.2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4.2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4.2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4.2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4.2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4.2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4.2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4.2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4.2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4.2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4.2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4.2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4.2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4.2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4.2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4.2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4.2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4.2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4.2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4.2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4.2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4.2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4.2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4.2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4.2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4.2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4.2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4.2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4.2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4.2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4.2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4.2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4.2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4.2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4.2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4.2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4.2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4.2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4.2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4.2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4.2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4.2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4.2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4.2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4.2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4.2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4.2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4.2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4.2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4.2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4.2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4.2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4.2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4.2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4.2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4.2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4.2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4.2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4.2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4.2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4.2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4.2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4.2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4.2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4.2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4.2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4.2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4.2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4.2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4.2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4.2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4.2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4.2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4.2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4.2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4.2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4.2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4.2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4.2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4.2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4.2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4.2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4.2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4.2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4.2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4.2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4.2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4.2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4.2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4.2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4.2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4.2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4.2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4.2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4.2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4.2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4.2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4.2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4.2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4.2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4.2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4.2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4.2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4.2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4.2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4.2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4.2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4.2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4.2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4.2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4.2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4.2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4.2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4.2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4.2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4.2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4.2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4.2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4.2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4.2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4.2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4.2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4.2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4.2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4.2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4.2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4.2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4.2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4.2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4.2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4.2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4.2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4.2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4.2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4.2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4.2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4.2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4.2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4.2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4.2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4.2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4.2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4.2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4.2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4.2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4.2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4.2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4.2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4.2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4.2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4.2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4.2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4.2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4.2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4.2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4.2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4.2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4.2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4.2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4.2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4.2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4.2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4.2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4.2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4.2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4.2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4.2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4.2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4.2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4.2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4.2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4.2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4.2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4.2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4.2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4.2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4.2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4.2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4.2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4.2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4.2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4.2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4.2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4.2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4.2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4.2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4.2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4.2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4.2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4.2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4.2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4.2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4.2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4.2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4.2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4.2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4.2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4.2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4.2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4.2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4.2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4.2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4.2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4.2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4.2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4.2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4.2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4.2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4.2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4.2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4.2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4.2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4.2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4.2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4.2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4.2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4.2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4.2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4.2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4.2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4.2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4.2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4.2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4.2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4.2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4.2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4.2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4.2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4.2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4.2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4.2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4.2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4.2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4.2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4.2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4.2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4.2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4.2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4.2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4.2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4.2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4.2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4.2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4.2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4.2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4.2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4.2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4.2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4.2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4.2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4.2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4.2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4.2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4.2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4.2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4.2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4.2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4.2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4.2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4.2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4.2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4.2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4.2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4.2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4.2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4.2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4.2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4.2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4.2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4.2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4.2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4.2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4.2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4.2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4.2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4.2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4.2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4.2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4.2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4.2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4.2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4.2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4.2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4.2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4.2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4.2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4.2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4.2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4.2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4.2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4.2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4.2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4.2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4.2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4.2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4.2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4.2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4.2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4.2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4.2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4.2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4.2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4.2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4.2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4.2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4.2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4.2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4.2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4.2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4.2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4.2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4.2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4.2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4.2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4.2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4.2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4.2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4.2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4.2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4.2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4.2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4.2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4.2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4.2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4.2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4.2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4.2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4.2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4.2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4.2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4.2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4.2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4.2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4.2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4.2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4.2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4.2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4.2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4.2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4.2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4.2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4.2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4.2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4.2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4.2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4.2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4.2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4.2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4.2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4.2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4.2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4.2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4.2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4.2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4.2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4.2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4.2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4.2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4.2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4.2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4.2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4.2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4.2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4.2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4.2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4.2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4.2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4.2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4.2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4.2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4.2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4.2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4.2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4.2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4.2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4.2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4.2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4.2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4.2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4.2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4.2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4.2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4.2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4.2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4.2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4.2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4.2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4.2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4.2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4.2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4.2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4.2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4.2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4.2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4.2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4.2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4.2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4.2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4.2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4.2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4.2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4.2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4.2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4.2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4.2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4.2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4.2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4.2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4.2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4.2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4.2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4.2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4.2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4.2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4.2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4.2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4.2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4.2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4.2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4.2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4.2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4.2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4.2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4.2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4.2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4.2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4.2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4.2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4.2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4.2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4.2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4.2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4.2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4.2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4.2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4.2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4.2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4.2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4.2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4.2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4.2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4.2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4.2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4.2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4.2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4.2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4.2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4.2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4.2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4.2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4.2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4.2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4.2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4.2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4.2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4.2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4.2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4.2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4.2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4.2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4.2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4.2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4.2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4.2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4.2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4.2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4.2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4.2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4.2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4.2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4.2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4.2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4.2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4.2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4.2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4.2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4.2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4.2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4.2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4.2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4.2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4.2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4.2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4.2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4.2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4.2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4.2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4.2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4.2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4.2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4.2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4.2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4.2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4.2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4.2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4.2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4.2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4.2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4.2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4.2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4.2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4.2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4.2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4.2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4.2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4.2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4.2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4.2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4.2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4.2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4.2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4.2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4.2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4.2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4.2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4.2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4.2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4.2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4.2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4.2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4.2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4.2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4.2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4.2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4.2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4.2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4.2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4.2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4.2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4.2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4.2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4.2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4.2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4.2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4.2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4.2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4.2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4.2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4.2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4.2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4.2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4.2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4.2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4.2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4.2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4.2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4.2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4.2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4.2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4.2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4.2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4.2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4.2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4.2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4.2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4.2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4.2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4.2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4.2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4.2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4.2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4.2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4.2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4.2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4.2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4.2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4.2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4.2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4.2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4.2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4.2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4.2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4.2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4.2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4.2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4.2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4.2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4.2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4.2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4.2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4.2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4.2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4.2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4.2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4.2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4.2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4.2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4.2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4.2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4.2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4.2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4.2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4.2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4.2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4.2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4.2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4.2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4.2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4.2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4.2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4.2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4.2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4.2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4.2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4.2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4.2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4.2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4.2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4.2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4.2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4.2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4.2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4.2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4.2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4.2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4.2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4.2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4.2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4.2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4.2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4.2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4.2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4.2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4.2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4.2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4.2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4.2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4.2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4.2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4.2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4.2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4.2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4.2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4.2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4.2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4.2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4.2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4.2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4.2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4.2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4.2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4.2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4.2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4.2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4.2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4.2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4.2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4.2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4.2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4.2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4.2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4.2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4.2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4.2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4.2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4.2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4.2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4.2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4.2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4.2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4.2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4.2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4.2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4.2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4.2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4.2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4.2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4.2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4.2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4.2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4.2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4.2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4.2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4.2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4.2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4.2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4.2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4.2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4.2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4.2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4.2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4.2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4.2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4.2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4.2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4.2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4.2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4.2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4.2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4.2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4.2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4.2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4.2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4.2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4.2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4.2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4.2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4.2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4.2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4.2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4.2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4.2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4.2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4.2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4.2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4.2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4.2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4.2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4.2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4.2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4.2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4.2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4.2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4.2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4.2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4.2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4.2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4.2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4.2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4.2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4.2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4.2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4.2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4.2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4.2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4.2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4.2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4.2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4.2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4.2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4.2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4.2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4.2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4.2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4.2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4.2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4.2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4.2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4.2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4.2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4.2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4.2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4.2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4.2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4.2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4.2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4.2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4.2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4.2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4.2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4.2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4.2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4.2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4.2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4.2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4.2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4.2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4.2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4.2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4.2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4.2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4.2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4.2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4.2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4.2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4.2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4.2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4.2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4.2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4.2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4.2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4.2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4.2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4.2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4.2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4.2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4.2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4.2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4.2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4.2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4.2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4.2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4.2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4.2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4.2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4.2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4.2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4.2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4.2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4.2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4.2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4.2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4.2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4.2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4.2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4.2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4.2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4.2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4.2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4.2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4.2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4.2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4.2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4.2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4.2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4.2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4.2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4.2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4.2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ht="14.25" customHeight="1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3.57"/>
    <col customWidth="1" min="3" max="3" width="13.86"/>
    <col customWidth="1" min="4" max="4" width="13.0"/>
    <col customWidth="1" min="5" max="5" width="13.57"/>
    <col customWidth="1" min="6" max="6" width="14.57"/>
    <col customWidth="1" min="7" max="7" width="16.86"/>
    <col customWidth="1" min="8" max="8" width="16.71"/>
    <col customWidth="1" min="9" max="10" width="16.57"/>
    <col customWidth="1" min="11" max="11" width="16.0"/>
    <col customWidth="1" min="12" max="12" width="20.57"/>
    <col customWidth="1" min="13" max="14" width="16.57"/>
    <col customWidth="1" min="15" max="15" width="24.0"/>
    <col customWidth="1" min="16" max="26" width="8.71"/>
  </cols>
  <sheetData>
    <row r="1" ht="14.25" customHeight="1">
      <c r="B1" s="25" t="s">
        <v>67</v>
      </c>
      <c r="C1" s="26"/>
      <c r="D1" s="27"/>
      <c r="E1" s="25" t="s">
        <v>68</v>
      </c>
      <c r="F1" s="27"/>
      <c r="G1" s="25" t="s">
        <v>69</v>
      </c>
      <c r="H1" s="26"/>
      <c r="I1" s="26"/>
      <c r="J1" s="26"/>
      <c r="K1" s="27"/>
      <c r="L1" s="25" t="s">
        <v>70</v>
      </c>
      <c r="M1" s="26"/>
      <c r="N1" s="27"/>
      <c r="O1" s="93" t="s">
        <v>71</v>
      </c>
    </row>
    <row r="2" ht="14.25" customHeight="1">
      <c r="B2" s="94" t="s">
        <v>72</v>
      </c>
      <c r="C2" s="95" t="s">
        <v>73</v>
      </c>
      <c r="D2" s="95" t="s">
        <v>74</v>
      </c>
      <c r="E2" s="95" t="s">
        <v>75</v>
      </c>
      <c r="F2" s="95" t="s">
        <v>76</v>
      </c>
      <c r="G2" s="95" t="s">
        <v>77</v>
      </c>
      <c r="H2" s="95" t="s">
        <v>78</v>
      </c>
      <c r="I2" s="95" t="s">
        <v>79</v>
      </c>
      <c r="J2" s="95" t="s">
        <v>80</v>
      </c>
      <c r="K2" s="95" t="s">
        <v>81</v>
      </c>
      <c r="L2" s="95" t="s">
        <v>82</v>
      </c>
      <c r="M2" s="95" t="s">
        <v>83</v>
      </c>
      <c r="N2" s="96" t="s">
        <v>84</v>
      </c>
      <c r="O2" s="97" t="s">
        <v>85</v>
      </c>
    </row>
    <row r="3" ht="14.25" customHeight="1">
      <c r="A3" s="4" t="s">
        <v>5</v>
      </c>
      <c r="B3" s="98"/>
      <c r="C3" s="99">
        <f>G35</f>
        <v>6</v>
      </c>
      <c r="D3" s="99">
        <f>G33</f>
        <v>5</v>
      </c>
      <c r="E3" s="99">
        <f>G32</f>
        <v>44</v>
      </c>
      <c r="F3" s="99">
        <f>G31</f>
        <v>6</v>
      </c>
      <c r="G3" s="99">
        <f>G26</f>
        <v>19</v>
      </c>
      <c r="H3" s="99">
        <f>G27</f>
        <v>9</v>
      </c>
      <c r="I3" s="99">
        <f>G29</f>
        <v>0</v>
      </c>
      <c r="J3" s="100">
        <f>G37</f>
        <v>12</v>
      </c>
      <c r="K3" s="99">
        <f>G34</f>
        <v>12</v>
      </c>
      <c r="L3" s="99">
        <f>G28</f>
        <v>12</v>
      </c>
      <c r="M3" s="99">
        <f>G30</f>
        <v>43</v>
      </c>
      <c r="N3" s="101">
        <f>G36</f>
        <v>2</v>
      </c>
      <c r="O3" s="102"/>
    </row>
    <row r="4" ht="14.25" customHeight="1">
      <c r="A4" s="4" t="s">
        <v>6</v>
      </c>
      <c r="B4" s="98"/>
      <c r="C4" s="99">
        <f>G48</f>
        <v>4</v>
      </c>
      <c r="D4" s="99">
        <f>G46</f>
        <v>6</v>
      </c>
      <c r="E4" s="99">
        <f>G45</f>
        <v>54</v>
      </c>
      <c r="F4" s="99">
        <f>G44</f>
        <v>6</v>
      </c>
      <c r="G4" s="99">
        <f>G39</f>
        <v>19</v>
      </c>
      <c r="H4" s="99">
        <f>G40</f>
        <v>8</v>
      </c>
      <c r="I4" s="99">
        <f>G42</f>
        <v>0</v>
      </c>
      <c r="J4" s="100">
        <f>G50</f>
        <v>11</v>
      </c>
      <c r="K4" s="99">
        <f>G47</f>
        <v>17</v>
      </c>
      <c r="L4" s="99">
        <f>G41</f>
        <v>12</v>
      </c>
      <c r="M4" s="99">
        <f>G43</f>
        <v>34</v>
      </c>
      <c r="N4" s="101">
        <f>G49</f>
        <v>2</v>
      </c>
      <c r="O4" s="102"/>
    </row>
    <row r="5" ht="14.25" customHeight="1">
      <c r="A5" s="9" t="s">
        <v>7</v>
      </c>
      <c r="B5" s="98"/>
      <c r="C5" s="99">
        <f>G61</f>
        <v>7</v>
      </c>
      <c r="D5" s="99">
        <f>G59</f>
        <v>11</v>
      </c>
      <c r="E5" s="99">
        <f>G58</f>
        <v>52</v>
      </c>
      <c r="F5" s="99">
        <f>G57</f>
        <v>7</v>
      </c>
      <c r="G5" s="99">
        <f>G52</f>
        <v>21</v>
      </c>
      <c r="H5" s="99">
        <f>G53</f>
        <v>10</v>
      </c>
      <c r="I5" s="99">
        <f>G55</f>
        <v>0</v>
      </c>
      <c r="J5" s="100">
        <f>G63</f>
        <v>16</v>
      </c>
      <c r="K5" s="99">
        <f>G60</f>
        <v>10</v>
      </c>
      <c r="L5" s="99">
        <f>G54</f>
        <v>12</v>
      </c>
      <c r="M5" s="99">
        <f>G56</f>
        <v>54</v>
      </c>
      <c r="N5" s="101">
        <f>G62</f>
        <v>2</v>
      </c>
      <c r="O5" s="102"/>
    </row>
    <row r="6" ht="14.25" customHeight="1">
      <c r="A6" s="9" t="s">
        <v>8</v>
      </c>
      <c r="B6" s="98"/>
      <c r="C6" s="99">
        <f>G74</f>
        <v>7</v>
      </c>
      <c r="D6" s="99">
        <f>G72</f>
        <v>7</v>
      </c>
      <c r="E6" s="99">
        <f>G71</f>
        <v>48</v>
      </c>
      <c r="F6" s="99">
        <f>G70</f>
        <v>9</v>
      </c>
      <c r="G6" s="99">
        <f>G65</f>
        <v>24</v>
      </c>
      <c r="H6" s="99">
        <f>G66</f>
        <v>7</v>
      </c>
      <c r="I6" s="99">
        <f>G68</f>
        <v>0</v>
      </c>
      <c r="J6" s="100">
        <f>G76</f>
        <v>14</v>
      </c>
      <c r="K6" s="99">
        <f>G73</f>
        <v>13</v>
      </c>
      <c r="L6" s="99">
        <f>G67</f>
        <v>16</v>
      </c>
      <c r="M6" s="99">
        <f>G69</f>
        <v>54</v>
      </c>
      <c r="N6" s="101">
        <f>G75</f>
        <v>2</v>
      </c>
      <c r="O6" s="102"/>
    </row>
    <row r="7" ht="14.25" customHeight="1">
      <c r="A7" s="12" t="s">
        <v>9</v>
      </c>
      <c r="B7" s="98"/>
      <c r="C7" s="99">
        <f>G87</f>
        <v>10</v>
      </c>
      <c r="D7" s="99">
        <f>G85</f>
        <v>13</v>
      </c>
      <c r="E7" s="99">
        <f>G84</f>
        <v>97</v>
      </c>
      <c r="F7" s="99">
        <f>G83</f>
        <v>13</v>
      </c>
      <c r="G7" s="99">
        <f>G78</f>
        <v>32</v>
      </c>
      <c r="H7" s="99">
        <f>G79</f>
        <v>14</v>
      </c>
      <c r="I7" s="99">
        <f>G81</f>
        <v>0</v>
      </c>
      <c r="J7" s="100">
        <f>G89</f>
        <v>20</v>
      </c>
      <c r="K7" s="99">
        <f>G86</f>
        <v>23</v>
      </c>
      <c r="L7" s="99">
        <f>G80</f>
        <v>21</v>
      </c>
      <c r="M7" s="99">
        <f>G82</f>
        <v>80</v>
      </c>
      <c r="N7" s="101">
        <f>G88</f>
        <v>4</v>
      </c>
      <c r="O7" s="102"/>
    </row>
    <row r="8" ht="14.25" customHeight="1">
      <c r="A8" s="12" t="s">
        <v>10</v>
      </c>
      <c r="B8" s="98"/>
      <c r="C8" s="99">
        <f>G100</f>
        <v>9</v>
      </c>
      <c r="D8" s="99">
        <f>G98</f>
        <v>12</v>
      </c>
      <c r="E8" s="99">
        <f>G97</f>
        <v>102</v>
      </c>
      <c r="F8" s="99">
        <f>G96</f>
        <v>15</v>
      </c>
      <c r="G8" s="99">
        <f>G91</f>
        <v>38</v>
      </c>
      <c r="H8" s="99">
        <f>G92</f>
        <v>12</v>
      </c>
      <c r="I8" s="99">
        <f>G94</f>
        <v>0</v>
      </c>
      <c r="J8" s="100">
        <f>G102</f>
        <v>20</v>
      </c>
      <c r="K8" s="99">
        <f>G99</f>
        <v>19</v>
      </c>
      <c r="L8" s="99">
        <f>G93</f>
        <v>22</v>
      </c>
      <c r="M8" s="99">
        <f>G95</f>
        <v>106</v>
      </c>
      <c r="N8" s="101">
        <f>G101</f>
        <v>6</v>
      </c>
      <c r="O8" s="102"/>
    </row>
    <row r="9" ht="14.25" customHeight="1">
      <c r="A9" s="12" t="s">
        <v>11</v>
      </c>
      <c r="B9" s="103"/>
      <c r="C9" s="104">
        <f>G113</f>
        <v>10</v>
      </c>
      <c r="D9" s="104">
        <f>G111</f>
        <v>11</v>
      </c>
      <c r="E9" s="104">
        <f>G110</f>
        <v>77</v>
      </c>
      <c r="F9" s="104">
        <f>G109</f>
        <v>12</v>
      </c>
      <c r="G9" s="104">
        <f>G104</f>
        <v>30</v>
      </c>
      <c r="H9" s="104">
        <f>G105</f>
        <v>12</v>
      </c>
      <c r="I9" s="104">
        <f>G107</f>
        <v>0</v>
      </c>
      <c r="J9" s="105">
        <f>G115</f>
        <v>14</v>
      </c>
      <c r="K9" s="104">
        <f>G112</f>
        <v>18</v>
      </c>
      <c r="L9" s="104">
        <f>G106</f>
        <v>20</v>
      </c>
      <c r="M9" s="104">
        <f>G108</f>
        <v>62</v>
      </c>
      <c r="N9" s="106">
        <f>G114</f>
        <v>4</v>
      </c>
      <c r="O9" s="107"/>
    </row>
    <row r="10" ht="14.25" customHeight="1"/>
    <row r="11" ht="14.25" customHeight="1"/>
    <row r="12" ht="14.25" customHeight="1"/>
    <row r="13" ht="14.25" customHeight="1">
      <c r="B13" s="108" t="s">
        <v>36</v>
      </c>
      <c r="C13" s="108" t="s">
        <v>37</v>
      </c>
      <c r="D13" s="108" t="s">
        <v>38</v>
      </c>
      <c r="E13" s="108" t="s">
        <v>39</v>
      </c>
      <c r="F13" s="108" t="s">
        <v>40</v>
      </c>
    </row>
    <row r="14" ht="14.25" customHeight="1">
      <c r="A14" s="4" t="s">
        <v>5</v>
      </c>
      <c r="B14" s="32">
        <f t="shared" ref="B14:B20" si="1">B3+C3+D3</f>
        <v>11</v>
      </c>
      <c r="C14" s="33">
        <f t="shared" ref="C14:C20" si="2">E3+F3</f>
        <v>50</v>
      </c>
      <c r="D14" s="109">
        <f t="shared" ref="D14:D15" si="3">(L3/2)+(G3/2)+H3+(I3/2)+K3+J3</f>
        <v>48.5</v>
      </c>
      <c r="E14" s="110">
        <f t="shared" ref="E14:E20" si="4">M3+N3</f>
        <v>45</v>
      </c>
      <c r="F14" s="34" t="str">
        <f t="shared" ref="F14:F20" si="5">O3</f>
        <v/>
      </c>
    </row>
    <row r="15" ht="14.25" customHeight="1">
      <c r="A15" s="4" t="s">
        <v>6</v>
      </c>
      <c r="B15" s="37">
        <f t="shared" si="1"/>
        <v>10</v>
      </c>
      <c r="C15" s="38">
        <f t="shared" si="2"/>
        <v>60</v>
      </c>
      <c r="D15" s="111">
        <f t="shared" si="3"/>
        <v>51.5</v>
      </c>
      <c r="E15" s="111">
        <f t="shared" si="4"/>
        <v>36</v>
      </c>
      <c r="F15" s="39" t="str">
        <f t="shared" si="5"/>
        <v/>
      </c>
    </row>
    <row r="16" ht="14.25" customHeight="1">
      <c r="A16" s="9" t="s">
        <v>7</v>
      </c>
      <c r="B16" s="42">
        <f t="shared" si="1"/>
        <v>18</v>
      </c>
      <c r="C16" s="43">
        <f t="shared" si="2"/>
        <v>59</v>
      </c>
      <c r="D16" s="112">
        <f>(L4/2)+(G5/2)+H5+(I5/2)+K5+J5</f>
        <v>52.5</v>
      </c>
      <c r="E16" s="112">
        <f t="shared" si="4"/>
        <v>56</v>
      </c>
      <c r="F16" s="44" t="str">
        <f t="shared" si="5"/>
        <v/>
      </c>
    </row>
    <row r="17" ht="14.25" customHeight="1">
      <c r="A17" s="9" t="s">
        <v>8</v>
      </c>
      <c r="B17" s="42">
        <f t="shared" si="1"/>
        <v>14</v>
      </c>
      <c r="C17" s="43">
        <f t="shared" si="2"/>
        <v>57</v>
      </c>
      <c r="D17" s="112">
        <f t="shared" ref="D17:D20" si="6">(L6/2)+(G6/2)+H6+(I6/2)+K6+J6</f>
        <v>54</v>
      </c>
      <c r="E17" s="112">
        <f t="shared" si="4"/>
        <v>56</v>
      </c>
      <c r="F17" s="44" t="str">
        <f t="shared" si="5"/>
        <v/>
      </c>
    </row>
    <row r="18" ht="14.25" customHeight="1">
      <c r="A18" s="12" t="s">
        <v>9</v>
      </c>
      <c r="B18" s="49">
        <f t="shared" si="1"/>
        <v>23</v>
      </c>
      <c r="C18" s="50">
        <f t="shared" si="2"/>
        <v>110</v>
      </c>
      <c r="D18" s="113">
        <f t="shared" si="6"/>
        <v>83.5</v>
      </c>
      <c r="E18" s="113">
        <f t="shared" si="4"/>
        <v>84</v>
      </c>
      <c r="F18" s="51" t="str">
        <f t="shared" si="5"/>
        <v/>
      </c>
    </row>
    <row r="19" ht="14.25" customHeight="1">
      <c r="A19" s="12" t="s">
        <v>10</v>
      </c>
      <c r="B19" s="49">
        <f t="shared" si="1"/>
        <v>21</v>
      </c>
      <c r="C19" s="50">
        <f t="shared" si="2"/>
        <v>117</v>
      </c>
      <c r="D19" s="113">
        <f t="shared" si="6"/>
        <v>81</v>
      </c>
      <c r="E19" s="113">
        <f t="shared" si="4"/>
        <v>112</v>
      </c>
      <c r="F19" s="51" t="str">
        <f t="shared" si="5"/>
        <v/>
      </c>
    </row>
    <row r="20" ht="14.25" customHeight="1">
      <c r="A20" s="12" t="s">
        <v>11</v>
      </c>
      <c r="B20" s="55">
        <f t="shared" si="1"/>
        <v>21</v>
      </c>
      <c r="C20" s="56">
        <f t="shared" si="2"/>
        <v>89</v>
      </c>
      <c r="D20" s="114">
        <f t="shared" si="6"/>
        <v>69</v>
      </c>
      <c r="E20" s="114">
        <f t="shared" si="4"/>
        <v>66</v>
      </c>
      <c r="F20" s="57" t="str">
        <f t="shared" si="5"/>
        <v/>
      </c>
    </row>
    <row r="21" ht="14.25" customHeight="1"/>
    <row r="22" ht="14.25" customHeight="1">
      <c r="A22" s="115" t="s">
        <v>86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4.25" customHeight="1">
      <c r="A23" s="115" t="s">
        <v>87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4.25" customHeight="1">
      <c r="A24" s="115" t="s">
        <v>88</v>
      </c>
      <c r="B24" s="115"/>
      <c r="C24" s="115"/>
      <c r="D24" s="115"/>
      <c r="E24" s="115"/>
      <c r="F24" s="115"/>
      <c r="G24" s="115" t="s">
        <v>89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4.25" customHeight="1">
      <c r="A25" s="116" t="s">
        <v>5</v>
      </c>
      <c r="B25" s="115" t="s">
        <v>90</v>
      </c>
      <c r="C25" s="115" t="s">
        <v>91</v>
      </c>
      <c r="D25" s="115" t="s">
        <v>92</v>
      </c>
      <c r="E25" s="115" t="s">
        <v>93</v>
      </c>
      <c r="F25" s="115" t="s">
        <v>94</v>
      </c>
      <c r="G25" s="115" t="s">
        <v>95</v>
      </c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4.25" customHeight="1">
      <c r="A26" s="117" t="s">
        <v>77</v>
      </c>
      <c r="B26" s="118">
        <v>20.0</v>
      </c>
      <c r="C26" s="118">
        <v>11.0</v>
      </c>
      <c r="D26" s="118">
        <v>21.0</v>
      </c>
      <c r="E26" s="118">
        <v>23.0</v>
      </c>
      <c r="F26" s="119">
        <f t="shared" ref="F26:F37" si="7">AVERAGE(B26:E26)</f>
        <v>18.75</v>
      </c>
      <c r="G26" s="120">
        <f t="shared" ref="G26:G37" si="8">ROUNDUP(F26,0)</f>
        <v>19</v>
      </c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4.25" customHeight="1">
      <c r="A27" s="117" t="s">
        <v>78</v>
      </c>
      <c r="B27" s="118">
        <v>12.0</v>
      </c>
      <c r="C27" s="118">
        <v>8.0</v>
      </c>
      <c r="D27" s="118">
        <v>7.0</v>
      </c>
      <c r="E27" s="118">
        <v>7.0</v>
      </c>
      <c r="F27" s="119">
        <f t="shared" si="7"/>
        <v>8.5</v>
      </c>
      <c r="G27" s="120">
        <f t="shared" si="8"/>
        <v>9</v>
      </c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4.25" customHeight="1">
      <c r="A28" s="117" t="s">
        <v>82</v>
      </c>
      <c r="B28" s="118">
        <v>12.0</v>
      </c>
      <c r="C28" s="118">
        <v>14.0</v>
      </c>
      <c r="D28" s="118">
        <v>10.0</v>
      </c>
      <c r="E28" s="118">
        <v>10.0</v>
      </c>
      <c r="F28" s="119">
        <f t="shared" si="7"/>
        <v>11.5</v>
      </c>
      <c r="G28" s="120">
        <f t="shared" si="8"/>
        <v>12</v>
      </c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4.25" customHeight="1">
      <c r="A29" s="117" t="s">
        <v>79</v>
      </c>
      <c r="B29" s="118">
        <v>0.0</v>
      </c>
      <c r="C29" s="118">
        <v>0.0</v>
      </c>
      <c r="D29" s="118">
        <v>0.0</v>
      </c>
      <c r="E29" s="118">
        <v>0.0</v>
      </c>
      <c r="F29" s="119">
        <f t="shared" si="7"/>
        <v>0</v>
      </c>
      <c r="G29" s="120">
        <f t="shared" si="8"/>
        <v>0</v>
      </c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4.25" customHeight="1">
      <c r="A30" s="117" t="s">
        <v>83</v>
      </c>
      <c r="B30" s="118">
        <v>27.0</v>
      </c>
      <c r="C30" s="118">
        <v>34.0</v>
      </c>
      <c r="D30" s="118">
        <v>65.0</v>
      </c>
      <c r="E30" s="118">
        <v>45.0</v>
      </c>
      <c r="F30" s="119">
        <f t="shared" si="7"/>
        <v>42.75</v>
      </c>
      <c r="G30" s="120">
        <f t="shared" si="8"/>
        <v>43</v>
      </c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4.25" customHeight="1">
      <c r="A31" s="117" t="s">
        <v>76</v>
      </c>
      <c r="B31" s="118">
        <v>5.0</v>
      </c>
      <c r="C31" s="118">
        <v>3.0</v>
      </c>
      <c r="D31" s="118">
        <v>6.0</v>
      </c>
      <c r="E31" s="118">
        <v>8.0</v>
      </c>
      <c r="F31" s="119">
        <f t="shared" si="7"/>
        <v>5.5</v>
      </c>
      <c r="G31" s="120">
        <f t="shared" si="8"/>
        <v>6</v>
      </c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4.25" customHeight="1">
      <c r="A32" s="117" t="s">
        <v>75</v>
      </c>
      <c r="B32" s="118">
        <v>36.0</v>
      </c>
      <c r="C32" s="118">
        <v>42.0</v>
      </c>
      <c r="D32" s="118">
        <v>37.0</v>
      </c>
      <c r="E32" s="118">
        <v>60.0</v>
      </c>
      <c r="F32" s="119">
        <f t="shared" si="7"/>
        <v>43.75</v>
      </c>
      <c r="G32" s="120">
        <f t="shared" si="8"/>
        <v>44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4.25" customHeight="1">
      <c r="A33" s="117" t="s">
        <v>74</v>
      </c>
      <c r="B33" s="118">
        <v>6.0</v>
      </c>
      <c r="C33" s="118">
        <v>6.0</v>
      </c>
      <c r="D33" s="118">
        <v>3.0</v>
      </c>
      <c r="E33" s="118">
        <v>5.0</v>
      </c>
      <c r="F33" s="119">
        <f t="shared" si="7"/>
        <v>5</v>
      </c>
      <c r="G33" s="120">
        <f t="shared" si="8"/>
        <v>5</v>
      </c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4.25" customHeight="1">
      <c r="A34" s="117" t="s">
        <v>81</v>
      </c>
      <c r="B34" s="118">
        <v>17.0</v>
      </c>
      <c r="C34" s="118">
        <v>11.0</v>
      </c>
      <c r="D34" s="118">
        <v>5.0</v>
      </c>
      <c r="E34" s="118">
        <v>14.0</v>
      </c>
      <c r="F34" s="119">
        <f t="shared" si="7"/>
        <v>11.75</v>
      </c>
      <c r="G34" s="120">
        <f t="shared" si="8"/>
        <v>12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4.25" customHeight="1">
      <c r="A35" s="117" t="s">
        <v>73</v>
      </c>
      <c r="B35" s="118">
        <v>6.0</v>
      </c>
      <c r="C35" s="118">
        <v>2.0</v>
      </c>
      <c r="D35" s="118">
        <v>7.0</v>
      </c>
      <c r="E35" s="118">
        <v>6.0</v>
      </c>
      <c r="F35" s="119">
        <f t="shared" si="7"/>
        <v>5.25</v>
      </c>
      <c r="G35" s="120">
        <f t="shared" si="8"/>
        <v>6</v>
      </c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4.25" customHeight="1">
      <c r="A36" s="115" t="s">
        <v>96</v>
      </c>
      <c r="B36" s="118">
        <v>1.0</v>
      </c>
      <c r="C36" s="118">
        <v>3.0</v>
      </c>
      <c r="D36" s="118">
        <v>1.0</v>
      </c>
      <c r="E36" s="118">
        <v>1.0</v>
      </c>
      <c r="F36" s="119">
        <f t="shared" si="7"/>
        <v>1.5</v>
      </c>
      <c r="G36" s="120">
        <f t="shared" si="8"/>
        <v>2</v>
      </c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4.25" customHeight="1">
      <c r="A37" s="116" t="s">
        <v>80</v>
      </c>
      <c r="B37" s="118">
        <v>8.0</v>
      </c>
      <c r="C37" s="118">
        <v>16.0</v>
      </c>
      <c r="D37" s="118">
        <v>10.0</v>
      </c>
      <c r="E37" s="118">
        <v>12.0</v>
      </c>
      <c r="F37" s="119">
        <f t="shared" si="7"/>
        <v>11.5</v>
      </c>
      <c r="G37" s="120">
        <f t="shared" si="8"/>
        <v>12</v>
      </c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4.25" customHeight="1">
      <c r="A38" s="116" t="s">
        <v>6</v>
      </c>
      <c r="B38" s="115" t="s">
        <v>90</v>
      </c>
      <c r="C38" s="115" t="s">
        <v>91</v>
      </c>
      <c r="D38" s="115" t="s">
        <v>92</v>
      </c>
      <c r="E38" s="115" t="s">
        <v>93</v>
      </c>
      <c r="F38" s="115" t="s">
        <v>94</v>
      </c>
      <c r="G38" s="115" t="s">
        <v>95</v>
      </c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4.25" customHeight="1">
      <c r="A39" s="117" t="s">
        <v>77</v>
      </c>
      <c r="B39" s="118">
        <v>25.0</v>
      </c>
      <c r="C39" s="118">
        <v>13.0</v>
      </c>
      <c r="D39" s="118">
        <v>17.0</v>
      </c>
      <c r="E39" s="118">
        <v>18.0</v>
      </c>
      <c r="F39" s="119">
        <f t="shared" ref="F39:F50" si="9">AVERAGE(B39:E39)</f>
        <v>18.25</v>
      </c>
      <c r="G39" s="120">
        <f t="shared" ref="G39:G50" si="10">ROUNDUP(F39,0)</f>
        <v>19</v>
      </c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4.25" customHeight="1">
      <c r="A40" s="117" t="s">
        <v>78</v>
      </c>
      <c r="B40" s="118">
        <v>11.0</v>
      </c>
      <c r="C40" s="118">
        <v>6.0</v>
      </c>
      <c r="D40" s="118">
        <v>8.0</v>
      </c>
      <c r="E40" s="118">
        <v>5.0</v>
      </c>
      <c r="F40" s="119">
        <f t="shared" si="9"/>
        <v>7.5</v>
      </c>
      <c r="G40" s="120">
        <f t="shared" si="10"/>
        <v>8</v>
      </c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4.25" customHeight="1">
      <c r="A41" s="117" t="s">
        <v>82</v>
      </c>
      <c r="B41" s="118">
        <v>11.0</v>
      </c>
      <c r="C41" s="118">
        <v>17.0</v>
      </c>
      <c r="D41" s="118">
        <v>10.0</v>
      </c>
      <c r="E41" s="118">
        <v>9.0</v>
      </c>
      <c r="F41" s="119">
        <f t="shared" si="9"/>
        <v>11.75</v>
      </c>
      <c r="G41" s="120">
        <f t="shared" si="10"/>
        <v>12</v>
      </c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4.25" customHeight="1">
      <c r="A42" s="117" t="s">
        <v>79</v>
      </c>
      <c r="B42" s="118">
        <v>0.0</v>
      </c>
      <c r="C42" s="118">
        <v>0.0</v>
      </c>
      <c r="D42" s="118">
        <v>0.0</v>
      </c>
      <c r="E42" s="118">
        <v>0.0</v>
      </c>
      <c r="F42" s="119">
        <f t="shared" si="9"/>
        <v>0</v>
      </c>
      <c r="G42" s="120">
        <f t="shared" si="10"/>
        <v>0</v>
      </c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4.25" customHeight="1">
      <c r="A43" s="117" t="s">
        <v>83</v>
      </c>
      <c r="B43" s="118">
        <v>42.0</v>
      </c>
      <c r="C43" s="118">
        <v>24.0</v>
      </c>
      <c r="D43" s="118">
        <v>44.0</v>
      </c>
      <c r="E43" s="118">
        <v>26.0</v>
      </c>
      <c r="F43" s="119">
        <f t="shared" si="9"/>
        <v>34</v>
      </c>
      <c r="G43" s="120">
        <f t="shared" si="10"/>
        <v>34</v>
      </c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4.25" customHeight="1">
      <c r="A44" s="117" t="s">
        <v>76</v>
      </c>
      <c r="B44" s="118">
        <v>3.0</v>
      </c>
      <c r="C44" s="118">
        <v>6.0</v>
      </c>
      <c r="D44" s="118">
        <v>11.0</v>
      </c>
      <c r="E44" s="118">
        <v>1.0</v>
      </c>
      <c r="F44" s="119">
        <f t="shared" si="9"/>
        <v>5.25</v>
      </c>
      <c r="G44" s="120">
        <f t="shared" si="10"/>
        <v>6</v>
      </c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4.25" customHeight="1">
      <c r="A45" s="117" t="s">
        <v>75</v>
      </c>
      <c r="B45" s="118">
        <v>49.0</v>
      </c>
      <c r="C45" s="118">
        <v>67.0</v>
      </c>
      <c r="D45" s="118">
        <v>51.0</v>
      </c>
      <c r="E45" s="118">
        <v>46.0</v>
      </c>
      <c r="F45" s="119">
        <f t="shared" si="9"/>
        <v>53.25</v>
      </c>
      <c r="G45" s="120">
        <f t="shared" si="10"/>
        <v>54</v>
      </c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4.25" customHeight="1">
      <c r="A46" s="117" t="s">
        <v>74</v>
      </c>
      <c r="B46" s="118">
        <v>8.0</v>
      </c>
      <c r="C46" s="118">
        <v>1.0</v>
      </c>
      <c r="D46" s="118">
        <v>6.0</v>
      </c>
      <c r="E46" s="118">
        <v>9.0</v>
      </c>
      <c r="F46" s="119">
        <f t="shared" si="9"/>
        <v>6</v>
      </c>
      <c r="G46" s="120">
        <f t="shared" si="10"/>
        <v>6</v>
      </c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4.25" customHeight="1">
      <c r="A47" s="117" t="s">
        <v>81</v>
      </c>
      <c r="B47" s="118">
        <v>19.0</v>
      </c>
      <c r="C47" s="118">
        <v>18.0</v>
      </c>
      <c r="D47" s="118">
        <v>12.0</v>
      </c>
      <c r="E47" s="118">
        <v>16.0</v>
      </c>
      <c r="F47" s="119">
        <f t="shared" si="9"/>
        <v>16.25</v>
      </c>
      <c r="G47" s="120">
        <f t="shared" si="10"/>
        <v>17</v>
      </c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4.25" customHeight="1">
      <c r="A48" s="117" t="s">
        <v>73</v>
      </c>
      <c r="B48" s="118">
        <v>4.0</v>
      </c>
      <c r="C48" s="118">
        <v>5.0</v>
      </c>
      <c r="D48" s="118">
        <v>1.0</v>
      </c>
      <c r="E48" s="118">
        <v>5.0</v>
      </c>
      <c r="F48" s="119">
        <f t="shared" si="9"/>
        <v>3.75</v>
      </c>
      <c r="G48" s="120">
        <f t="shared" si="10"/>
        <v>4</v>
      </c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4.25" customHeight="1">
      <c r="A49" s="115" t="s">
        <v>96</v>
      </c>
      <c r="B49" s="118">
        <v>4.0</v>
      </c>
      <c r="C49" s="118">
        <v>1.0</v>
      </c>
      <c r="D49" s="118">
        <v>1.0</v>
      </c>
      <c r="E49" s="118">
        <v>1.0</v>
      </c>
      <c r="F49" s="119">
        <f t="shared" si="9"/>
        <v>1.75</v>
      </c>
      <c r="G49" s="120">
        <f t="shared" si="10"/>
        <v>2</v>
      </c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4.25" customHeight="1">
      <c r="A50" s="116" t="s">
        <v>80</v>
      </c>
      <c r="B50" s="118">
        <v>9.0</v>
      </c>
      <c r="C50" s="118">
        <v>16.0</v>
      </c>
      <c r="D50" s="118">
        <v>12.0</v>
      </c>
      <c r="E50" s="118">
        <v>5.0</v>
      </c>
      <c r="F50" s="119">
        <f t="shared" si="9"/>
        <v>10.5</v>
      </c>
      <c r="G50" s="120">
        <f t="shared" si="10"/>
        <v>11</v>
      </c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4.25" customHeight="1">
      <c r="A51" s="116" t="s">
        <v>7</v>
      </c>
      <c r="B51" s="115" t="s">
        <v>90</v>
      </c>
      <c r="C51" s="115" t="s">
        <v>91</v>
      </c>
      <c r="D51" s="115" t="s">
        <v>92</v>
      </c>
      <c r="E51" s="115" t="s">
        <v>93</v>
      </c>
      <c r="F51" s="115" t="s">
        <v>94</v>
      </c>
      <c r="G51" s="115" t="s">
        <v>95</v>
      </c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4.25" customHeight="1">
      <c r="A52" s="117" t="s">
        <v>77</v>
      </c>
      <c r="B52" s="118">
        <v>22.0</v>
      </c>
      <c r="C52" s="118">
        <v>23.0</v>
      </c>
      <c r="D52" s="118">
        <v>24.0</v>
      </c>
      <c r="E52" s="118">
        <v>13.0</v>
      </c>
      <c r="F52" s="119">
        <f t="shared" ref="F52:F63" si="11">AVERAGE(B52:E52)</f>
        <v>20.5</v>
      </c>
      <c r="G52" s="120">
        <f t="shared" ref="G52:G63" si="12">ROUNDUP(F52,0)</f>
        <v>21</v>
      </c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4.25" customHeight="1">
      <c r="A53" s="117" t="s">
        <v>78</v>
      </c>
      <c r="B53" s="118">
        <v>9.0</v>
      </c>
      <c r="C53" s="118">
        <v>11.0</v>
      </c>
      <c r="D53" s="118">
        <v>11.0</v>
      </c>
      <c r="E53" s="118">
        <v>8.0</v>
      </c>
      <c r="F53" s="119">
        <f t="shared" si="11"/>
        <v>9.75</v>
      </c>
      <c r="G53" s="120">
        <f t="shared" si="12"/>
        <v>10</v>
      </c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4.25" customHeight="1">
      <c r="A54" s="117" t="s">
        <v>82</v>
      </c>
      <c r="B54" s="118">
        <v>11.0</v>
      </c>
      <c r="C54" s="118">
        <v>16.0</v>
      </c>
      <c r="D54" s="118">
        <v>14.0</v>
      </c>
      <c r="E54" s="118">
        <v>6.0</v>
      </c>
      <c r="F54" s="119">
        <f t="shared" si="11"/>
        <v>11.75</v>
      </c>
      <c r="G54" s="120">
        <f t="shared" si="12"/>
        <v>12</v>
      </c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4.25" customHeight="1">
      <c r="A55" s="117" t="s">
        <v>79</v>
      </c>
      <c r="B55" s="118">
        <v>0.0</v>
      </c>
      <c r="C55" s="118">
        <v>0.0</v>
      </c>
      <c r="D55" s="118">
        <v>0.0</v>
      </c>
      <c r="E55" s="118">
        <v>0.0</v>
      </c>
      <c r="F55" s="119">
        <f t="shared" si="11"/>
        <v>0</v>
      </c>
      <c r="G55" s="120">
        <f t="shared" si="12"/>
        <v>0</v>
      </c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4.25" customHeight="1">
      <c r="A56" s="117" t="s">
        <v>83</v>
      </c>
      <c r="B56" s="118">
        <v>36.0</v>
      </c>
      <c r="C56" s="118">
        <v>60.0</v>
      </c>
      <c r="D56" s="118">
        <v>93.0</v>
      </c>
      <c r="E56" s="118">
        <v>27.0</v>
      </c>
      <c r="F56" s="119">
        <f t="shared" si="11"/>
        <v>54</v>
      </c>
      <c r="G56" s="120">
        <f t="shared" si="12"/>
        <v>54</v>
      </c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4.25" customHeight="1">
      <c r="A57" s="117" t="s">
        <v>76</v>
      </c>
      <c r="B57" s="118">
        <v>6.0</v>
      </c>
      <c r="C57" s="118">
        <v>7.0</v>
      </c>
      <c r="D57" s="118">
        <v>10.0</v>
      </c>
      <c r="E57" s="118">
        <v>4.0</v>
      </c>
      <c r="F57" s="119">
        <f t="shared" si="11"/>
        <v>6.75</v>
      </c>
      <c r="G57" s="120">
        <f t="shared" si="12"/>
        <v>7</v>
      </c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4.25" customHeight="1">
      <c r="A58" s="117" t="s">
        <v>75</v>
      </c>
      <c r="B58" s="118">
        <v>47.0</v>
      </c>
      <c r="C58" s="118">
        <v>57.0</v>
      </c>
      <c r="D58" s="118">
        <v>62.0</v>
      </c>
      <c r="E58" s="118">
        <v>40.0</v>
      </c>
      <c r="F58" s="119">
        <f t="shared" si="11"/>
        <v>51.5</v>
      </c>
      <c r="G58" s="120">
        <f t="shared" si="12"/>
        <v>52</v>
      </c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4.25" customHeight="1">
      <c r="A59" s="117" t="s">
        <v>74</v>
      </c>
      <c r="B59" s="118">
        <v>7.0</v>
      </c>
      <c r="C59" s="118">
        <v>16.0</v>
      </c>
      <c r="D59" s="118">
        <v>10.0</v>
      </c>
      <c r="E59" s="118">
        <v>8.0</v>
      </c>
      <c r="F59" s="119">
        <f t="shared" si="11"/>
        <v>10.25</v>
      </c>
      <c r="G59" s="120">
        <f t="shared" si="12"/>
        <v>11</v>
      </c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4.25" customHeight="1">
      <c r="A60" s="117" t="s">
        <v>81</v>
      </c>
      <c r="B60" s="118">
        <v>14.0</v>
      </c>
      <c r="C60" s="118">
        <v>6.0</v>
      </c>
      <c r="D60" s="118">
        <v>9.0</v>
      </c>
      <c r="E60" s="118">
        <v>11.0</v>
      </c>
      <c r="F60" s="119">
        <f t="shared" si="11"/>
        <v>10</v>
      </c>
      <c r="G60" s="120">
        <f t="shared" si="12"/>
        <v>10</v>
      </c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4.25" customHeight="1">
      <c r="A61" s="117" t="s">
        <v>73</v>
      </c>
      <c r="B61" s="118">
        <v>7.0</v>
      </c>
      <c r="C61" s="118">
        <v>8.0</v>
      </c>
      <c r="D61" s="118">
        <v>7.0</v>
      </c>
      <c r="E61" s="118">
        <v>3.0</v>
      </c>
      <c r="F61" s="119">
        <f t="shared" si="11"/>
        <v>6.25</v>
      </c>
      <c r="G61" s="120">
        <f t="shared" si="12"/>
        <v>7</v>
      </c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4.25" customHeight="1">
      <c r="A62" s="115" t="s">
        <v>96</v>
      </c>
      <c r="B62" s="118">
        <v>2.0</v>
      </c>
      <c r="C62" s="118">
        <v>2.0</v>
      </c>
      <c r="D62" s="118">
        <v>2.0</v>
      </c>
      <c r="E62" s="118">
        <v>2.0</v>
      </c>
      <c r="F62" s="119">
        <f t="shared" si="11"/>
        <v>2</v>
      </c>
      <c r="G62" s="120">
        <f t="shared" si="12"/>
        <v>2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4.25" customHeight="1">
      <c r="A63" s="116" t="s">
        <v>80</v>
      </c>
      <c r="B63" s="118">
        <v>12.0</v>
      </c>
      <c r="C63" s="118">
        <v>17.0</v>
      </c>
      <c r="D63" s="118">
        <v>16.0</v>
      </c>
      <c r="E63" s="118">
        <v>18.0</v>
      </c>
      <c r="F63" s="119">
        <f t="shared" si="11"/>
        <v>15.75</v>
      </c>
      <c r="G63" s="120">
        <f t="shared" si="12"/>
        <v>16</v>
      </c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4.25" customHeight="1">
      <c r="A64" s="116" t="s">
        <v>8</v>
      </c>
      <c r="B64" s="115" t="s">
        <v>90</v>
      </c>
      <c r="C64" s="115" t="s">
        <v>91</v>
      </c>
      <c r="D64" s="115" t="s">
        <v>92</v>
      </c>
      <c r="E64" s="115" t="s">
        <v>93</v>
      </c>
      <c r="F64" s="115" t="s">
        <v>94</v>
      </c>
      <c r="G64" s="115" t="s">
        <v>95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4.25" customHeight="1">
      <c r="A65" s="117" t="s">
        <v>77</v>
      </c>
      <c r="B65" s="118">
        <v>20.0</v>
      </c>
      <c r="C65" s="118">
        <v>33.0</v>
      </c>
      <c r="D65" s="118">
        <v>19.0</v>
      </c>
      <c r="E65" s="118">
        <v>24.0</v>
      </c>
      <c r="F65" s="119">
        <f t="shared" ref="F65:F76" si="13">AVERAGE(B65:E65)</f>
        <v>24</v>
      </c>
      <c r="G65" s="120">
        <f t="shared" ref="G65:G76" si="14">ROUNDUP(F65,0)</f>
        <v>24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4.25" customHeight="1">
      <c r="A66" s="117" t="s">
        <v>78</v>
      </c>
      <c r="B66" s="118">
        <v>8.0</v>
      </c>
      <c r="C66" s="118">
        <v>5.0</v>
      </c>
      <c r="D66" s="118">
        <v>5.0</v>
      </c>
      <c r="E66" s="118">
        <v>7.0</v>
      </c>
      <c r="F66" s="119">
        <f t="shared" si="13"/>
        <v>6.25</v>
      </c>
      <c r="G66" s="120">
        <f t="shared" si="14"/>
        <v>7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4.25" customHeight="1">
      <c r="A67" s="117" t="s">
        <v>82</v>
      </c>
      <c r="B67" s="118">
        <v>17.0</v>
      </c>
      <c r="C67" s="118">
        <v>17.0</v>
      </c>
      <c r="D67" s="118">
        <v>13.0</v>
      </c>
      <c r="E67" s="118">
        <v>16.0</v>
      </c>
      <c r="F67" s="119">
        <f t="shared" si="13"/>
        <v>15.75</v>
      </c>
      <c r="G67" s="120">
        <f t="shared" si="14"/>
        <v>16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4.25" customHeight="1">
      <c r="A68" s="117" t="s">
        <v>79</v>
      </c>
      <c r="B68" s="118">
        <v>0.0</v>
      </c>
      <c r="C68" s="118">
        <v>0.0</v>
      </c>
      <c r="D68" s="118">
        <v>0.0</v>
      </c>
      <c r="E68" s="118">
        <v>0.0</v>
      </c>
      <c r="F68" s="119">
        <f t="shared" si="13"/>
        <v>0</v>
      </c>
      <c r="G68" s="120">
        <f t="shared" si="14"/>
        <v>0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4.25" customHeight="1">
      <c r="A69" s="117" t="s">
        <v>83</v>
      </c>
      <c r="B69" s="118">
        <v>60.0</v>
      </c>
      <c r="C69" s="118">
        <v>31.0</v>
      </c>
      <c r="D69" s="118">
        <v>82.0</v>
      </c>
      <c r="E69" s="118">
        <v>42.0</v>
      </c>
      <c r="F69" s="119">
        <f t="shared" si="13"/>
        <v>53.75</v>
      </c>
      <c r="G69" s="120">
        <f t="shared" si="14"/>
        <v>54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4.25" customHeight="1">
      <c r="A70" s="117" t="s">
        <v>76</v>
      </c>
      <c r="B70" s="118">
        <v>4.0</v>
      </c>
      <c r="C70" s="118">
        <v>8.0</v>
      </c>
      <c r="D70" s="118">
        <v>15.0</v>
      </c>
      <c r="E70" s="118">
        <v>7.0</v>
      </c>
      <c r="F70" s="119">
        <f t="shared" si="13"/>
        <v>8.5</v>
      </c>
      <c r="G70" s="120">
        <f t="shared" si="14"/>
        <v>9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4.25" customHeight="1">
      <c r="A71" s="117" t="s">
        <v>75</v>
      </c>
      <c r="B71" s="118">
        <v>54.0</v>
      </c>
      <c r="C71" s="118">
        <v>57.0</v>
      </c>
      <c r="D71" s="118">
        <v>37.0</v>
      </c>
      <c r="E71" s="118">
        <v>44.0</v>
      </c>
      <c r="F71" s="119">
        <f t="shared" si="13"/>
        <v>48</v>
      </c>
      <c r="G71" s="120">
        <f t="shared" si="14"/>
        <v>48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4.25" customHeight="1">
      <c r="A72" s="117" t="s">
        <v>74</v>
      </c>
      <c r="B72" s="118">
        <v>4.0</v>
      </c>
      <c r="C72" s="118">
        <v>6.0</v>
      </c>
      <c r="D72" s="118">
        <v>3.0</v>
      </c>
      <c r="E72" s="118">
        <v>12.0</v>
      </c>
      <c r="F72" s="119">
        <f t="shared" si="13"/>
        <v>6.25</v>
      </c>
      <c r="G72" s="120">
        <f t="shared" si="14"/>
        <v>7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4.25" customHeight="1">
      <c r="A73" s="117" t="s">
        <v>81</v>
      </c>
      <c r="B73" s="118">
        <v>13.0</v>
      </c>
      <c r="C73" s="118">
        <v>15.0</v>
      </c>
      <c r="D73" s="118">
        <v>9.0</v>
      </c>
      <c r="E73" s="118">
        <v>15.0</v>
      </c>
      <c r="F73" s="119">
        <f t="shared" si="13"/>
        <v>13</v>
      </c>
      <c r="G73" s="120">
        <f t="shared" si="14"/>
        <v>13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4.25" customHeight="1">
      <c r="A74" s="117" t="s">
        <v>73</v>
      </c>
      <c r="B74" s="118">
        <v>7.0</v>
      </c>
      <c r="C74" s="118">
        <v>9.0</v>
      </c>
      <c r="D74" s="118">
        <v>4.0</v>
      </c>
      <c r="E74" s="118">
        <v>7.0</v>
      </c>
      <c r="F74" s="119">
        <f t="shared" si="13"/>
        <v>6.75</v>
      </c>
      <c r="G74" s="120">
        <f t="shared" si="14"/>
        <v>7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4.25" customHeight="1">
      <c r="A75" s="115" t="s">
        <v>96</v>
      </c>
      <c r="B75" s="118">
        <v>0.0</v>
      </c>
      <c r="C75" s="118">
        <v>3.0</v>
      </c>
      <c r="D75" s="118">
        <v>2.0</v>
      </c>
      <c r="E75" s="118">
        <v>1.0</v>
      </c>
      <c r="F75" s="119">
        <f t="shared" si="13"/>
        <v>1.5</v>
      </c>
      <c r="G75" s="120">
        <f t="shared" si="14"/>
        <v>2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4.25" customHeight="1">
      <c r="A76" s="116" t="s">
        <v>80</v>
      </c>
      <c r="B76" s="118">
        <v>13.0</v>
      </c>
      <c r="C76" s="118">
        <v>18.0</v>
      </c>
      <c r="D76" s="118">
        <v>13.0</v>
      </c>
      <c r="E76" s="118">
        <v>12.0</v>
      </c>
      <c r="F76" s="119">
        <f t="shared" si="13"/>
        <v>14</v>
      </c>
      <c r="G76" s="120">
        <f t="shared" si="14"/>
        <v>14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4.25" customHeight="1">
      <c r="A77" s="116" t="s">
        <v>97</v>
      </c>
      <c r="B77" s="115" t="s">
        <v>90</v>
      </c>
      <c r="C77" s="115" t="s">
        <v>91</v>
      </c>
      <c r="D77" s="115" t="s">
        <v>92</v>
      </c>
      <c r="E77" s="115" t="s">
        <v>93</v>
      </c>
      <c r="F77" s="115" t="s">
        <v>94</v>
      </c>
      <c r="G77" s="115" t="s">
        <v>95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4.25" customHeight="1">
      <c r="A78" s="117" t="s">
        <v>77</v>
      </c>
      <c r="B78" s="118">
        <v>47.0</v>
      </c>
      <c r="C78" s="118">
        <v>29.0</v>
      </c>
      <c r="D78" s="118">
        <v>31.0</v>
      </c>
      <c r="E78" s="118">
        <v>21.0</v>
      </c>
      <c r="F78" s="119">
        <f t="shared" ref="F78:F89" si="15">AVERAGE(B78:E78)</f>
        <v>32</v>
      </c>
      <c r="G78" s="120">
        <f t="shared" ref="G78:G89" si="16">ROUNDUP(F78,0)</f>
        <v>32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4.25" customHeight="1">
      <c r="A79" s="117" t="s">
        <v>78</v>
      </c>
      <c r="B79" s="118">
        <v>25.0</v>
      </c>
      <c r="C79" s="118">
        <v>14.0</v>
      </c>
      <c r="D79" s="118">
        <v>5.0</v>
      </c>
      <c r="E79" s="118">
        <v>11.0</v>
      </c>
      <c r="F79" s="119">
        <f t="shared" si="15"/>
        <v>13.75</v>
      </c>
      <c r="G79" s="120">
        <f t="shared" si="16"/>
        <v>14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4.25" customHeight="1">
      <c r="A80" s="117" t="s">
        <v>82</v>
      </c>
      <c r="B80" s="118">
        <v>20.0</v>
      </c>
      <c r="C80" s="118">
        <v>15.0</v>
      </c>
      <c r="D80" s="118">
        <v>25.0</v>
      </c>
      <c r="E80" s="118">
        <v>22.0</v>
      </c>
      <c r="F80" s="119">
        <f t="shared" si="15"/>
        <v>20.5</v>
      </c>
      <c r="G80" s="120">
        <f t="shared" si="16"/>
        <v>21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4.25" customHeight="1">
      <c r="A81" s="117" t="s">
        <v>79</v>
      </c>
      <c r="B81" s="118">
        <v>0.0</v>
      </c>
      <c r="C81" s="118">
        <v>0.0</v>
      </c>
      <c r="D81" s="118">
        <v>0.0</v>
      </c>
      <c r="E81" s="118">
        <v>0.0</v>
      </c>
      <c r="F81" s="119">
        <f t="shared" si="15"/>
        <v>0</v>
      </c>
      <c r="G81" s="120">
        <f t="shared" si="16"/>
        <v>0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4.25" customHeight="1">
      <c r="A82" s="117" t="s">
        <v>83</v>
      </c>
      <c r="B82" s="118">
        <v>77.0</v>
      </c>
      <c r="C82" s="118">
        <v>132.0</v>
      </c>
      <c r="D82" s="118">
        <v>75.0</v>
      </c>
      <c r="E82" s="118">
        <v>33.0</v>
      </c>
      <c r="F82" s="119">
        <f t="shared" si="15"/>
        <v>79.25</v>
      </c>
      <c r="G82" s="120">
        <f t="shared" si="16"/>
        <v>80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4.25" customHeight="1">
      <c r="A83" s="117" t="s">
        <v>76</v>
      </c>
      <c r="B83" s="118">
        <v>8.0</v>
      </c>
      <c r="C83" s="118">
        <v>18.0</v>
      </c>
      <c r="D83" s="118">
        <v>15.0</v>
      </c>
      <c r="E83" s="118">
        <v>10.0</v>
      </c>
      <c r="F83" s="119">
        <f t="shared" si="15"/>
        <v>12.75</v>
      </c>
      <c r="G83" s="120">
        <f t="shared" si="16"/>
        <v>13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4.25" customHeight="1">
      <c r="A84" s="117" t="s">
        <v>75</v>
      </c>
      <c r="B84" s="118">
        <v>129.0</v>
      </c>
      <c r="C84" s="118">
        <v>86.0</v>
      </c>
      <c r="D84" s="118">
        <v>87.0</v>
      </c>
      <c r="E84" s="118">
        <v>83.0</v>
      </c>
      <c r="F84" s="119">
        <f t="shared" si="15"/>
        <v>96.25</v>
      </c>
      <c r="G84" s="120">
        <f t="shared" si="16"/>
        <v>97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4.25" customHeight="1">
      <c r="A85" s="117" t="s">
        <v>74</v>
      </c>
      <c r="B85" s="118">
        <v>12.0</v>
      </c>
      <c r="C85" s="118">
        <v>9.0</v>
      </c>
      <c r="D85" s="118">
        <v>16.0</v>
      </c>
      <c r="E85" s="118">
        <v>15.0</v>
      </c>
      <c r="F85" s="119">
        <f t="shared" si="15"/>
        <v>13</v>
      </c>
      <c r="G85" s="120">
        <f t="shared" si="16"/>
        <v>13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4.25" customHeight="1">
      <c r="A86" s="117" t="s">
        <v>81</v>
      </c>
      <c r="B86" s="118">
        <v>27.0</v>
      </c>
      <c r="C86" s="118">
        <v>17.0</v>
      </c>
      <c r="D86" s="118">
        <v>23.0</v>
      </c>
      <c r="E86" s="118">
        <v>23.0</v>
      </c>
      <c r="F86" s="119">
        <f t="shared" si="15"/>
        <v>22.5</v>
      </c>
      <c r="G86" s="120">
        <f t="shared" si="16"/>
        <v>23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4.25" customHeight="1">
      <c r="A87" s="117" t="s">
        <v>73</v>
      </c>
      <c r="B87" s="118">
        <v>9.0</v>
      </c>
      <c r="C87" s="118">
        <v>12.0</v>
      </c>
      <c r="D87" s="118">
        <v>12.0</v>
      </c>
      <c r="E87" s="118">
        <v>4.0</v>
      </c>
      <c r="F87" s="119">
        <f t="shared" si="15"/>
        <v>9.25</v>
      </c>
      <c r="G87" s="120">
        <f t="shared" si="16"/>
        <v>10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4.25" customHeight="1">
      <c r="A88" s="115" t="s">
        <v>96</v>
      </c>
      <c r="B88" s="118">
        <v>2.0</v>
      </c>
      <c r="C88" s="118">
        <v>5.0</v>
      </c>
      <c r="D88" s="118">
        <v>3.0</v>
      </c>
      <c r="E88" s="118">
        <v>4.0</v>
      </c>
      <c r="F88" s="119">
        <f t="shared" si="15"/>
        <v>3.5</v>
      </c>
      <c r="G88" s="120">
        <f t="shared" si="16"/>
        <v>4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4.25" customHeight="1">
      <c r="A89" s="116" t="s">
        <v>80</v>
      </c>
      <c r="B89" s="118">
        <v>23.0</v>
      </c>
      <c r="C89" s="118">
        <v>19.0</v>
      </c>
      <c r="D89" s="118">
        <v>19.0</v>
      </c>
      <c r="E89" s="118">
        <v>18.0</v>
      </c>
      <c r="F89" s="119">
        <f t="shared" si="15"/>
        <v>19.75</v>
      </c>
      <c r="G89" s="120">
        <f t="shared" si="16"/>
        <v>20</v>
      </c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4.25" customHeight="1">
      <c r="A90" s="116" t="s">
        <v>10</v>
      </c>
      <c r="B90" s="115" t="s">
        <v>90</v>
      </c>
      <c r="C90" s="115" t="s">
        <v>91</v>
      </c>
      <c r="D90" s="115" t="s">
        <v>92</v>
      </c>
      <c r="E90" s="115" t="s">
        <v>93</v>
      </c>
      <c r="F90" s="115" t="s">
        <v>94</v>
      </c>
      <c r="G90" s="115" t="s">
        <v>95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4.25" customHeight="1">
      <c r="A91" s="117" t="s">
        <v>77</v>
      </c>
      <c r="B91" s="118">
        <v>46.0</v>
      </c>
      <c r="C91" s="118">
        <v>39.0</v>
      </c>
      <c r="D91" s="118">
        <v>31.0</v>
      </c>
      <c r="E91" s="118">
        <v>35.0</v>
      </c>
      <c r="F91" s="119">
        <f t="shared" ref="F91:F102" si="17">AVERAGE(B91:E91)</f>
        <v>37.75</v>
      </c>
      <c r="G91" s="120">
        <f t="shared" ref="G91:G102" si="18">ROUNDUP(F91,0)</f>
        <v>38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4.25" customHeight="1">
      <c r="A92" s="117" t="s">
        <v>78</v>
      </c>
      <c r="B92" s="118">
        <v>10.0</v>
      </c>
      <c r="C92" s="118">
        <v>11.0</v>
      </c>
      <c r="D92" s="118">
        <v>18.0</v>
      </c>
      <c r="E92" s="118">
        <v>7.0</v>
      </c>
      <c r="F92" s="119">
        <f t="shared" si="17"/>
        <v>11.5</v>
      </c>
      <c r="G92" s="120">
        <f t="shared" si="18"/>
        <v>12</v>
      </c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4.25" customHeight="1">
      <c r="A93" s="117" t="s">
        <v>82</v>
      </c>
      <c r="B93" s="118">
        <v>25.0</v>
      </c>
      <c r="C93" s="118">
        <v>27.0</v>
      </c>
      <c r="D93" s="118">
        <v>16.0</v>
      </c>
      <c r="E93" s="118">
        <v>18.0</v>
      </c>
      <c r="F93" s="119">
        <f t="shared" si="17"/>
        <v>21.5</v>
      </c>
      <c r="G93" s="120">
        <f t="shared" si="18"/>
        <v>22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4.25" customHeight="1">
      <c r="A94" s="117" t="s">
        <v>79</v>
      </c>
      <c r="B94" s="118">
        <v>0.0</v>
      </c>
      <c r="C94" s="118">
        <v>0.0</v>
      </c>
      <c r="D94" s="118">
        <v>0.0</v>
      </c>
      <c r="E94" s="118">
        <v>0.0</v>
      </c>
      <c r="F94" s="119">
        <f t="shared" si="17"/>
        <v>0</v>
      </c>
      <c r="G94" s="120">
        <f t="shared" si="18"/>
        <v>0</v>
      </c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4.25" customHeight="1">
      <c r="A95" s="117" t="s">
        <v>83</v>
      </c>
      <c r="B95" s="118">
        <v>77.0</v>
      </c>
      <c r="C95" s="118">
        <v>156.0</v>
      </c>
      <c r="D95" s="118">
        <v>76.0</v>
      </c>
      <c r="E95" s="118">
        <v>112.0</v>
      </c>
      <c r="F95" s="119">
        <f t="shared" si="17"/>
        <v>105.25</v>
      </c>
      <c r="G95" s="120">
        <f t="shared" si="18"/>
        <v>106</v>
      </c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4.25" customHeight="1">
      <c r="A96" s="117" t="s">
        <v>76</v>
      </c>
      <c r="B96" s="118">
        <v>6.0</v>
      </c>
      <c r="C96" s="118">
        <v>34.0</v>
      </c>
      <c r="D96" s="118">
        <v>10.0</v>
      </c>
      <c r="E96" s="118">
        <v>8.0</v>
      </c>
      <c r="F96" s="119">
        <f t="shared" si="17"/>
        <v>14.5</v>
      </c>
      <c r="G96" s="120">
        <f t="shared" si="18"/>
        <v>15</v>
      </c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4.25" customHeight="1">
      <c r="A97" s="117" t="s">
        <v>75</v>
      </c>
      <c r="B97" s="118">
        <v>119.0</v>
      </c>
      <c r="C97" s="118">
        <v>82.0</v>
      </c>
      <c r="D97" s="118">
        <v>109.0</v>
      </c>
      <c r="E97" s="118">
        <v>97.0</v>
      </c>
      <c r="F97" s="119">
        <f t="shared" si="17"/>
        <v>101.75</v>
      </c>
      <c r="G97" s="120">
        <f t="shared" si="18"/>
        <v>102</v>
      </c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4.25" customHeight="1">
      <c r="A98" s="117" t="s">
        <v>74</v>
      </c>
      <c r="B98" s="118">
        <v>12.0</v>
      </c>
      <c r="C98" s="118">
        <v>8.0</v>
      </c>
      <c r="D98" s="118">
        <v>11.0</v>
      </c>
      <c r="E98" s="118">
        <v>16.0</v>
      </c>
      <c r="F98" s="119">
        <f t="shared" si="17"/>
        <v>11.75</v>
      </c>
      <c r="G98" s="120">
        <f t="shared" si="18"/>
        <v>12</v>
      </c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4.25" customHeight="1">
      <c r="A99" s="117" t="s">
        <v>81</v>
      </c>
      <c r="B99" s="118">
        <v>21.0</v>
      </c>
      <c r="C99" s="118">
        <v>16.0</v>
      </c>
      <c r="D99" s="118">
        <v>19.0</v>
      </c>
      <c r="E99" s="118">
        <v>19.0</v>
      </c>
      <c r="F99" s="119">
        <f t="shared" si="17"/>
        <v>18.75</v>
      </c>
      <c r="G99" s="120">
        <f t="shared" si="18"/>
        <v>19</v>
      </c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4.25" customHeight="1">
      <c r="A100" s="117" t="s">
        <v>73</v>
      </c>
      <c r="B100" s="118">
        <v>3.0</v>
      </c>
      <c r="C100" s="118">
        <v>5.0</v>
      </c>
      <c r="D100" s="118">
        <v>18.0</v>
      </c>
      <c r="E100" s="118">
        <v>8.0</v>
      </c>
      <c r="F100" s="119">
        <f t="shared" si="17"/>
        <v>8.5</v>
      </c>
      <c r="G100" s="120">
        <f t="shared" si="18"/>
        <v>9</v>
      </c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4.25" customHeight="1">
      <c r="A101" s="115" t="s">
        <v>96</v>
      </c>
      <c r="B101" s="118">
        <v>6.0</v>
      </c>
      <c r="C101" s="118">
        <v>5.0</v>
      </c>
      <c r="D101" s="118">
        <v>11.0</v>
      </c>
      <c r="E101" s="118">
        <v>1.0</v>
      </c>
      <c r="F101" s="119">
        <f t="shared" si="17"/>
        <v>5.75</v>
      </c>
      <c r="G101" s="120">
        <f t="shared" si="18"/>
        <v>6</v>
      </c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4.25" customHeight="1">
      <c r="A102" s="116" t="s">
        <v>80</v>
      </c>
      <c r="B102" s="118">
        <v>13.0</v>
      </c>
      <c r="C102" s="118">
        <v>26.0</v>
      </c>
      <c r="D102" s="118">
        <v>20.0</v>
      </c>
      <c r="E102" s="118">
        <v>19.0</v>
      </c>
      <c r="F102" s="119">
        <f t="shared" si="17"/>
        <v>19.5</v>
      </c>
      <c r="G102" s="120">
        <f t="shared" si="18"/>
        <v>20</v>
      </c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4.25" customHeight="1">
      <c r="A103" s="116" t="s">
        <v>11</v>
      </c>
      <c r="B103" s="115" t="s">
        <v>90</v>
      </c>
      <c r="C103" s="115" t="s">
        <v>91</v>
      </c>
      <c r="D103" s="115" t="s">
        <v>92</v>
      </c>
      <c r="E103" s="115" t="s">
        <v>93</v>
      </c>
      <c r="F103" s="115" t="s">
        <v>94</v>
      </c>
      <c r="G103" s="115" t="s">
        <v>95</v>
      </c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4.25" customHeight="1">
      <c r="A104" s="117" t="s">
        <v>77</v>
      </c>
      <c r="B104" s="118">
        <v>22.0</v>
      </c>
      <c r="C104" s="118">
        <v>27.0</v>
      </c>
      <c r="D104" s="118">
        <v>33.0</v>
      </c>
      <c r="E104" s="118">
        <v>36.0</v>
      </c>
      <c r="F104" s="119">
        <f t="shared" ref="F104:F115" si="19">AVERAGE(B104:E104)</f>
        <v>29.5</v>
      </c>
      <c r="G104" s="120">
        <f t="shared" ref="G104:G115" si="20">ROUNDUP(F104,0)</f>
        <v>30</v>
      </c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4.25" customHeight="1">
      <c r="A105" s="117" t="s">
        <v>78</v>
      </c>
      <c r="B105" s="118">
        <v>16.0</v>
      </c>
      <c r="C105" s="118">
        <v>10.0</v>
      </c>
      <c r="D105" s="118">
        <v>10.0</v>
      </c>
      <c r="E105" s="118">
        <v>11.0</v>
      </c>
      <c r="F105" s="119">
        <f t="shared" si="19"/>
        <v>11.75</v>
      </c>
      <c r="G105" s="120">
        <f t="shared" si="20"/>
        <v>12</v>
      </c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4.25" customHeight="1">
      <c r="A106" s="117" t="s">
        <v>82</v>
      </c>
      <c r="B106" s="118">
        <v>22.0</v>
      </c>
      <c r="C106" s="118">
        <v>18.0</v>
      </c>
      <c r="D106" s="118">
        <v>26.0</v>
      </c>
      <c r="E106" s="118">
        <v>13.0</v>
      </c>
      <c r="F106" s="119">
        <f t="shared" si="19"/>
        <v>19.75</v>
      </c>
      <c r="G106" s="120">
        <f t="shared" si="20"/>
        <v>20</v>
      </c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4.25" customHeight="1">
      <c r="A107" s="117" t="s">
        <v>79</v>
      </c>
      <c r="B107" s="118">
        <v>0.0</v>
      </c>
      <c r="C107" s="118">
        <v>0.0</v>
      </c>
      <c r="D107" s="118">
        <v>0.0</v>
      </c>
      <c r="E107" s="118">
        <v>0.0</v>
      </c>
      <c r="F107" s="119">
        <f t="shared" si="19"/>
        <v>0</v>
      </c>
      <c r="G107" s="120">
        <f t="shared" si="20"/>
        <v>0</v>
      </c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4.25" customHeight="1">
      <c r="A108" s="117" t="s">
        <v>83</v>
      </c>
      <c r="B108" s="118">
        <v>67.0</v>
      </c>
      <c r="C108" s="118">
        <v>83.0</v>
      </c>
      <c r="D108" s="118">
        <v>35.0</v>
      </c>
      <c r="E108" s="118">
        <v>62.0</v>
      </c>
      <c r="F108" s="119">
        <f t="shared" si="19"/>
        <v>61.75</v>
      </c>
      <c r="G108" s="120">
        <f t="shared" si="20"/>
        <v>62</v>
      </c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4.25" customHeight="1">
      <c r="A109" s="117" t="s">
        <v>76</v>
      </c>
      <c r="B109" s="118">
        <v>13.0</v>
      </c>
      <c r="C109" s="118">
        <v>16.0</v>
      </c>
      <c r="D109" s="118">
        <v>10.0</v>
      </c>
      <c r="E109" s="118">
        <v>6.0</v>
      </c>
      <c r="F109" s="119">
        <f t="shared" si="19"/>
        <v>11.25</v>
      </c>
      <c r="G109" s="120">
        <f t="shared" si="20"/>
        <v>12</v>
      </c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4.25" customHeight="1">
      <c r="A110" s="117" t="s">
        <v>75</v>
      </c>
      <c r="B110" s="118">
        <v>58.0</v>
      </c>
      <c r="C110" s="118">
        <v>65.0</v>
      </c>
      <c r="D110" s="118">
        <v>72.0</v>
      </c>
      <c r="E110" s="118">
        <v>110.0</v>
      </c>
      <c r="F110" s="119">
        <f t="shared" si="19"/>
        <v>76.25</v>
      </c>
      <c r="G110" s="120">
        <f t="shared" si="20"/>
        <v>77</v>
      </c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4.25" customHeight="1">
      <c r="A111" s="117" t="s">
        <v>74</v>
      </c>
      <c r="B111" s="118">
        <v>13.0</v>
      </c>
      <c r="C111" s="118">
        <v>2.0</v>
      </c>
      <c r="D111" s="118">
        <v>14.0</v>
      </c>
      <c r="E111" s="118">
        <v>15.0</v>
      </c>
      <c r="F111" s="119">
        <f t="shared" si="19"/>
        <v>11</v>
      </c>
      <c r="G111" s="120">
        <f t="shared" si="20"/>
        <v>11</v>
      </c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4.25" customHeight="1">
      <c r="A112" s="117" t="s">
        <v>81</v>
      </c>
      <c r="B112" s="118">
        <v>18.0</v>
      </c>
      <c r="C112" s="118">
        <v>21.0</v>
      </c>
      <c r="D112" s="118">
        <v>21.0</v>
      </c>
      <c r="E112" s="118">
        <v>12.0</v>
      </c>
      <c r="F112" s="119">
        <f t="shared" si="19"/>
        <v>18</v>
      </c>
      <c r="G112" s="120">
        <f t="shared" si="20"/>
        <v>18</v>
      </c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4.25" customHeight="1">
      <c r="A113" s="117" t="s">
        <v>73</v>
      </c>
      <c r="B113" s="118">
        <v>14.0</v>
      </c>
      <c r="C113" s="118">
        <v>7.0</v>
      </c>
      <c r="D113" s="118">
        <v>10.0</v>
      </c>
      <c r="E113" s="118">
        <v>9.0</v>
      </c>
      <c r="F113" s="119">
        <f t="shared" si="19"/>
        <v>10</v>
      </c>
      <c r="G113" s="120">
        <f t="shared" si="20"/>
        <v>10</v>
      </c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4.25" customHeight="1">
      <c r="A114" s="115" t="s">
        <v>96</v>
      </c>
      <c r="B114" s="118">
        <v>7.0</v>
      </c>
      <c r="C114" s="118">
        <v>1.0</v>
      </c>
      <c r="D114" s="118">
        <v>2.0</v>
      </c>
      <c r="E114" s="118">
        <v>5.0</v>
      </c>
      <c r="F114" s="119">
        <f t="shared" si="19"/>
        <v>3.75</v>
      </c>
      <c r="G114" s="120">
        <f t="shared" si="20"/>
        <v>4</v>
      </c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4.25" customHeight="1">
      <c r="A115" s="116" t="s">
        <v>80</v>
      </c>
      <c r="B115" s="118">
        <v>11.0</v>
      </c>
      <c r="C115" s="118">
        <v>14.0</v>
      </c>
      <c r="D115" s="118">
        <v>14.0</v>
      </c>
      <c r="E115" s="118">
        <v>17.0</v>
      </c>
      <c r="F115" s="119">
        <f t="shared" si="19"/>
        <v>14</v>
      </c>
      <c r="G115" s="120">
        <f t="shared" si="20"/>
        <v>14</v>
      </c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4">
    <mergeCell ref="B1:D1"/>
    <mergeCell ref="E1:F1"/>
    <mergeCell ref="G1:K1"/>
    <mergeCell ref="L1:N1"/>
  </mergeCells>
  <printOptions/>
  <pageMargins bottom="0.75" footer="0.0" header="0.0" left="0.7" right="0.7" top="0.75"/>
  <pageSetup orientation="landscape"/>
  <drawing r:id="rId1"/>
</worksheet>
</file>