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 Directions" sheetId="1" r:id="rId5"/>
    <sheet state="visible" name="Projection Sheet" sheetId="2" r:id="rId6"/>
    <sheet state="visible" name="Inventory Check" sheetId="3" r:id="rId7"/>
    <sheet state="visible" name="Patty Usage Data" sheetId="4" r:id="rId8"/>
  </sheets>
  <definedNames/>
  <calcPr/>
</workbook>
</file>

<file path=xl/sharedStrings.xml><?xml version="1.0" encoding="utf-8"?>
<sst xmlns="http://schemas.openxmlformats.org/spreadsheetml/2006/main" count="329" uniqueCount="98">
  <si>
    <t>Average Patty Usage Past 4 Weeks</t>
  </si>
  <si>
    <t>Small Dough</t>
  </si>
  <si>
    <t>Medium Dough</t>
  </si>
  <si>
    <t>Buttery Pan Dough</t>
  </si>
  <si>
    <t>Large Dough</t>
  </si>
  <si>
    <t>Monday</t>
  </si>
  <si>
    <t>Tuesday</t>
  </si>
  <si>
    <t>Wednesday</t>
  </si>
  <si>
    <t>Thursday</t>
  </si>
  <si>
    <t xml:space="preserve">Friday </t>
  </si>
  <si>
    <t>Saturday</t>
  </si>
  <si>
    <t>Sunday</t>
  </si>
  <si>
    <t>SM trays to order</t>
  </si>
  <si>
    <t>MD Trays to Order</t>
  </si>
  <si>
    <t>BP Trays to Order</t>
  </si>
  <si>
    <t>LG Trays to Order</t>
  </si>
  <si>
    <t>Tuesday Night Order  (Thursday Truck)</t>
  </si>
  <si>
    <t>Thursday Night Order (Saturday Truck)</t>
  </si>
  <si>
    <t>Sunday Night Order   (Tuesday Truck)</t>
  </si>
  <si>
    <t>Daily Bread Prep</t>
  </si>
  <si>
    <t>In Use Dough</t>
  </si>
  <si>
    <t>Parm Bites</t>
  </si>
  <si>
    <t>Bread Twists</t>
  </si>
  <si>
    <t>SCB</t>
  </si>
  <si>
    <t>Pan Pizzas</t>
  </si>
  <si>
    <t>2/2</t>
  </si>
  <si>
    <t>Thursday truck</t>
  </si>
  <si>
    <t>1/1</t>
  </si>
  <si>
    <t>Saturday truck</t>
  </si>
  <si>
    <t>3/3</t>
  </si>
  <si>
    <t>Tuesday truck</t>
  </si>
  <si>
    <t>Trays to Pull Out at Open (9:30am)</t>
  </si>
  <si>
    <t>Extra Large Dough</t>
  </si>
  <si>
    <t>Trays to Pull Out at Shift Change (1pm)</t>
  </si>
  <si>
    <t>Trays to Pull Out at Shift Change (4pm)</t>
  </si>
  <si>
    <t>Sunday Night</t>
  </si>
  <si>
    <t>sm</t>
  </si>
  <si>
    <t>md</t>
  </si>
  <si>
    <t>bp</t>
  </si>
  <si>
    <t>lg</t>
  </si>
  <si>
    <t>xl</t>
  </si>
  <si>
    <t>Tuesday Night</t>
  </si>
  <si>
    <t>Thursday Night</t>
  </si>
  <si>
    <t xml:space="preserve">On Hand </t>
  </si>
  <si>
    <t>Monday Morning</t>
  </si>
  <si>
    <t>Wednesday Morning</t>
  </si>
  <si>
    <t>Friday Morning</t>
  </si>
  <si>
    <t>Monday Afternoon</t>
  </si>
  <si>
    <t>Wednesday Afternoon</t>
  </si>
  <si>
    <t>Friday Afternoon</t>
  </si>
  <si>
    <t>Monday Evening</t>
  </si>
  <si>
    <t xml:space="preserve">Wednesday Evening </t>
  </si>
  <si>
    <t>Friday Evening</t>
  </si>
  <si>
    <t>Tuesday Morning</t>
  </si>
  <si>
    <t>Thursday Morning</t>
  </si>
  <si>
    <t>Saturday Morning</t>
  </si>
  <si>
    <t>Tuesday Afternoon</t>
  </si>
  <si>
    <t>Thursday Afternoon</t>
  </si>
  <si>
    <t>Saturday Afternoon</t>
  </si>
  <si>
    <t>Tuesday Evening</t>
  </si>
  <si>
    <t>Thursday Evening</t>
  </si>
  <si>
    <t>Saturday Evening</t>
  </si>
  <si>
    <t>Sunday Morning</t>
  </si>
  <si>
    <t>Sunday Afternoon</t>
  </si>
  <si>
    <t>Wednesday Evening</t>
  </si>
  <si>
    <t>Sunday Evening</t>
  </si>
  <si>
    <t>Order amount</t>
  </si>
  <si>
    <t>Small Pattys</t>
  </si>
  <si>
    <t>Medium Pattys</t>
  </si>
  <si>
    <t>Buttery Pan Patties</t>
  </si>
  <si>
    <t>Large Pattys</t>
  </si>
  <si>
    <t>Extra Large Pattys</t>
  </si>
  <si>
    <t>Bread Bowl</t>
  </si>
  <si>
    <t>10" HT</t>
  </si>
  <si>
    <t>12" NYS</t>
  </si>
  <si>
    <t>12" HT</t>
  </si>
  <si>
    <t>14" NYS</t>
  </si>
  <si>
    <t>16 pc Parm Bite</t>
  </si>
  <si>
    <t>32 pc Parm Bite</t>
  </si>
  <si>
    <t>8 pc Bread twist</t>
  </si>
  <si>
    <t>Stuffed Crust</t>
  </si>
  <si>
    <t>12" Pan Pizzas</t>
  </si>
  <si>
    <t>Stuffed Cheesy Bread</t>
  </si>
  <si>
    <t>14" HT</t>
  </si>
  <si>
    <t>16" NYS</t>
  </si>
  <si>
    <t>16" HT</t>
  </si>
  <si>
    <t>Enter Averages for each day</t>
  </si>
  <si>
    <t>Take the Totals and input into the field above.</t>
  </si>
  <si>
    <t>Average calculator</t>
  </si>
  <si>
    <t>Totals</t>
  </si>
  <si>
    <t>W1</t>
  </si>
  <si>
    <t>W2</t>
  </si>
  <si>
    <t>W3</t>
  </si>
  <si>
    <t>W4</t>
  </si>
  <si>
    <t>Average</t>
  </si>
  <si>
    <t>Round up</t>
  </si>
  <si>
    <t>xl nys</t>
  </si>
  <si>
    <t>Friday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</si>
</sst>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5">
    <font>
      <sz val="11.0"/>
      <color theme="1"/>
      <name val="Calibri"/>
      <scheme val="minor"/>
    </font>
    <font>
      <sz val="11.0"/>
      <color theme="1"/>
      <name val="Calibri"/>
    </font>
    <font>
      <sz val="40.0"/>
      <color theme="1"/>
      <name val="Calibri"/>
    </font>
    <font/>
    <font>
      <b/>
      <sz val="11.0"/>
      <color theme="1"/>
      <name val="Calibri"/>
    </font>
  </fonts>
  <fills count="10">
    <fill>
      <patternFill patternType="none"/>
    </fill>
    <fill>
      <patternFill patternType="lightGray"/>
    </fill>
    <fill>
      <patternFill patternType="solid">
        <fgColor rgb="FF00B050"/>
        <bgColor rgb="FF00B050"/>
      </patternFill>
    </fill>
    <fill>
      <patternFill patternType="solid">
        <fgColor rgb="FFBFBFBF"/>
        <bgColor rgb="FFBFBFBF"/>
      </patternFill>
    </fill>
    <fill>
      <patternFill patternType="solid">
        <fgColor rgb="FF00B0F0"/>
        <bgColor rgb="FF00B0F0"/>
      </patternFill>
    </fill>
    <fill>
      <patternFill patternType="solid">
        <fgColor rgb="FFFFC000"/>
        <bgColor rgb="FFFFC000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rgb="FF92D050"/>
      </patternFill>
    </fill>
    <fill>
      <patternFill patternType="solid">
        <fgColor rgb="FFFFFFFF"/>
        <bgColor rgb="FFFFFFFF"/>
      </patternFill>
    </fill>
  </fills>
  <borders count="37">
    <border/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medium">
        <color rgb="FF000000"/>
      </right>
      <top style="thick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ck">
        <color rgb="FF000000"/>
      </top>
      <bottom style="medium">
        <color rgb="FF000000"/>
      </bottom>
    </border>
    <border>
      <left style="thick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ck">
        <color rgb="FF000000"/>
      </left>
      <right style="medium">
        <color rgb="FF000000"/>
      </right>
      <top style="medium">
        <color rgb="FF000000"/>
      </top>
      <bottom style="thick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/>
    </border>
    <border>
      <left style="thick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thin">
        <color rgb="FFD0CECE"/>
      </left>
      <right style="thin">
        <color rgb="FFD0CECE"/>
      </right>
      <top style="thick">
        <color theme="1"/>
      </top>
      <bottom style="thin">
        <color rgb="FFD0CECE"/>
      </bottom>
    </border>
    <border>
      <left style="thick">
        <color rgb="FF000000"/>
      </left>
      <top style="thick">
        <color rgb="FF000000"/>
      </top>
      <bottom style="thick">
        <color rgb="FF000000"/>
      </bottom>
    </border>
    <border>
      <top style="thick">
        <color rgb="FF000000"/>
      </top>
      <bottom style="thick">
        <color rgb="FF000000"/>
      </bottom>
    </border>
    <border>
      <right style="thick">
        <color rgb="FF000000"/>
      </right>
      <top style="thick">
        <color rgb="FF000000"/>
      </top>
      <bottom style="thick">
        <color rgb="FF000000"/>
      </bottom>
    </border>
    <border>
      <left/>
      <right/>
      <top style="thick">
        <color rgb="FF000000"/>
      </top>
      <bottom/>
    </border>
    <border>
      <left/>
      <right style="thick">
        <color rgb="FF000000"/>
      </right>
      <top style="thick">
        <color rgb="FF000000"/>
      </top>
    </border>
    <border>
      <left style="medium">
        <color rgb="FF000000"/>
      </left>
      <right style="thick">
        <color rgb="FF000000"/>
      </right>
      <top style="thick">
        <color rgb="FF000000"/>
      </top>
      <bottom style="medium">
        <color rgb="FF000000"/>
      </bottom>
    </border>
    <border>
      <left/>
      <right/>
      <top/>
      <bottom/>
    </border>
    <border>
      <left/>
      <right style="thick">
        <color rgb="FF000000"/>
      </right>
      <bottom/>
    </border>
    <border>
      <left style="medium">
        <color rgb="FF000000"/>
      </left>
      <right style="thick">
        <color rgb="FF000000"/>
      </right>
      <top style="medium">
        <color rgb="FF000000"/>
      </top>
      <bottom style="medium">
        <color rgb="FF000000"/>
      </bottom>
    </border>
    <border>
      <left style="thick">
        <color rgb="FF000000"/>
      </left>
      <right/>
      <top style="thick">
        <color rgb="FF000000"/>
      </top>
      <bottom/>
    </border>
    <border>
      <left style="thick">
        <color rgb="FF000000"/>
      </left>
      <right/>
      <top/>
      <bottom style="thick">
        <color rgb="FF000000"/>
      </bottom>
    </border>
    <border>
      <left/>
      <right style="thick">
        <color rgb="FF000000"/>
      </right>
      <bottom style="thick">
        <color rgb="FF000000"/>
      </bottom>
    </border>
    <border>
      <left/>
      <right style="thick">
        <color rgb="FF000000"/>
      </right>
    </border>
    <border>
      <left/>
      <right/>
      <top/>
      <bottom style="thick">
        <color rgb="FF000000"/>
      </bottom>
    </border>
    <border>
      <left style="medium">
        <color rgb="FF000000"/>
      </left>
      <right style="thick">
        <color rgb="FF000000"/>
      </right>
      <top style="medium">
        <color rgb="FF000000"/>
      </top>
      <bottom style="thick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thin">
        <color rgb="FFD0CECE"/>
      </left>
      <right style="thin">
        <color rgb="FFD0CECE"/>
      </right>
      <top style="medium">
        <color rgb="FF000000"/>
      </top>
      <bottom style="thin">
        <color rgb="FFD0CECE"/>
      </bottom>
    </border>
    <border>
      <left style="medium">
        <color rgb="FF000000"/>
      </left>
      <top style="thick">
        <color rgb="FF000000"/>
      </top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 style="thick">
        <color rgb="FF000000"/>
      </bottom>
    </border>
    <border>
      <left style="medium">
        <color rgb="FF000000"/>
      </left>
      <right style="medium">
        <color rgb="FF000000"/>
      </right>
      <top style="thick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2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1" fillId="0" fontId="1" numFmtId="0" xfId="0" applyAlignment="1" applyBorder="1" applyFont="1">
      <alignment horizontal="center"/>
    </xf>
    <xf borderId="0" fillId="0" fontId="2" numFmtId="14" xfId="0" applyAlignment="1" applyFont="1" applyNumberFormat="1">
      <alignment horizontal="right" vertical="bottom"/>
    </xf>
    <xf borderId="1" fillId="2" fontId="1" numFmtId="0" xfId="0" applyAlignment="1" applyBorder="1" applyFill="1" applyFont="1">
      <alignment horizontal="center"/>
    </xf>
    <xf borderId="2" fillId="3" fontId="1" numFmtId="0" xfId="0" applyAlignment="1" applyBorder="1" applyFill="1" applyFont="1">
      <alignment horizontal="center"/>
    </xf>
    <xf borderId="3" fillId="3" fontId="1" numFmtId="0" xfId="0" applyAlignment="1" applyBorder="1" applyFont="1">
      <alignment horizontal="center"/>
    </xf>
    <xf borderId="4" fillId="3" fontId="1" numFmtId="0" xfId="0" applyAlignment="1" applyBorder="1" applyFont="1">
      <alignment horizontal="center"/>
    </xf>
    <xf borderId="5" fillId="3" fontId="1" numFmtId="0" xfId="0" applyAlignment="1" applyBorder="1" applyFont="1">
      <alignment horizontal="center"/>
    </xf>
    <xf borderId="1" fillId="4" fontId="1" numFmtId="0" xfId="0" applyAlignment="1" applyBorder="1" applyFill="1" applyFont="1">
      <alignment horizontal="center"/>
    </xf>
    <xf borderId="0" fillId="0" fontId="1" numFmtId="0" xfId="0" applyAlignment="1" applyFont="1">
      <alignment vertical="bottom"/>
    </xf>
    <xf borderId="0" fillId="0" fontId="1" numFmtId="0" xfId="0" applyAlignment="1" applyFont="1">
      <alignment vertical="bottom"/>
    </xf>
    <xf borderId="1" fillId="5" fontId="1" numFmtId="0" xfId="0" applyAlignment="1" applyBorder="1" applyFill="1" applyFont="1">
      <alignment horizontal="center"/>
    </xf>
    <xf borderId="6" fillId="3" fontId="1" numFmtId="0" xfId="0" applyAlignment="1" applyBorder="1" applyFont="1">
      <alignment horizontal="center"/>
    </xf>
    <xf borderId="7" fillId="3" fontId="1" numFmtId="0" xfId="0" applyAlignment="1" applyBorder="1" applyFont="1">
      <alignment horizontal="center"/>
    </xf>
    <xf borderId="2" fillId="3" fontId="1" numFmtId="1" xfId="0" applyAlignment="1" applyBorder="1" applyFont="1" applyNumberFormat="1">
      <alignment horizontal="center"/>
    </xf>
    <xf borderId="3" fillId="3" fontId="1" numFmtId="1" xfId="0" applyAlignment="1" applyBorder="1" applyFont="1" applyNumberFormat="1">
      <alignment horizontal="center"/>
    </xf>
    <xf borderId="0" fillId="0" fontId="1" numFmtId="1" xfId="0" applyAlignment="1" applyFont="1" applyNumberFormat="1">
      <alignment vertical="bottom"/>
    </xf>
    <xf borderId="4" fillId="3" fontId="1" numFmtId="1" xfId="0" applyAlignment="1" applyBorder="1" applyFont="1" applyNumberFormat="1">
      <alignment horizontal="center"/>
    </xf>
    <xf borderId="5" fillId="3" fontId="1" numFmtId="1" xfId="0" applyAlignment="1" applyBorder="1" applyFont="1" applyNumberFormat="1">
      <alignment horizontal="center"/>
    </xf>
    <xf borderId="8" fillId="5" fontId="1" numFmtId="0" xfId="0" applyAlignment="1" applyBorder="1" applyFont="1">
      <alignment horizontal="center"/>
    </xf>
    <xf borderId="9" fillId="3" fontId="1" numFmtId="1" xfId="0" applyAlignment="1" applyBorder="1" applyFont="1" applyNumberFormat="1">
      <alignment horizontal="center"/>
    </xf>
    <xf borderId="10" fillId="3" fontId="1" numFmtId="1" xfId="0" applyAlignment="1" applyBorder="1" applyFont="1" applyNumberFormat="1">
      <alignment horizontal="center"/>
    </xf>
    <xf borderId="11" fillId="6" fontId="1" numFmtId="0" xfId="0" applyAlignment="1" applyBorder="1" applyFill="1" applyFont="1">
      <alignment horizontal="center"/>
    </xf>
    <xf borderId="11" fillId="6" fontId="1" numFmtId="1" xfId="0" applyAlignment="1" applyBorder="1" applyFont="1" applyNumberFormat="1">
      <alignment horizontal="center"/>
    </xf>
    <xf borderId="12" fillId="0" fontId="1" numFmtId="0" xfId="0" applyAlignment="1" applyBorder="1" applyFont="1">
      <alignment horizontal="center"/>
    </xf>
    <xf borderId="13" fillId="0" fontId="3" numFmtId="0" xfId="0" applyBorder="1" applyFont="1"/>
    <xf borderId="14" fillId="0" fontId="3" numFmtId="0" xfId="0" applyBorder="1" applyFont="1"/>
    <xf borderId="12" fillId="0" fontId="1" numFmtId="0" xfId="0" applyAlignment="1" applyBorder="1" applyFont="1">
      <alignment horizontal="center" vertical="center"/>
    </xf>
    <xf borderId="0" fillId="0" fontId="1" numFmtId="0" xfId="0" applyAlignment="1" applyFont="1">
      <alignment horizontal="center" vertical="center"/>
    </xf>
    <xf borderId="15" fillId="2" fontId="1" numFmtId="49" xfId="0" applyBorder="1" applyFont="1" applyNumberFormat="1"/>
    <xf borderId="16" fillId="2" fontId="1" numFmtId="0" xfId="0" applyAlignment="1" applyBorder="1" applyFont="1">
      <alignment horizontal="center" vertical="center"/>
    </xf>
    <xf borderId="2" fillId="2" fontId="1" numFmtId="0" xfId="0" applyBorder="1" applyFont="1"/>
    <xf borderId="3" fillId="2" fontId="1" numFmtId="0" xfId="0" applyBorder="1" applyFont="1"/>
    <xf borderId="17" fillId="2" fontId="1" numFmtId="0" xfId="0" applyBorder="1" applyFont="1"/>
    <xf borderId="18" fillId="2" fontId="1" numFmtId="49" xfId="0" applyBorder="1" applyFont="1" applyNumberFormat="1"/>
    <xf borderId="19" fillId="0" fontId="3" numFmtId="0" xfId="0" applyBorder="1" applyFont="1"/>
    <xf borderId="4" fillId="2" fontId="1" numFmtId="0" xfId="0" applyBorder="1" applyFont="1"/>
    <xf borderId="5" fillId="2" fontId="1" numFmtId="0" xfId="0" applyBorder="1" applyFont="1"/>
    <xf borderId="20" fillId="2" fontId="1" numFmtId="0" xfId="0" applyBorder="1" applyFont="1"/>
    <xf borderId="21" fillId="4" fontId="1" numFmtId="49" xfId="0" applyBorder="1" applyFont="1" applyNumberFormat="1"/>
    <xf borderId="16" fillId="4" fontId="1" numFmtId="0" xfId="0" applyAlignment="1" applyBorder="1" applyFont="1">
      <alignment horizontal="center" vertical="center"/>
    </xf>
    <xf borderId="4" fillId="4" fontId="1" numFmtId="0" xfId="0" applyBorder="1" applyFont="1"/>
    <xf borderId="5" fillId="4" fontId="1" numFmtId="0" xfId="0" applyBorder="1" applyFont="1"/>
    <xf borderId="20" fillId="4" fontId="1" numFmtId="0" xfId="0" applyBorder="1" applyFont="1"/>
    <xf borderId="22" fillId="4" fontId="1" numFmtId="49" xfId="0" applyBorder="1" applyFont="1" applyNumberFormat="1"/>
    <xf borderId="23" fillId="0" fontId="3" numFmtId="0" xfId="0" applyBorder="1" applyFont="1"/>
    <xf borderId="15" fillId="5" fontId="1" numFmtId="49" xfId="0" applyBorder="1" applyFont="1" applyNumberFormat="1"/>
    <xf borderId="16" fillId="5" fontId="1" numFmtId="0" xfId="0" applyAlignment="1" applyBorder="1" applyFont="1">
      <alignment horizontal="center" vertical="center"/>
    </xf>
    <xf borderId="4" fillId="5" fontId="1" numFmtId="0" xfId="0" applyBorder="1" applyFont="1"/>
    <xf borderId="5" fillId="5" fontId="1" numFmtId="0" xfId="0" applyBorder="1" applyFont="1"/>
    <xf borderId="20" fillId="5" fontId="1" numFmtId="0" xfId="0" applyBorder="1" applyFont="1"/>
    <xf borderId="18" fillId="5" fontId="1" numFmtId="49" xfId="0" applyBorder="1" applyFont="1" applyNumberFormat="1"/>
    <xf borderId="24" fillId="0" fontId="3" numFmtId="0" xfId="0" applyBorder="1" applyFont="1"/>
    <xf borderId="25" fillId="5" fontId="1" numFmtId="49" xfId="0" applyBorder="1" applyFont="1" applyNumberFormat="1"/>
    <xf borderId="6" fillId="5" fontId="1" numFmtId="0" xfId="0" applyBorder="1" applyFont="1"/>
    <xf borderId="7" fillId="5" fontId="1" numFmtId="0" xfId="0" applyBorder="1" applyFont="1"/>
    <xf borderId="26" fillId="5" fontId="1" numFmtId="0" xfId="0" applyBorder="1" applyFont="1"/>
    <xf borderId="2" fillId="2" fontId="1" numFmtId="164" xfId="0" applyAlignment="1" applyBorder="1" applyFont="1" applyNumberFormat="1">
      <alignment horizontal="center"/>
    </xf>
    <xf borderId="2" fillId="2" fontId="1" numFmtId="1" xfId="0" applyAlignment="1" applyBorder="1" applyFont="1" applyNumberFormat="1">
      <alignment horizontal="center"/>
    </xf>
    <xf borderId="4" fillId="2" fontId="1" numFmtId="164" xfId="0" applyAlignment="1" applyBorder="1" applyFont="1" applyNumberFormat="1">
      <alignment horizontal="center"/>
    </xf>
    <xf borderId="5" fillId="2" fontId="1" numFmtId="1" xfId="0" applyAlignment="1" applyBorder="1" applyFont="1" applyNumberFormat="1">
      <alignment horizontal="center"/>
    </xf>
    <xf borderId="20" fillId="2" fontId="1" numFmtId="164" xfId="0" applyAlignment="1" applyBorder="1" applyFont="1" applyNumberFormat="1">
      <alignment horizontal="center"/>
    </xf>
    <xf borderId="4" fillId="4" fontId="1" numFmtId="164" xfId="0" applyAlignment="1" applyBorder="1" applyFont="1" applyNumberFormat="1">
      <alignment horizontal="center"/>
    </xf>
    <xf borderId="5" fillId="4" fontId="1" numFmtId="1" xfId="0" applyAlignment="1" applyBorder="1" applyFont="1" applyNumberFormat="1">
      <alignment horizontal="center"/>
    </xf>
    <xf borderId="5" fillId="4" fontId="1" numFmtId="164" xfId="0" applyAlignment="1" applyBorder="1" applyFont="1" applyNumberFormat="1">
      <alignment horizontal="center"/>
    </xf>
    <xf borderId="4" fillId="4" fontId="1" numFmtId="1" xfId="0" applyAlignment="1" applyBorder="1" applyFont="1" applyNumberFormat="1">
      <alignment horizontal="center"/>
    </xf>
    <xf borderId="4" fillId="5" fontId="1" numFmtId="164" xfId="0" applyAlignment="1" applyBorder="1" applyFont="1" applyNumberFormat="1">
      <alignment horizontal="center"/>
    </xf>
    <xf borderId="4" fillId="5" fontId="1" numFmtId="1" xfId="0" applyAlignment="1" applyBorder="1" applyFont="1" applyNumberFormat="1">
      <alignment horizontal="center"/>
    </xf>
    <xf borderId="2" fillId="4" fontId="1" numFmtId="164" xfId="0" applyAlignment="1" applyBorder="1" applyFont="1" applyNumberFormat="1">
      <alignment horizontal="center"/>
    </xf>
    <xf borderId="2" fillId="4" fontId="1" numFmtId="1" xfId="0" applyAlignment="1" applyBorder="1" applyFont="1" applyNumberFormat="1">
      <alignment horizontal="center"/>
    </xf>
    <xf borderId="2" fillId="5" fontId="1" numFmtId="164" xfId="0" applyAlignment="1" applyBorder="1" applyFont="1" applyNumberFormat="1">
      <alignment horizontal="center"/>
    </xf>
    <xf borderId="2" fillId="5" fontId="1" numFmtId="1" xfId="0" applyAlignment="1" applyBorder="1" applyFont="1" applyNumberFormat="1">
      <alignment horizontal="center"/>
    </xf>
    <xf borderId="18" fillId="5" fontId="1" numFmtId="0" xfId="0" applyAlignment="1" applyBorder="1" applyFont="1">
      <alignment vertical="bottom"/>
    </xf>
    <xf borderId="1" fillId="0" fontId="1" numFmtId="0" xfId="0" applyAlignment="1" applyBorder="1" applyFont="1">
      <alignment vertical="bottom"/>
    </xf>
    <xf borderId="18" fillId="2" fontId="1" numFmtId="0" xfId="0" applyAlignment="1" applyBorder="1" applyFont="1">
      <alignment vertical="bottom"/>
    </xf>
    <xf borderId="18" fillId="4" fontId="1" numFmtId="0" xfId="0" applyAlignment="1" applyBorder="1" applyFont="1">
      <alignment vertical="bottom"/>
    </xf>
    <xf borderId="1" fillId="7" fontId="1" numFmtId="0" xfId="0" applyAlignment="1" applyBorder="1" applyFill="1" applyFont="1">
      <alignment vertical="bottom"/>
    </xf>
    <xf borderId="27" fillId="7" fontId="1" numFmtId="0" xfId="0" applyAlignment="1" applyBorder="1" applyFont="1">
      <alignment horizontal="right" readingOrder="0" vertical="bottom"/>
    </xf>
    <xf borderId="28" fillId="7" fontId="1" numFmtId="0" xfId="0" applyAlignment="1" applyBorder="1" applyFont="1">
      <alignment horizontal="right" readingOrder="0" vertical="bottom"/>
    </xf>
    <xf borderId="28" fillId="7" fontId="1" numFmtId="0" xfId="0" applyAlignment="1" applyBorder="1" applyFont="1">
      <alignment horizontal="right" vertical="bottom"/>
    </xf>
    <xf borderId="27" fillId="7" fontId="1" numFmtId="0" xfId="0" applyAlignment="1" applyBorder="1" applyFont="1">
      <alignment horizontal="right" vertical="bottom"/>
    </xf>
    <xf borderId="1" fillId="2" fontId="1" numFmtId="0" xfId="0" applyAlignment="1" applyBorder="1" applyFont="1">
      <alignment vertical="bottom"/>
    </xf>
    <xf borderId="29" fillId="0" fontId="1" numFmtId="164" xfId="0" applyAlignment="1" applyBorder="1" applyFont="1" applyNumberFormat="1">
      <alignment horizontal="right" vertical="bottom"/>
    </xf>
    <xf borderId="29" fillId="0" fontId="1" numFmtId="1" xfId="0" applyAlignment="1" applyBorder="1" applyFont="1" applyNumberFormat="1">
      <alignment horizontal="right" vertical="bottom"/>
    </xf>
    <xf borderId="1" fillId="4" fontId="1" numFmtId="0" xfId="0" applyAlignment="1" applyBorder="1" applyFont="1">
      <alignment vertical="bottom"/>
    </xf>
    <xf borderId="5" fillId="0" fontId="1" numFmtId="1" xfId="0" applyAlignment="1" applyBorder="1" applyFont="1" applyNumberFormat="1">
      <alignment horizontal="right" vertical="bottom"/>
    </xf>
    <xf borderId="1" fillId="5" fontId="1" numFmtId="0" xfId="0" applyAlignment="1" applyBorder="1" applyFont="1">
      <alignment vertical="bottom"/>
    </xf>
    <xf borderId="30" fillId="0" fontId="1" numFmtId="1" xfId="0" applyAlignment="1" applyBorder="1" applyFont="1" applyNumberFormat="1">
      <alignment horizontal="right" vertical="bottom"/>
    </xf>
    <xf borderId="5" fillId="8" fontId="1" numFmtId="0" xfId="0" applyAlignment="1" applyBorder="1" applyFill="1" applyFont="1">
      <alignment vertical="bottom"/>
    </xf>
    <xf borderId="5" fillId="8" fontId="1" numFmtId="1" xfId="0" applyAlignment="1" applyBorder="1" applyFont="1" applyNumberFormat="1">
      <alignment horizontal="right" vertical="bottom"/>
    </xf>
    <xf borderId="31" fillId="9" fontId="1" numFmtId="0" xfId="0" applyAlignment="1" applyBorder="1" applyFill="1" applyFont="1">
      <alignment vertical="bottom"/>
    </xf>
    <xf borderId="31" fillId="9" fontId="1" numFmtId="1" xfId="0" applyAlignment="1" applyBorder="1" applyFont="1" applyNumberFormat="1">
      <alignment vertical="bottom"/>
    </xf>
    <xf borderId="1" fillId="0" fontId="1" numFmtId="0" xfId="0" applyAlignment="1" applyBorder="1" applyFont="1">
      <alignment horizontal="center" vertical="center"/>
    </xf>
    <xf borderId="2" fillId="0" fontId="1" numFmtId="0" xfId="0" applyAlignment="1" applyBorder="1" applyFont="1">
      <alignment horizontal="center" vertical="center"/>
    </xf>
    <xf borderId="3" fillId="0" fontId="1" numFmtId="0" xfId="0" applyAlignment="1" applyBorder="1" applyFont="1">
      <alignment horizontal="center" vertical="center"/>
    </xf>
    <xf borderId="32" fillId="0" fontId="1" numFmtId="0" xfId="0" applyAlignment="1" applyBorder="1" applyFont="1">
      <alignment horizontal="center" vertical="center"/>
    </xf>
    <xf borderId="17" fillId="0" fontId="1" numFmtId="0" xfId="0" applyAlignment="1" applyBorder="1" applyFont="1">
      <alignment horizontal="center" vertical="center"/>
    </xf>
    <xf borderId="4" fillId="7" fontId="1" numFmtId="0" xfId="0" applyBorder="1" applyFont="1"/>
    <xf borderId="5" fillId="7" fontId="1" numFmtId="0" xfId="0" applyBorder="1" applyFont="1"/>
    <xf borderId="5" fillId="7" fontId="1" numFmtId="0" xfId="0" applyAlignment="1" applyBorder="1" applyFont="1">
      <alignment horizontal="right" vertical="bottom"/>
    </xf>
    <xf borderId="33" fillId="7" fontId="1" numFmtId="0" xfId="0" applyBorder="1" applyFont="1"/>
    <xf borderId="20" fillId="7" fontId="1" numFmtId="0" xfId="0" applyBorder="1" applyFont="1"/>
    <xf borderId="6" fillId="7" fontId="1" numFmtId="0" xfId="0" applyBorder="1" applyFont="1"/>
    <xf borderId="7" fillId="7" fontId="1" numFmtId="0" xfId="0" applyBorder="1" applyFont="1"/>
    <xf borderId="7" fillId="7" fontId="1" numFmtId="0" xfId="0" applyAlignment="1" applyBorder="1" applyFont="1">
      <alignment horizontal="right" vertical="bottom"/>
    </xf>
    <xf borderId="34" fillId="7" fontId="1" numFmtId="0" xfId="0" applyBorder="1" applyFont="1"/>
    <xf borderId="26" fillId="7" fontId="1" numFmtId="0" xfId="0" applyBorder="1" applyFont="1"/>
    <xf borderId="1" fillId="0" fontId="1" numFmtId="0" xfId="0" applyBorder="1" applyFont="1"/>
    <xf borderId="3" fillId="2" fontId="1" numFmtId="0" xfId="0" applyAlignment="1" applyBorder="1" applyFont="1">
      <alignment horizontal="right" vertical="bottom"/>
    </xf>
    <xf borderId="35" fillId="2" fontId="1" numFmtId="0" xfId="0" applyAlignment="1" applyBorder="1" applyFont="1">
      <alignment horizontal="right" vertical="bottom"/>
    </xf>
    <xf borderId="5" fillId="2" fontId="1" numFmtId="0" xfId="0" applyAlignment="1" applyBorder="1" applyFont="1">
      <alignment horizontal="right" vertical="bottom"/>
    </xf>
    <xf borderId="5" fillId="4" fontId="1" numFmtId="0" xfId="0" applyAlignment="1" applyBorder="1" applyFont="1">
      <alignment horizontal="right" vertical="bottom"/>
    </xf>
    <xf borderId="5" fillId="5" fontId="1" numFmtId="0" xfId="0" applyAlignment="1" applyBorder="1" applyFont="1">
      <alignment horizontal="right" vertical="bottom"/>
    </xf>
    <xf borderId="7" fillId="5" fontId="1" numFmtId="0" xfId="0" applyAlignment="1" applyBorder="1" applyFont="1">
      <alignment horizontal="right" vertical="bottom"/>
    </xf>
    <xf borderId="36" fillId="0" fontId="1" numFmtId="0" xfId="0" applyAlignment="1" applyBorder="1" applyFont="1">
      <alignment vertical="bottom"/>
    </xf>
    <xf borderId="36" fillId="0" fontId="1" numFmtId="0" xfId="0" applyAlignment="1" applyBorder="1" applyFont="1">
      <alignment readingOrder="0" vertical="bottom"/>
    </xf>
    <xf borderId="36" fillId="0" fontId="1" numFmtId="0" xfId="0" applyAlignment="1" applyBorder="1" applyFont="1">
      <alignment vertical="bottom"/>
    </xf>
    <xf borderId="36" fillId="7" fontId="1" numFmtId="0" xfId="0" applyAlignment="1" applyBorder="1" applyFont="1">
      <alignment horizontal="center" readingOrder="0" vertical="bottom"/>
    </xf>
    <xf borderId="36" fillId="0" fontId="1" numFmtId="2" xfId="0" applyAlignment="1" applyBorder="1" applyFont="1" applyNumberFormat="1">
      <alignment horizontal="center" vertical="bottom"/>
    </xf>
    <xf borderId="36" fillId="0" fontId="4" numFmtId="0" xfId="0" applyAlignment="1" applyBorder="1" applyFont="1">
      <alignment horizontal="center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10029825" cy="7400925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4.71"/>
    <col customWidth="1" min="2" max="26" width="8.7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39.14"/>
    <col customWidth="1" min="2" max="2" width="18.14"/>
    <col customWidth="1" min="3" max="3" width="18.43"/>
    <col customWidth="1" min="4" max="4" width="18.29"/>
    <col customWidth="1" min="5" max="5" width="22.14"/>
    <col customWidth="1" min="6" max="6" width="18.14"/>
    <col customWidth="1" min="7" max="7" width="12.14"/>
    <col customWidth="1" min="8" max="8" width="11.0"/>
    <col customWidth="1" min="9" max="9" width="10.71"/>
    <col customWidth="1" min="10" max="26" width="8.71"/>
  </cols>
  <sheetData>
    <row r="1" ht="14.2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>
        <f>TODAY()</f>
        <v>46133</v>
      </c>
    </row>
    <row r="2" ht="14.25" customHeight="1">
      <c r="A2" s="4" t="s">
        <v>5</v>
      </c>
      <c r="B2" s="5">
        <f>'Patty Usage Data'!B14</f>
        <v>16</v>
      </c>
      <c r="C2" s="6">
        <f>'Patty Usage Data'!C14</f>
        <v>55</v>
      </c>
      <c r="D2" s="6">
        <f>'Patty Usage Data'!D14</f>
        <v>52.5</v>
      </c>
      <c r="E2" s="6">
        <f>'Patty Usage Data'!E14</f>
        <v>33</v>
      </c>
    </row>
    <row r="3" ht="14.25" customHeight="1">
      <c r="A3" s="4" t="s">
        <v>6</v>
      </c>
      <c r="B3" s="7">
        <f>'Patty Usage Data'!B15</f>
        <v>13</v>
      </c>
      <c r="C3" s="8">
        <f>'Patty Usage Data'!C15</f>
        <v>49</v>
      </c>
      <c r="D3" s="8">
        <f>'Patty Usage Data'!D15</f>
        <v>46.5</v>
      </c>
      <c r="E3" s="8">
        <f>'Patty Usage Data'!E15</f>
        <v>33</v>
      </c>
    </row>
    <row r="4" ht="14.25" customHeight="1">
      <c r="A4" s="9" t="s">
        <v>7</v>
      </c>
      <c r="B4" s="7">
        <f>'Patty Usage Data'!B16</f>
        <v>13</v>
      </c>
      <c r="C4" s="8">
        <f>'Patty Usage Data'!C16</f>
        <v>57</v>
      </c>
      <c r="D4" s="8">
        <f>'Patty Usage Data'!D16</f>
        <v>52.5</v>
      </c>
      <c r="E4" s="8">
        <f>'Patty Usage Data'!E16</f>
        <v>54</v>
      </c>
      <c r="F4" s="10" t="str">
        <f>'Patty Usage Data'!F16</f>
        <v/>
      </c>
      <c r="G4" s="11"/>
      <c r="H4" s="11"/>
      <c r="I4" s="11"/>
    </row>
    <row r="5" ht="14.25" customHeight="1">
      <c r="A5" s="9" t="s">
        <v>8</v>
      </c>
      <c r="B5" s="7">
        <f>'Patty Usage Data'!B17</f>
        <v>15</v>
      </c>
      <c r="C5" s="8">
        <f>'Patty Usage Data'!C17</f>
        <v>68</v>
      </c>
      <c r="D5" s="8">
        <f>'Patty Usage Data'!D17</f>
        <v>58</v>
      </c>
      <c r="E5" s="8">
        <f>'Patty Usage Data'!E17</f>
        <v>52</v>
      </c>
      <c r="F5" s="10" t="str">
        <f>'Patty Usage Data'!F17</f>
        <v/>
      </c>
      <c r="G5" s="11"/>
      <c r="H5" s="11"/>
      <c r="I5" s="11"/>
    </row>
    <row r="6" ht="14.25" customHeight="1">
      <c r="A6" s="12" t="s">
        <v>9</v>
      </c>
      <c r="B6" s="7">
        <f>'Patty Usage Data'!B18</f>
        <v>23</v>
      </c>
      <c r="C6" s="8">
        <f>'Patty Usage Data'!C18</f>
        <v>97</v>
      </c>
      <c r="D6" s="8">
        <f>'Patty Usage Data'!D18</f>
        <v>106.5</v>
      </c>
      <c r="E6" s="8">
        <f>'Patty Usage Data'!E18</f>
        <v>110</v>
      </c>
      <c r="F6" s="10" t="str">
        <f>'Patty Usage Data'!F18</f>
        <v/>
      </c>
      <c r="G6" s="11"/>
      <c r="H6" s="11"/>
      <c r="I6" s="11"/>
    </row>
    <row r="7" ht="14.25" customHeight="1">
      <c r="A7" s="12" t="s">
        <v>10</v>
      </c>
      <c r="B7" s="7">
        <f>'Patty Usage Data'!B19</f>
        <v>22</v>
      </c>
      <c r="C7" s="8">
        <f>'Patty Usage Data'!C19</f>
        <v>100</v>
      </c>
      <c r="D7" s="8">
        <f>'Patty Usage Data'!D19</f>
        <v>103.5</v>
      </c>
      <c r="E7" s="8">
        <f>'Patty Usage Data'!E19</f>
        <v>84</v>
      </c>
      <c r="F7" s="10" t="str">
        <f>'Patty Usage Data'!F19</f>
        <v/>
      </c>
      <c r="G7" s="11"/>
      <c r="H7" s="11"/>
      <c r="I7" s="11"/>
    </row>
    <row r="8" ht="14.25" customHeight="1">
      <c r="A8" s="12" t="s">
        <v>11</v>
      </c>
      <c r="B8" s="13">
        <f>'Patty Usage Data'!B20</f>
        <v>22</v>
      </c>
      <c r="C8" s="14">
        <f>'Patty Usage Data'!C20</f>
        <v>91</v>
      </c>
      <c r="D8" s="14">
        <f>'Patty Usage Data'!D20</f>
        <v>103.5</v>
      </c>
      <c r="E8" s="14">
        <f>'Patty Usage Data'!E20</f>
        <v>60</v>
      </c>
      <c r="F8" s="10" t="str">
        <f>'Patty Usage Data'!F20</f>
        <v/>
      </c>
      <c r="G8" s="11"/>
      <c r="H8" s="11"/>
      <c r="I8" s="11"/>
    </row>
    <row r="9" ht="14.25" customHeight="1">
      <c r="B9" s="2" t="s">
        <v>12</v>
      </c>
      <c r="C9" s="2" t="s">
        <v>13</v>
      </c>
      <c r="D9" s="2" t="s">
        <v>14</v>
      </c>
      <c r="E9" s="2" t="s">
        <v>15</v>
      </c>
      <c r="F9" s="10"/>
      <c r="G9" s="11"/>
      <c r="H9" s="11"/>
      <c r="I9" s="11"/>
    </row>
    <row r="10" ht="14.25" customHeight="1">
      <c r="A10" s="4" t="s">
        <v>16</v>
      </c>
      <c r="B10" s="15">
        <f>SUM(B2:B3)/10</f>
        <v>2.9</v>
      </c>
      <c r="C10" s="16">
        <f t="shared" ref="C10:D10" si="1">SUM(C2:C3)/8</f>
        <v>13</v>
      </c>
      <c r="D10" s="16">
        <f t="shared" si="1"/>
        <v>12.375</v>
      </c>
      <c r="E10" s="16">
        <f>SUM(E2:E4)/6</f>
        <v>20</v>
      </c>
      <c r="F10" s="17"/>
      <c r="G10" s="11"/>
      <c r="H10" s="11"/>
      <c r="I10" s="11"/>
    </row>
    <row r="11" ht="14.25" customHeight="1">
      <c r="A11" s="9" t="s">
        <v>17</v>
      </c>
      <c r="B11" s="18">
        <f>(B5+B4)/10</f>
        <v>2.8</v>
      </c>
      <c r="C11" s="19">
        <f t="shared" ref="C11:D11" si="2">(C4+C5)/8</f>
        <v>15.625</v>
      </c>
      <c r="D11" s="19">
        <f t="shared" si="2"/>
        <v>13.8125</v>
      </c>
      <c r="E11" s="19">
        <f>SUM(E4:E5)/6</f>
        <v>17.66666667</v>
      </c>
      <c r="F11" s="17"/>
      <c r="G11" s="11"/>
      <c r="H11" s="11"/>
      <c r="I11" s="11"/>
    </row>
    <row r="12" ht="14.25" customHeight="1">
      <c r="A12" s="20" t="s">
        <v>18</v>
      </c>
      <c r="B12" s="21">
        <f>SUM(B6:B8)/10</f>
        <v>6.7</v>
      </c>
      <c r="C12" s="22">
        <f t="shared" ref="C12:D12" si="3">SUM(C6:C8)/8</f>
        <v>36</v>
      </c>
      <c r="D12" s="22">
        <f t="shared" si="3"/>
        <v>39.1875</v>
      </c>
      <c r="E12" s="22">
        <f>SUM(E6:E8)/6</f>
        <v>42.33333333</v>
      </c>
      <c r="F12" s="17"/>
      <c r="G12" s="11"/>
      <c r="H12" s="11"/>
      <c r="I12" s="11"/>
    </row>
    <row r="13" ht="14.25" customHeight="1">
      <c r="A13" s="23"/>
      <c r="B13" s="24"/>
      <c r="C13" s="24"/>
      <c r="D13" s="24"/>
      <c r="E13" s="24"/>
      <c r="F13" s="24"/>
    </row>
    <row r="14" ht="14.25" customHeight="1">
      <c r="F14" s="25" t="s">
        <v>19</v>
      </c>
      <c r="G14" s="26"/>
      <c r="H14" s="26"/>
      <c r="I14" s="27"/>
    </row>
    <row r="15" ht="14.25" customHeight="1">
      <c r="B15" s="28" t="s">
        <v>20</v>
      </c>
      <c r="C15" s="27"/>
      <c r="D15" s="29"/>
      <c r="F15" s="2" t="s">
        <v>21</v>
      </c>
      <c r="G15" s="2" t="s">
        <v>22</v>
      </c>
      <c r="H15" s="2" t="s">
        <v>23</v>
      </c>
      <c r="I15" s="2" t="s">
        <v>24</v>
      </c>
    </row>
    <row r="16" ht="14.25" customHeight="1">
      <c r="A16" s="4" t="s">
        <v>5</v>
      </c>
      <c r="B16" s="30" t="s">
        <v>25</v>
      </c>
      <c r="C16" s="31" t="s">
        <v>26</v>
      </c>
      <c r="E16" s="4" t="s">
        <v>5</v>
      </c>
      <c r="F16" s="32">
        <f>'Patty Usage Data'!G3+('Patty Usage Data'!H3*2)</f>
        <v>35</v>
      </c>
      <c r="G16" s="33">
        <f>'Patty Usage Data'!I3</f>
        <v>0</v>
      </c>
      <c r="H16" s="33">
        <f>'Patty Usage Data'!L3</f>
        <v>18</v>
      </c>
      <c r="I16" s="34">
        <f>'Patty Usage Data'!K3</f>
        <v>11</v>
      </c>
    </row>
    <row r="17" ht="14.25" customHeight="1">
      <c r="A17" s="4" t="s">
        <v>6</v>
      </c>
      <c r="B17" s="35" t="s">
        <v>27</v>
      </c>
      <c r="C17" s="36"/>
      <c r="E17" s="4" t="s">
        <v>6</v>
      </c>
      <c r="F17" s="37">
        <f>'Patty Usage Data'!G4+('Patty Usage Data'!H4*2)</f>
        <v>35</v>
      </c>
      <c r="G17" s="38">
        <f>'Patty Usage Data'!I4</f>
        <v>0</v>
      </c>
      <c r="H17" s="38">
        <f>'Patty Usage Data'!L4</f>
        <v>10</v>
      </c>
      <c r="I17" s="39">
        <f>'Patty Usage Data'!K4</f>
        <v>12</v>
      </c>
    </row>
    <row r="18" ht="14.25" customHeight="1">
      <c r="A18" s="9" t="s">
        <v>7</v>
      </c>
      <c r="B18" s="40" t="s">
        <v>25</v>
      </c>
      <c r="C18" s="41" t="s">
        <v>28</v>
      </c>
      <c r="E18" s="9" t="s">
        <v>7</v>
      </c>
      <c r="F18" s="42">
        <f>'Patty Usage Data'!G5+('Patty Usage Data'!H5*2)</f>
        <v>39</v>
      </c>
      <c r="G18" s="43">
        <f>'Patty Usage Data'!I5</f>
        <v>0</v>
      </c>
      <c r="H18" s="43">
        <f>'Patty Usage Data'!L5</f>
        <v>16</v>
      </c>
      <c r="I18" s="44">
        <f>'Patty Usage Data'!K5</f>
        <v>13</v>
      </c>
    </row>
    <row r="19" ht="14.25" customHeight="1">
      <c r="A19" s="9" t="s">
        <v>8</v>
      </c>
      <c r="B19" s="45" t="s">
        <v>27</v>
      </c>
      <c r="C19" s="46"/>
      <c r="E19" s="9" t="s">
        <v>8</v>
      </c>
      <c r="F19" s="42">
        <f>'Patty Usage Data'!G6+('Patty Usage Data'!H6*2)</f>
        <v>37</v>
      </c>
      <c r="G19" s="43">
        <f>'Patty Usage Data'!I6</f>
        <v>0</v>
      </c>
      <c r="H19" s="43">
        <f>'Patty Usage Data'!L6</f>
        <v>15</v>
      </c>
      <c r="I19" s="44">
        <f>'Patty Usage Data'!K6</f>
        <v>10</v>
      </c>
    </row>
    <row r="20" ht="14.25" customHeight="1">
      <c r="A20" s="12" t="s">
        <v>9</v>
      </c>
      <c r="B20" s="47" t="s">
        <v>29</v>
      </c>
      <c r="C20" s="48" t="s">
        <v>30</v>
      </c>
      <c r="E20" s="12" t="s">
        <v>9</v>
      </c>
      <c r="F20" s="49">
        <f>'Patty Usage Data'!G7+('Patty Usage Data'!H7*2)</f>
        <v>81</v>
      </c>
      <c r="G20" s="50">
        <f>'Patty Usage Data'!I7</f>
        <v>0</v>
      </c>
      <c r="H20" s="50">
        <f>'Patty Usage Data'!L7</f>
        <v>28</v>
      </c>
      <c r="I20" s="51">
        <f>'Patty Usage Data'!K7</f>
        <v>20</v>
      </c>
    </row>
    <row r="21" ht="14.25" customHeight="1">
      <c r="A21" s="12" t="s">
        <v>10</v>
      </c>
      <c r="B21" s="52" t="s">
        <v>25</v>
      </c>
      <c r="C21" s="53"/>
      <c r="E21" s="12" t="s">
        <v>10</v>
      </c>
      <c r="F21" s="49">
        <f>'Patty Usage Data'!G8+('Patty Usage Data'!H8*2)</f>
        <v>72</v>
      </c>
      <c r="G21" s="50">
        <f>'Patty Usage Data'!I8</f>
        <v>0</v>
      </c>
      <c r="H21" s="50">
        <f>'Patty Usage Data'!L8</f>
        <v>27</v>
      </c>
      <c r="I21" s="51">
        <f>'Patty Usage Data'!K8</f>
        <v>24</v>
      </c>
    </row>
    <row r="22" ht="14.25" customHeight="1">
      <c r="A22" s="12" t="s">
        <v>11</v>
      </c>
      <c r="B22" s="54" t="s">
        <v>27</v>
      </c>
      <c r="C22" s="46"/>
      <c r="E22" s="12" t="s">
        <v>11</v>
      </c>
      <c r="F22" s="55">
        <f>'Patty Usage Data'!G9+('Patty Usage Data'!H9*2)</f>
        <v>63</v>
      </c>
      <c r="G22" s="56">
        <f>'Patty Usage Data'!I9</f>
        <v>0</v>
      </c>
      <c r="H22" s="56">
        <f>'Patty Usage Data'!L9</f>
        <v>28</v>
      </c>
      <c r="I22" s="57">
        <f>'Patty Usage Data'!K9</f>
        <v>20</v>
      </c>
    </row>
    <row r="23" ht="14.25" customHeight="1"/>
    <row r="24" ht="14.25" customHeight="1">
      <c r="A24" s="2" t="s">
        <v>31</v>
      </c>
      <c r="B24" s="2" t="s">
        <v>1</v>
      </c>
      <c r="C24" s="2" t="s">
        <v>2</v>
      </c>
      <c r="D24" s="2" t="s">
        <v>3</v>
      </c>
      <c r="E24" s="2" t="s">
        <v>4</v>
      </c>
      <c r="F24" s="2" t="s">
        <v>32</v>
      </c>
    </row>
    <row r="25" ht="14.25" customHeight="1">
      <c r="A25" s="4" t="s">
        <v>5</v>
      </c>
      <c r="B25" s="58">
        <f t="shared" ref="B25:B31" si="4">(B2*0.33)/10</f>
        <v>0.528</v>
      </c>
      <c r="C25" s="59">
        <f>(C2*0.25)/8</f>
        <v>1.71875</v>
      </c>
      <c r="D25" s="59">
        <f>(D2*0.33)/8</f>
        <v>2.165625</v>
      </c>
      <c r="E25" s="59">
        <f t="shared" ref="E25:E31" si="6">(E2*0.33)/6</f>
        <v>1.815</v>
      </c>
      <c r="F25" s="58">
        <f t="shared" ref="F25:F31" si="7">(F2*0.33)/5</f>
        <v>0</v>
      </c>
    </row>
    <row r="26" ht="14.25" customHeight="1">
      <c r="A26" s="4" t="s">
        <v>6</v>
      </c>
      <c r="B26" s="60">
        <f t="shared" si="4"/>
        <v>0.429</v>
      </c>
      <c r="C26" s="61">
        <f t="shared" ref="C26:D26" si="5">(C3*0.33)/8</f>
        <v>2.02125</v>
      </c>
      <c r="D26" s="61">
        <f t="shared" si="5"/>
        <v>1.918125</v>
      </c>
      <c r="E26" s="61">
        <f t="shared" si="6"/>
        <v>1.815</v>
      </c>
      <c r="F26" s="62">
        <f t="shared" si="7"/>
        <v>0</v>
      </c>
    </row>
    <row r="27" ht="14.25" customHeight="1">
      <c r="A27" s="9" t="s">
        <v>7</v>
      </c>
      <c r="B27" s="63">
        <f t="shared" si="4"/>
        <v>0.429</v>
      </c>
      <c r="C27" s="64">
        <f t="shared" ref="C27:D27" si="8">(C4*0.33)/8</f>
        <v>2.35125</v>
      </c>
      <c r="D27" s="64">
        <f t="shared" si="8"/>
        <v>2.165625</v>
      </c>
      <c r="E27" s="64">
        <f t="shared" si="6"/>
        <v>2.97</v>
      </c>
      <c r="F27" s="65">
        <f t="shared" si="7"/>
        <v>0</v>
      </c>
    </row>
    <row r="28" ht="14.25" customHeight="1">
      <c r="A28" s="9" t="s">
        <v>8</v>
      </c>
      <c r="B28" s="63">
        <f t="shared" si="4"/>
        <v>0.495</v>
      </c>
      <c r="C28" s="66">
        <f t="shared" ref="C28:D28" si="9">(C5*0.33)/8</f>
        <v>2.805</v>
      </c>
      <c r="D28" s="66">
        <f t="shared" si="9"/>
        <v>2.3925</v>
      </c>
      <c r="E28" s="66">
        <f t="shared" si="6"/>
        <v>2.86</v>
      </c>
      <c r="F28" s="63">
        <f t="shared" si="7"/>
        <v>0</v>
      </c>
    </row>
    <row r="29" ht="14.25" customHeight="1">
      <c r="A29" s="12" t="s">
        <v>9</v>
      </c>
      <c r="B29" s="67">
        <f t="shared" si="4"/>
        <v>0.759</v>
      </c>
      <c r="C29" s="68">
        <f t="shared" ref="C29:D29" si="10">(C6*0.33)/8</f>
        <v>4.00125</v>
      </c>
      <c r="D29" s="68">
        <f t="shared" si="10"/>
        <v>4.393125</v>
      </c>
      <c r="E29" s="68">
        <f t="shared" si="6"/>
        <v>6.05</v>
      </c>
      <c r="F29" s="67">
        <f t="shared" si="7"/>
        <v>0</v>
      </c>
    </row>
    <row r="30" ht="14.25" customHeight="1">
      <c r="A30" s="12" t="s">
        <v>10</v>
      </c>
      <c r="B30" s="67">
        <f t="shared" si="4"/>
        <v>0.726</v>
      </c>
      <c r="C30" s="68">
        <f t="shared" ref="C30:D30" si="11">(C7*0.33)/8</f>
        <v>4.125</v>
      </c>
      <c r="D30" s="68">
        <f t="shared" si="11"/>
        <v>4.269375</v>
      </c>
      <c r="E30" s="68">
        <f t="shared" si="6"/>
        <v>4.62</v>
      </c>
      <c r="F30" s="67">
        <f t="shared" si="7"/>
        <v>0</v>
      </c>
    </row>
    <row r="31" ht="14.25" customHeight="1">
      <c r="A31" s="12" t="s">
        <v>11</v>
      </c>
      <c r="B31" s="67">
        <f t="shared" si="4"/>
        <v>0.726</v>
      </c>
      <c r="C31" s="68">
        <f t="shared" ref="C31:D31" si="12">(C8*0.33)/8</f>
        <v>3.75375</v>
      </c>
      <c r="D31" s="68">
        <f t="shared" si="12"/>
        <v>4.269375</v>
      </c>
      <c r="E31" s="68">
        <f t="shared" si="6"/>
        <v>3.3</v>
      </c>
      <c r="F31" s="67">
        <f t="shared" si="7"/>
        <v>0</v>
      </c>
    </row>
    <row r="32" ht="14.25" customHeight="1"/>
    <row r="33" ht="14.25" customHeight="1">
      <c r="A33" s="2" t="s">
        <v>33</v>
      </c>
      <c r="B33" s="2" t="s">
        <v>1</v>
      </c>
      <c r="C33" s="2" t="s">
        <v>2</v>
      </c>
      <c r="D33" s="2" t="s">
        <v>3</v>
      </c>
      <c r="E33" s="2" t="s">
        <v>4</v>
      </c>
      <c r="F33" s="2" t="s">
        <v>32</v>
      </c>
    </row>
    <row r="34" ht="14.25" customHeight="1">
      <c r="A34" s="4" t="s">
        <v>5</v>
      </c>
      <c r="B34" s="58">
        <f t="shared" ref="B34:B40" si="13">(B2*0.34)/10</f>
        <v>0.544</v>
      </c>
      <c r="C34" s="59">
        <f>(C2*0.5)/8</f>
        <v>3.4375</v>
      </c>
      <c r="D34" s="59">
        <f>(D2*0.34)/8</f>
        <v>2.23125</v>
      </c>
      <c r="E34" s="59">
        <f t="shared" ref="E34:E40" si="15">(E2*0.34)/6</f>
        <v>1.87</v>
      </c>
      <c r="F34" s="58">
        <f t="shared" ref="F34:F40" si="16">(F2*0.34)/5</f>
        <v>0</v>
      </c>
    </row>
    <row r="35" ht="14.25" customHeight="1">
      <c r="A35" s="4" t="s">
        <v>6</v>
      </c>
      <c r="B35" s="58">
        <f t="shared" si="13"/>
        <v>0.442</v>
      </c>
      <c r="C35" s="59">
        <f t="shared" ref="C35:D35" si="14">(C3*0.34)/8</f>
        <v>2.0825</v>
      </c>
      <c r="D35" s="59">
        <f t="shared" si="14"/>
        <v>1.97625</v>
      </c>
      <c r="E35" s="59">
        <f t="shared" si="15"/>
        <v>1.87</v>
      </c>
      <c r="F35" s="58">
        <f t="shared" si="16"/>
        <v>0</v>
      </c>
    </row>
    <row r="36" ht="14.25" customHeight="1">
      <c r="A36" s="9" t="s">
        <v>7</v>
      </c>
      <c r="B36" s="69">
        <f t="shared" si="13"/>
        <v>0.442</v>
      </c>
      <c r="C36" s="70">
        <f t="shared" ref="C36:D36" si="17">(C4*0.34)/8</f>
        <v>2.4225</v>
      </c>
      <c r="D36" s="70">
        <f t="shared" si="17"/>
        <v>2.23125</v>
      </c>
      <c r="E36" s="70">
        <f t="shared" si="15"/>
        <v>3.06</v>
      </c>
      <c r="F36" s="69">
        <f t="shared" si="16"/>
        <v>0</v>
      </c>
    </row>
    <row r="37" ht="14.25" customHeight="1">
      <c r="A37" s="9" t="s">
        <v>8</v>
      </c>
      <c r="B37" s="69">
        <f t="shared" si="13"/>
        <v>0.51</v>
      </c>
      <c r="C37" s="70">
        <f t="shared" ref="C37:D37" si="18">(C5*0.34)/8</f>
        <v>2.89</v>
      </c>
      <c r="D37" s="70">
        <f t="shared" si="18"/>
        <v>2.465</v>
      </c>
      <c r="E37" s="70">
        <f t="shared" si="15"/>
        <v>2.946666667</v>
      </c>
      <c r="F37" s="69">
        <f t="shared" si="16"/>
        <v>0</v>
      </c>
    </row>
    <row r="38" ht="14.25" customHeight="1">
      <c r="A38" s="12" t="s">
        <v>9</v>
      </c>
      <c r="B38" s="71">
        <f t="shared" si="13"/>
        <v>0.782</v>
      </c>
      <c r="C38" s="72">
        <f t="shared" ref="C38:D38" si="19">(C6*0.34)/8</f>
        <v>4.1225</v>
      </c>
      <c r="D38" s="72">
        <f t="shared" si="19"/>
        <v>4.52625</v>
      </c>
      <c r="E38" s="72">
        <f t="shared" si="15"/>
        <v>6.233333333</v>
      </c>
      <c r="F38" s="71">
        <f t="shared" si="16"/>
        <v>0</v>
      </c>
    </row>
    <row r="39" ht="14.25" customHeight="1">
      <c r="A39" s="12" t="s">
        <v>10</v>
      </c>
      <c r="B39" s="71">
        <f t="shared" si="13"/>
        <v>0.748</v>
      </c>
      <c r="C39" s="72">
        <f>(C7*0.343)/8</f>
        <v>4.2875</v>
      </c>
      <c r="D39" s="72">
        <f>(D7*0.34)/8</f>
        <v>4.39875</v>
      </c>
      <c r="E39" s="72">
        <f t="shared" si="15"/>
        <v>4.76</v>
      </c>
      <c r="F39" s="71">
        <f t="shared" si="16"/>
        <v>0</v>
      </c>
    </row>
    <row r="40" ht="14.25" customHeight="1">
      <c r="A40" s="12" t="s">
        <v>11</v>
      </c>
      <c r="B40" s="71">
        <f t="shared" si="13"/>
        <v>0.748</v>
      </c>
      <c r="C40" s="72">
        <f t="shared" ref="C40:D40" si="20">(C8*0.34)/8</f>
        <v>3.8675</v>
      </c>
      <c r="D40" s="72">
        <f t="shared" si="20"/>
        <v>4.39875</v>
      </c>
      <c r="E40" s="72">
        <f t="shared" si="15"/>
        <v>3.4</v>
      </c>
      <c r="F40" s="71">
        <f t="shared" si="16"/>
        <v>0</v>
      </c>
    </row>
    <row r="41" ht="14.25" customHeight="1"/>
    <row r="42" ht="14.25" customHeight="1">
      <c r="A42" s="2" t="s">
        <v>34</v>
      </c>
      <c r="B42" s="2" t="s">
        <v>1</v>
      </c>
      <c r="C42" s="2" t="s">
        <v>2</v>
      </c>
      <c r="D42" s="2" t="s">
        <v>3</v>
      </c>
      <c r="E42" s="2" t="s">
        <v>4</v>
      </c>
      <c r="F42" s="2" t="s">
        <v>32</v>
      </c>
    </row>
    <row r="43" ht="14.25" customHeight="1">
      <c r="A43" s="4" t="s">
        <v>5</v>
      </c>
      <c r="B43" s="58">
        <f t="shared" ref="B43:B47" si="21">(B2*0.33)/10</f>
        <v>0.528</v>
      </c>
      <c r="C43" s="59">
        <f>(C2*0.25)/8</f>
        <v>1.71875</v>
      </c>
      <c r="D43" s="59">
        <f>(D2*0.33)/8</f>
        <v>2.165625</v>
      </c>
      <c r="E43" s="59">
        <f t="shared" ref="E43:E49" si="23">(E2*0.33)/6</f>
        <v>1.815</v>
      </c>
      <c r="F43" s="58">
        <f t="shared" ref="F43:F49" si="24">(F2*0.33)/5</f>
        <v>0</v>
      </c>
    </row>
    <row r="44" ht="14.25" customHeight="1">
      <c r="A44" s="4" t="s">
        <v>6</v>
      </c>
      <c r="B44" s="58">
        <f t="shared" si="21"/>
        <v>0.429</v>
      </c>
      <c r="C44" s="59">
        <f t="shared" ref="C44:D44" si="22">(C3*0.33)/8</f>
        <v>2.02125</v>
      </c>
      <c r="D44" s="59">
        <f t="shared" si="22"/>
        <v>1.918125</v>
      </c>
      <c r="E44" s="59">
        <f t="shared" si="23"/>
        <v>1.815</v>
      </c>
      <c r="F44" s="58">
        <f t="shared" si="24"/>
        <v>0</v>
      </c>
    </row>
    <row r="45" ht="14.25" customHeight="1">
      <c r="A45" s="9" t="s">
        <v>7</v>
      </c>
      <c r="B45" s="69">
        <f t="shared" si="21"/>
        <v>0.429</v>
      </c>
      <c r="C45" s="70">
        <f t="shared" ref="C45:D45" si="25">(C4*0.33)/8</f>
        <v>2.35125</v>
      </c>
      <c r="D45" s="70">
        <f t="shared" si="25"/>
        <v>2.165625</v>
      </c>
      <c r="E45" s="70">
        <f t="shared" si="23"/>
        <v>2.97</v>
      </c>
      <c r="F45" s="69">
        <f t="shared" si="24"/>
        <v>0</v>
      </c>
    </row>
    <row r="46" ht="14.25" customHeight="1">
      <c r="A46" s="9" t="s">
        <v>8</v>
      </c>
      <c r="B46" s="69">
        <f t="shared" si="21"/>
        <v>0.495</v>
      </c>
      <c r="C46" s="70">
        <f t="shared" ref="C46:D46" si="26">(C5*0.33)/8</f>
        <v>2.805</v>
      </c>
      <c r="D46" s="70">
        <f t="shared" si="26"/>
        <v>2.3925</v>
      </c>
      <c r="E46" s="70">
        <f t="shared" si="23"/>
        <v>2.86</v>
      </c>
      <c r="F46" s="69">
        <f t="shared" si="24"/>
        <v>0</v>
      </c>
    </row>
    <row r="47" ht="14.25" customHeight="1">
      <c r="A47" s="12" t="s">
        <v>9</v>
      </c>
      <c r="B47" s="71">
        <f t="shared" si="21"/>
        <v>0.759</v>
      </c>
      <c r="C47" s="72">
        <f t="shared" ref="C47:D47" si="27">(C6*0.33)/8</f>
        <v>4.00125</v>
      </c>
      <c r="D47" s="72">
        <f t="shared" si="27"/>
        <v>4.393125</v>
      </c>
      <c r="E47" s="72">
        <f t="shared" si="23"/>
        <v>6.05</v>
      </c>
      <c r="F47" s="71">
        <f t="shared" si="24"/>
        <v>0</v>
      </c>
    </row>
    <row r="48" ht="14.25" customHeight="1">
      <c r="A48" s="12" t="s">
        <v>10</v>
      </c>
      <c r="B48" s="71">
        <f>(B7*0.5)/10</f>
        <v>1.1</v>
      </c>
      <c r="C48" s="72">
        <f t="shared" ref="C48:D48" si="28">(C7*0.33)/8</f>
        <v>4.125</v>
      </c>
      <c r="D48" s="72">
        <f t="shared" si="28"/>
        <v>4.269375</v>
      </c>
      <c r="E48" s="72">
        <f t="shared" si="23"/>
        <v>4.62</v>
      </c>
      <c r="F48" s="71">
        <f t="shared" si="24"/>
        <v>0</v>
      </c>
    </row>
    <row r="49" ht="14.25" customHeight="1">
      <c r="A49" s="12" t="s">
        <v>11</v>
      </c>
      <c r="B49" s="71">
        <f>(B8*0.66)/10</f>
        <v>1.452</v>
      </c>
      <c r="C49" s="72">
        <f t="shared" ref="C49:D49" si="29">(C8*0.33)/8</f>
        <v>3.75375</v>
      </c>
      <c r="D49" s="72">
        <f t="shared" si="29"/>
        <v>4.269375</v>
      </c>
      <c r="E49" s="72">
        <f t="shared" si="23"/>
        <v>3.3</v>
      </c>
      <c r="F49" s="71">
        <f t="shared" si="24"/>
        <v>0</v>
      </c>
    </row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6">
    <mergeCell ref="F1:I3"/>
    <mergeCell ref="F14:I14"/>
    <mergeCell ref="B15:C15"/>
    <mergeCell ref="C16:C17"/>
    <mergeCell ref="C18:C19"/>
    <mergeCell ref="C20:C22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0.43"/>
    <col customWidth="1" min="2" max="7" width="8.71"/>
    <col customWidth="1" min="8" max="8" width="20.43"/>
    <col customWidth="1" min="9" max="14" width="8.71"/>
    <col customWidth="1" min="15" max="15" width="18.0"/>
    <col customWidth="1" min="16" max="16" width="10.29"/>
    <col customWidth="1" min="17" max="26" width="8.71"/>
  </cols>
  <sheetData>
    <row r="1" ht="14.25" customHeight="1">
      <c r="A1" s="73" t="s">
        <v>35</v>
      </c>
      <c r="B1" s="74" t="s">
        <v>36</v>
      </c>
      <c r="C1" s="74" t="s">
        <v>37</v>
      </c>
      <c r="D1" s="74" t="s">
        <v>38</v>
      </c>
      <c r="E1" s="74" t="s">
        <v>39</v>
      </c>
      <c r="F1" s="74" t="s">
        <v>40</v>
      </c>
      <c r="G1" s="11"/>
      <c r="H1" s="75" t="s">
        <v>41</v>
      </c>
      <c r="I1" s="74" t="s">
        <v>36</v>
      </c>
      <c r="J1" s="74" t="s">
        <v>37</v>
      </c>
      <c r="K1" s="74" t="s">
        <v>38</v>
      </c>
      <c r="L1" s="74" t="s">
        <v>39</v>
      </c>
      <c r="M1" s="74" t="s">
        <v>40</v>
      </c>
      <c r="N1" s="11"/>
      <c r="O1" s="76" t="s">
        <v>42</v>
      </c>
      <c r="P1" s="74" t="s">
        <v>36</v>
      </c>
      <c r="Q1" s="74" t="s">
        <v>37</v>
      </c>
      <c r="R1" s="74" t="s">
        <v>38</v>
      </c>
      <c r="S1" s="74" t="s">
        <v>39</v>
      </c>
      <c r="T1" s="74" t="s">
        <v>40</v>
      </c>
      <c r="U1" s="11"/>
      <c r="V1" s="11"/>
      <c r="W1" s="11"/>
      <c r="X1" s="11"/>
      <c r="Y1" s="11"/>
      <c r="Z1" s="11"/>
    </row>
    <row r="2" ht="14.25" customHeight="1">
      <c r="A2" s="77" t="s">
        <v>43</v>
      </c>
      <c r="B2" s="78">
        <v>10.0</v>
      </c>
      <c r="C2" s="79">
        <v>32.0</v>
      </c>
      <c r="D2" s="79">
        <v>25.0</v>
      </c>
      <c r="E2" s="79">
        <v>57.0</v>
      </c>
      <c r="F2" s="80">
        <v>0.0</v>
      </c>
      <c r="G2" s="11"/>
      <c r="H2" s="77" t="s">
        <v>43</v>
      </c>
      <c r="I2" s="78">
        <v>7.0</v>
      </c>
      <c r="J2" s="79">
        <v>28.0</v>
      </c>
      <c r="K2" s="79">
        <v>25.0</v>
      </c>
      <c r="L2" s="79">
        <v>50.0</v>
      </c>
      <c r="M2" s="80">
        <v>0.0</v>
      </c>
      <c r="N2" s="11"/>
      <c r="O2" s="77" t="s">
        <v>43</v>
      </c>
      <c r="P2" s="81">
        <v>5.0</v>
      </c>
      <c r="Q2" s="80">
        <v>23.0</v>
      </c>
      <c r="R2" s="80">
        <v>11.0</v>
      </c>
      <c r="S2" s="80">
        <v>32.0</v>
      </c>
      <c r="T2" s="80">
        <v>0.0</v>
      </c>
      <c r="U2" s="11"/>
      <c r="V2" s="11"/>
      <c r="W2" s="11"/>
      <c r="X2" s="11"/>
      <c r="Y2" s="11"/>
      <c r="Z2" s="11"/>
    </row>
    <row r="3" ht="14.25" customHeight="1">
      <c r="A3" s="82" t="s">
        <v>44</v>
      </c>
      <c r="B3" s="83">
        <f>B2-'Projection Sheet'!B25</f>
        <v>9.472</v>
      </c>
      <c r="C3" s="84">
        <f>C2-'Projection Sheet'!C25</f>
        <v>30.28125</v>
      </c>
      <c r="D3" s="84">
        <f>D2-'Projection Sheet'!D25</f>
        <v>22.834375</v>
      </c>
      <c r="E3" s="84">
        <f>E2-'Projection Sheet'!E25</f>
        <v>55.185</v>
      </c>
      <c r="F3" s="83">
        <f>F2-'Projection Sheet'!F25</f>
        <v>0</v>
      </c>
      <c r="G3" s="11"/>
      <c r="H3" s="85" t="s">
        <v>45</v>
      </c>
      <c r="I3" s="83">
        <f>I2-'Projection Sheet'!B27</f>
        <v>6.571</v>
      </c>
      <c r="J3" s="84">
        <f>J2-'Projection Sheet'!C27</f>
        <v>25.64875</v>
      </c>
      <c r="K3" s="84">
        <f>K2-'Projection Sheet'!D27</f>
        <v>22.834375</v>
      </c>
      <c r="L3" s="86">
        <f>L2-'Projection Sheet'!E27</f>
        <v>47.03</v>
      </c>
      <c r="M3" s="83">
        <f>M2-'Projection Sheet'!F27</f>
        <v>0</v>
      </c>
      <c r="N3" s="11"/>
      <c r="O3" s="87" t="s">
        <v>46</v>
      </c>
      <c r="P3" s="83">
        <f>P2-'Projection Sheet'!B29</f>
        <v>4.241</v>
      </c>
      <c r="Q3" s="84">
        <f>Q2-'Projection Sheet'!C29</f>
        <v>18.99875</v>
      </c>
      <c r="R3" s="84">
        <f>R2-'Projection Sheet'!D29</f>
        <v>6.606875</v>
      </c>
      <c r="S3" s="84">
        <f>S2-'Projection Sheet'!E29</f>
        <v>25.95</v>
      </c>
      <c r="T3" s="83">
        <f>T2-'Projection Sheet'!F29</f>
        <v>0</v>
      </c>
      <c r="U3" s="11"/>
      <c r="V3" s="11"/>
      <c r="W3" s="11"/>
      <c r="X3" s="11"/>
      <c r="Y3" s="11"/>
      <c r="Z3" s="11"/>
    </row>
    <row r="4" ht="14.25" customHeight="1">
      <c r="A4" s="82" t="s">
        <v>47</v>
      </c>
      <c r="B4" s="83">
        <f>B3-'Projection Sheet'!B34</f>
        <v>8.928</v>
      </c>
      <c r="C4" s="84">
        <f>C3-'Projection Sheet'!C34</f>
        <v>26.84375</v>
      </c>
      <c r="D4" s="84">
        <f>D3-'Projection Sheet'!D34</f>
        <v>20.603125</v>
      </c>
      <c r="E4" s="84">
        <f>E3-'Projection Sheet'!E34</f>
        <v>53.315</v>
      </c>
      <c r="F4" s="83">
        <f>F3-'Projection Sheet'!F34</f>
        <v>0</v>
      </c>
      <c r="G4" s="11"/>
      <c r="H4" s="85" t="s">
        <v>48</v>
      </c>
      <c r="I4" s="83">
        <f>I3-'Projection Sheet'!B36</f>
        <v>6.129</v>
      </c>
      <c r="J4" s="84">
        <f>J3-'Projection Sheet'!C36</f>
        <v>23.22625</v>
      </c>
      <c r="K4" s="84">
        <f>K3-'Projection Sheet'!D36</f>
        <v>20.603125</v>
      </c>
      <c r="L4" s="88">
        <f>L3-'Projection Sheet'!E36</f>
        <v>43.97</v>
      </c>
      <c r="M4" s="83">
        <f>M3-'Projection Sheet'!F36</f>
        <v>0</v>
      </c>
      <c r="N4" s="11"/>
      <c r="O4" s="87" t="s">
        <v>49</v>
      </c>
      <c r="P4" s="83">
        <f>P3-'Projection Sheet'!B38</f>
        <v>3.459</v>
      </c>
      <c r="Q4" s="84">
        <f>Q3-'Projection Sheet'!C38</f>
        <v>14.87625</v>
      </c>
      <c r="R4" s="84">
        <f>R3-'Projection Sheet'!D38</f>
        <v>2.080625</v>
      </c>
      <c r="S4" s="84">
        <f>S3-'Projection Sheet'!E38</f>
        <v>19.71666667</v>
      </c>
      <c r="T4" s="83">
        <f>T3-'Projection Sheet'!F38</f>
        <v>0</v>
      </c>
      <c r="U4" s="11"/>
      <c r="V4" s="11"/>
      <c r="W4" s="11"/>
      <c r="X4" s="11"/>
      <c r="Y4" s="11"/>
      <c r="Z4" s="11"/>
    </row>
    <row r="5" ht="14.25" customHeight="1">
      <c r="A5" s="82" t="s">
        <v>50</v>
      </c>
      <c r="B5" s="83">
        <f>B4-'Projection Sheet'!B43</f>
        <v>8.4</v>
      </c>
      <c r="C5" s="84">
        <f>C4-'Projection Sheet'!C43</f>
        <v>25.125</v>
      </c>
      <c r="D5" s="84">
        <f>D4-'Projection Sheet'!D43</f>
        <v>18.4375</v>
      </c>
      <c r="E5" s="84">
        <f>E4-'Projection Sheet'!E43</f>
        <v>51.5</v>
      </c>
      <c r="F5" s="83">
        <f>F4-'Projection Sheet'!F43</f>
        <v>0</v>
      </c>
      <c r="G5" s="11"/>
      <c r="H5" s="85" t="s">
        <v>51</v>
      </c>
      <c r="I5" s="83">
        <f>I4-'Projection Sheet'!B45</f>
        <v>5.7</v>
      </c>
      <c r="J5" s="84">
        <f>J4-'Projection Sheet'!C45</f>
        <v>20.875</v>
      </c>
      <c r="K5" s="84">
        <f>K4-'Projection Sheet'!D45</f>
        <v>18.4375</v>
      </c>
      <c r="L5" s="88">
        <f>L4-'Projection Sheet'!E45</f>
        <v>41</v>
      </c>
      <c r="M5" s="83">
        <f>M4-'Projection Sheet'!F45</f>
        <v>0</v>
      </c>
      <c r="N5" s="11"/>
      <c r="O5" s="87" t="s">
        <v>52</v>
      </c>
      <c r="P5" s="83">
        <f>P4-'Projection Sheet'!B47</f>
        <v>2.7</v>
      </c>
      <c r="Q5" s="84">
        <f>Q4-'Projection Sheet'!C47</f>
        <v>10.875</v>
      </c>
      <c r="R5" s="84">
        <f>R4-'Projection Sheet'!D47</f>
        <v>-2.3125</v>
      </c>
      <c r="S5" s="84">
        <f>S4-'Projection Sheet'!E47</f>
        <v>13.66666667</v>
      </c>
      <c r="T5" s="83">
        <f>T4-'Projection Sheet'!F47</f>
        <v>0</v>
      </c>
      <c r="U5" s="11"/>
      <c r="V5" s="11"/>
      <c r="W5" s="11"/>
      <c r="X5" s="11"/>
      <c r="Y5" s="11"/>
      <c r="Z5" s="11"/>
    </row>
    <row r="6" ht="14.25" customHeight="1">
      <c r="A6" s="82" t="s">
        <v>53</v>
      </c>
      <c r="B6" s="83">
        <f>B5-'Projection Sheet'!B26</f>
        <v>7.971</v>
      </c>
      <c r="C6" s="84">
        <f>C5-'Projection Sheet'!C26</f>
        <v>23.10375</v>
      </c>
      <c r="D6" s="84">
        <f>D5-'Projection Sheet'!D26</f>
        <v>16.519375</v>
      </c>
      <c r="E6" s="84">
        <f>E5-'Projection Sheet'!E26</f>
        <v>49.685</v>
      </c>
      <c r="F6" s="83">
        <f>F5-'Projection Sheet'!F26</f>
        <v>0</v>
      </c>
      <c r="G6" s="11"/>
      <c r="H6" s="85" t="s">
        <v>54</v>
      </c>
      <c r="I6" s="83">
        <f>I5-'Projection Sheet'!B28</f>
        <v>5.205</v>
      </c>
      <c r="J6" s="84">
        <f>J5-'Projection Sheet'!C28</f>
        <v>18.07</v>
      </c>
      <c r="K6" s="84">
        <f>K5-'Projection Sheet'!D28</f>
        <v>16.045</v>
      </c>
      <c r="L6" s="88">
        <f>L5-'Projection Sheet'!E28</f>
        <v>38.14</v>
      </c>
      <c r="M6" s="83">
        <f>M5-'Projection Sheet'!F28</f>
        <v>0</v>
      </c>
      <c r="N6" s="11"/>
      <c r="O6" s="87" t="s">
        <v>55</v>
      </c>
      <c r="P6" s="83">
        <f>P5-'Projection Sheet'!B30</f>
        <v>1.974</v>
      </c>
      <c r="Q6" s="84">
        <f>Q5-'Projection Sheet'!C30</f>
        <v>6.75</v>
      </c>
      <c r="R6" s="84">
        <f>R5-'Projection Sheet'!D30</f>
        <v>-6.581875</v>
      </c>
      <c r="S6" s="84">
        <f>S5-'Projection Sheet'!E30</f>
        <v>9.046666667</v>
      </c>
      <c r="T6" s="83">
        <f>T5-'Projection Sheet'!F30</f>
        <v>0</v>
      </c>
      <c r="U6" s="11"/>
      <c r="V6" s="11"/>
      <c r="W6" s="11"/>
      <c r="X6" s="11"/>
      <c r="Y6" s="11"/>
      <c r="Z6" s="11"/>
    </row>
    <row r="7" ht="14.25" customHeight="1">
      <c r="A7" s="82" t="s">
        <v>56</v>
      </c>
      <c r="B7" s="83">
        <f>B6-'Projection Sheet'!B35</f>
        <v>7.529</v>
      </c>
      <c r="C7" s="84">
        <f>C6-'Projection Sheet'!C35</f>
        <v>21.02125</v>
      </c>
      <c r="D7" s="84">
        <f>D6-'Projection Sheet'!D35</f>
        <v>14.543125</v>
      </c>
      <c r="E7" s="84">
        <f>E6-'Projection Sheet'!E35</f>
        <v>47.815</v>
      </c>
      <c r="F7" s="83">
        <f>F6-'Projection Sheet'!F35</f>
        <v>0</v>
      </c>
      <c r="G7" s="11"/>
      <c r="H7" s="85" t="s">
        <v>57</v>
      </c>
      <c r="I7" s="83">
        <f>I6-'Projection Sheet'!B37</f>
        <v>4.695</v>
      </c>
      <c r="J7" s="84">
        <f>J6-'Projection Sheet'!C37</f>
        <v>15.18</v>
      </c>
      <c r="K7" s="84">
        <f>K6-'Projection Sheet'!D37</f>
        <v>13.58</v>
      </c>
      <c r="L7" s="88">
        <f>L6-'Projection Sheet'!E37</f>
        <v>35.19333333</v>
      </c>
      <c r="M7" s="83">
        <f>M6-'Projection Sheet'!F37</f>
        <v>0</v>
      </c>
      <c r="N7" s="11"/>
      <c r="O7" s="87" t="s">
        <v>58</v>
      </c>
      <c r="P7" s="83">
        <f>P6-'Projection Sheet'!B39</f>
        <v>1.226</v>
      </c>
      <c r="Q7" s="84">
        <f>Q6-'Projection Sheet'!C39</f>
        <v>2.4625</v>
      </c>
      <c r="R7" s="84">
        <f>R6-'Projection Sheet'!D39</f>
        <v>-10.980625</v>
      </c>
      <c r="S7" s="84">
        <f>S6-'Projection Sheet'!E39</f>
        <v>4.286666667</v>
      </c>
      <c r="T7" s="83">
        <f>T6-'Projection Sheet'!F39</f>
        <v>0</v>
      </c>
      <c r="U7" s="11"/>
      <c r="V7" s="11"/>
      <c r="W7" s="11"/>
      <c r="X7" s="11"/>
      <c r="Y7" s="11"/>
      <c r="Z7" s="11"/>
    </row>
    <row r="8" ht="14.25" customHeight="1">
      <c r="A8" s="82" t="s">
        <v>59</v>
      </c>
      <c r="B8" s="83">
        <f>B7-'Projection Sheet'!B44</f>
        <v>7.1</v>
      </c>
      <c r="C8" s="84">
        <f>C7-'Projection Sheet'!C44</f>
        <v>19</v>
      </c>
      <c r="D8" s="84">
        <f>D7-'Projection Sheet'!D44</f>
        <v>12.625</v>
      </c>
      <c r="E8" s="84">
        <f>E7-'Projection Sheet'!E44</f>
        <v>46</v>
      </c>
      <c r="F8" s="83">
        <f>F7-'Projection Sheet'!F44</f>
        <v>0</v>
      </c>
      <c r="G8" s="11"/>
      <c r="H8" s="85" t="s">
        <v>60</v>
      </c>
      <c r="I8" s="83">
        <f>I7-'Projection Sheet'!B46</f>
        <v>4.2</v>
      </c>
      <c r="J8" s="84">
        <f>J7-'Projection Sheet'!C46</f>
        <v>12.375</v>
      </c>
      <c r="K8" s="84">
        <f>K7-'Projection Sheet'!D46</f>
        <v>11.1875</v>
      </c>
      <c r="L8" s="88">
        <f>L7-'Projection Sheet'!E46</f>
        <v>32.33333333</v>
      </c>
      <c r="M8" s="83">
        <f>M7-'Projection Sheet'!F46</f>
        <v>0</v>
      </c>
      <c r="N8" s="11"/>
      <c r="O8" s="87" t="s">
        <v>61</v>
      </c>
      <c r="P8" s="83">
        <f>P7-'Projection Sheet'!B48</f>
        <v>0.126</v>
      </c>
      <c r="Q8" s="84">
        <f>Q7-'Projection Sheet'!C48</f>
        <v>-1.6625</v>
      </c>
      <c r="R8" s="84">
        <f>R7-'Projection Sheet'!D48</f>
        <v>-15.25</v>
      </c>
      <c r="S8" s="84">
        <f>S7-'Projection Sheet'!E48</f>
        <v>-0.3333333333</v>
      </c>
      <c r="T8" s="83">
        <f>T7-'Projection Sheet'!F48</f>
        <v>0</v>
      </c>
      <c r="U8" s="11"/>
      <c r="V8" s="11"/>
      <c r="W8" s="11"/>
      <c r="X8" s="11"/>
      <c r="Y8" s="11"/>
      <c r="Z8" s="11"/>
    </row>
    <row r="9" ht="14.25" customHeight="1">
      <c r="A9" s="85" t="s">
        <v>45</v>
      </c>
      <c r="B9" s="83">
        <f>B8-'Projection Sheet'!B27</f>
        <v>6.671</v>
      </c>
      <c r="C9" s="84">
        <f>C8-'Projection Sheet'!C27</f>
        <v>16.64875</v>
      </c>
      <c r="D9" s="84">
        <f>D8-'Projection Sheet'!D27</f>
        <v>10.459375</v>
      </c>
      <c r="E9" s="84">
        <f>E8-'Projection Sheet'!E27</f>
        <v>43.03</v>
      </c>
      <c r="F9" s="83">
        <f>F8-'Projection Sheet'!F27</f>
        <v>0</v>
      </c>
      <c r="G9" s="11"/>
      <c r="H9" s="87" t="s">
        <v>46</v>
      </c>
      <c r="I9" s="83">
        <f>I8-'Projection Sheet'!B29</f>
        <v>3.441</v>
      </c>
      <c r="J9" s="84">
        <f>J8-'Projection Sheet'!C29</f>
        <v>8.37375</v>
      </c>
      <c r="K9" s="84">
        <f>K8-'Projection Sheet'!D29</f>
        <v>6.794375</v>
      </c>
      <c r="L9" s="88">
        <f>L8-'Projection Sheet'!E29</f>
        <v>26.28333333</v>
      </c>
      <c r="M9" s="83">
        <f>M8-'Projection Sheet'!F29</f>
        <v>0</v>
      </c>
      <c r="N9" s="11"/>
      <c r="O9" s="87" t="s">
        <v>62</v>
      </c>
      <c r="P9" s="83">
        <f>P8-'Projection Sheet'!B31</f>
        <v>-0.6</v>
      </c>
      <c r="Q9" s="84">
        <f>Q8-'Projection Sheet'!C31</f>
        <v>-5.41625</v>
      </c>
      <c r="R9" s="84">
        <f>R8-'Projection Sheet'!D31</f>
        <v>-19.519375</v>
      </c>
      <c r="S9" s="84">
        <f>S8-'Projection Sheet'!E31</f>
        <v>-3.633333333</v>
      </c>
      <c r="T9" s="83">
        <f>T8-'Projection Sheet'!F31</f>
        <v>0</v>
      </c>
      <c r="U9" s="11"/>
      <c r="V9" s="11"/>
      <c r="W9" s="11"/>
      <c r="X9" s="11"/>
      <c r="Y9" s="11"/>
      <c r="Z9" s="11"/>
    </row>
    <row r="10" ht="14.25" customHeight="1">
      <c r="A10" s="85" t="s">
        <v>48</v>
      </c>
      <c r="B10" s="83">
        <f>B9-'Projection Sheet'!B36</f>
        <v>6.229</v>
      </c>
      <c r="C10" s="84">
        <f>C9-'Projection Sheet'!C36</f>
        <v>14.22625</v>
      </c>
      <c r="D10" s="84">
        <f>D9-'Projection Sheet'!D36</f>
        <v>8.228125</v>
      </c>
      <c r="E10" s="84">
        <f>E9-'Projection Sheet'!E36</f>
        <v>39.97</v>
      </c>
      <c r="F10" s="83">
        <f>F9-'Projection Sheet'!F36</f>
        <v>0</v>
      </c>
      <c r="G10" s="11"/>
      <c r="H10" s="87" t="s">
        <v>49</v>
      </c>
      <c r="I10" s="83">
        <f>I9-'Projection Sheet'!B38</f>
        <v>2.659</v>
      </c>
      <c r="J10" s="84">
        <f>J9-'Projection Sheet'!C38</f>
        <v>4.25125</v>
      </c>
      <c r="K10" s="84">
        <f>K9-'Projection Sheet'!D38</f>
        <v>2.268125</v>
      </c>
      <c r="L10" s="88">
        <f>L9-'Projection Sheet'!E38</f>
        <v>20.05</v>
      </c>
      <c r="M10" s="83">
        <f>M9-'Projection Sheet'!F38</f>
        <v>0</v>
      </c>
      <c r="N10" s="11"/>
      <c r="O10" s="87" t="s">
        <v>63</v>
      </c>
      <c r="P10" s="83">
        <f>P9-'Projection Sheet'!B40</f>
        <v>-1.348</v>
      </c>
      <c r="Q10" s="84">
        <f>Q9-'Projection Sheet'!C40</f>
        <v>-9.28375</v>
      </c>
      <c r="R10" s="84">
        <f>R9-'Projection Sheet'!D40</f>
        <v>-23.918125</v>
      </c>
      <c r="S10" s="84">
        <f>S9-'Projection Sheet'!E40</f>
        <v>-7.033333333</v>
      </c>
      <c r="T10" s="83">
        <f>T9-'Projection Sheet'!F40</f>
        <v>0</v>
      </c>
      <c r="U10" s="11"/>
      <c r="V10" s="11"/>
      <c r="W10" s="11"/>
      <c r="X10" s="11"/>
      <c r="Y10" s="11"/>
      <c r="Z10" s="11"/>
    </row>
    <row r="11" ht="14.25" customHeight="1">
      <c r="A11" s="85" t="s">
        <v>64</v>
      </c>
      <c r="B11" s="83">
        <f>B10-'Projection Sheet'!B45</f>
        <v>5.8</v>
      </c>
      <c r="C11" s="84">
        <f>C10-'Projection Sheet'!C45</f>
        <v>11.875</v>
      </c>
      <c r="D11" s="84">
        <f>D10-'Projection Sheet'!D45</f>
        <v>6.0625</v>
      </c>
      <c r="E11" s="84">
        <f>E10-'Projection Sheet'!E45</f>
        <v>37</v>
      </c>
      <c r="F11" s="83">
        <f>F10-'Projection Sheet'!F45</f>
        <v>0</v>
      </c>
      <c r="G11" s="11"/>
      <c r="H11" s="87" t="s">
        <v>52</v>
      </c>
      <c r="I11" s="83">
        <f>I10-'Projection Sheet'!B47</f>
        <v>1.9</v>
      </c>
      <c r="J11" s="84">
        <f>J10-'Projection Sheet'!C47</f>
        <v>0.25</v>
      </c>
      <c r="K11" s="84">
        <f>K10-'Projection Sheet'!D47</f>
        <v>-2.125</v>
      </c>
      <c r="L11" s="88">
        <f>L10-'Projection Sheet'!E47</f>
        <v>14</v>
      </c>
      <c r="M11" s="83">
        <f>M10-'Projection Sheet'!F47</f>
        <v>0</v>
      </c>
      <c r="N11" s="11"/>
      <c r="O11" s="87" t="s">
        <v>65</v>
      </c>
      <c r="P11" s="83">
        <f>P10-'Projection Sheet'!B49</f>
        <v>-2.8</v>
      </c>
      <c r="Q11" s="84">
        <f>Q10-'Projection Sheet'!C49</f>
        <v>-13.0375</v>
      </c>
      <c r="R11" s="84">
        <f>R10-'Projection Sheet'!D49</f>
        <v>-28.1875</v>
      </c>
      <c r="S11" s="84">
        <f>S10-'Projection Sheet'!E49</f>
        <v>-10.33333333</v>
      </c>
      <c r="T11" s="83">
        <f>T10-'Projection Sheet'!F49</f>
        <v>0</v>
      </c>
      <c r="U11" s="11"/>
      <c r="V11" s="11"/>
      <c r="W11" s="11"/>
      <c r="X11" s="11"/>
      <c r="Y11" s="11"/>
      <c r="Z11" s="11"/>
    </row>
    <row r="12" ht="14.25" customHeight="1">
      <c r="A12" s="85" t="s">
        <v>54</v>
      </c>
      <c r="B12" s="83">
        <f>B11-'Projection Sheet'!B28</f>
        <v>5.305</v>
      </c>
      <c r="C12" s="84">
        <f>C11-'Projection Sheet'!C28</f>
        <v>9.07</v>
      </c>
      <c r="D12" s="84">
        <f>D11-'Projection Sheet'!D28</f>
        <v>3.67</v>
      </c>
      <c r="E12" s="84">
        <f>E11-'Projection Sheet'!E28</f>
        <v>34.14</v>
      </c>
      <c r="F12" s="83">
        <f>F11-'Projection Sheet'!F28</f>
        <v>0</v>
      </c>
      <c r="G12" s="11"/>
      <c r="H12" s="87" t="s">
        <v>55</v>
      </c>
      <c r="I12" s="83">
        <f>I11-'Projection Sheet'!B30</f>
        <v>1.174</v>
      </c>
      <c r="J12" s="84">
        <f>J11-'Projection Sheet'!C30</f>
        <v>-3.875</v>
      </c>
      <c r="K12" s="84">
        <f>K11-'Projection Sheet'!D30</f>
        <v>-6.394375</v>
      </c>
      <c r="L12" s="88">
        <f>L11-'Projection Sheet'!E30</f>
        <v>9.38</v>
      </c>
      <c r="M12" s="83">
        <f>M11-'Projection Sheet'!F30</f>
        <v>0</v>
      </c>
      <c r="N12" s="11"/>
      <c r="O12" s="82" t="s">
        <v>44</v>
      </c>
      <c r="P12" s="83">
        <f>P11-'Projection Sheet'!B25</f>
        <v>-3.328</v>
      </c>
      <c r="Q12" s="84">
        <f>Q11-'Projection Sheet'!C25</f>
        <v>-14.75625</v>
      </c>
      <c r="R12" s="84">
        <f>R11-'Projection Sheet'!D25</f>
        <v>-30.353125</v>
      </c>
      <c r="S12" s="84">
        <f>S11-'Projection Sheet'!E25</f>
        <v>-12.14833333</v>
      </c>
      <c r="T12" s="83">
        <f>T11-'Projection Sheet'!F25</f>
        <v>0</v>
      </c>
      <c r="U12" s="11"/>
      <c r="V12" s="11"/>
      <c r="W12" s="11"/>
      <c r="X12" s="11"/>
      <c r="Y12" s="11"/>
      <c r="Z12" s="11"/>
    </row>
    <row r="13" ht="14.25" customHeight="1">
      <c r="A13" s="85" t="s">
        <v>57</v>
      </c>
      <c r="B13" s="83">
        <f>B12-'Projection Sheet'!B37</f>
        <v>4.795</v>
      </c>
      <c r="C13" s="84">
        <f>C12-'Projection Sheet'!C37</f>
        <v>6.18</v>
      </c>
      <c r="D13" s="84">
        <f>D12-'Projection Sheet'!D37</f>
        <v>1.205</v>
      </c>
      <c r="E13" s="84">
        <f>E12-'Projection Sheet'!E37</f>
        <v>31.19333333</v>
      </c>
      <c r="F13" s="83">
        <f>F12-'Projection Sheet'!F37</f>
        <v>0</v>
      </c>
      <c r="G13" s="11"/>
      <c r="H13" s="87" t="s">
        <v>58</v>
      </c>
      <c r="I13" s="83">
        <f>I12-'Projection Sheet'!B39</f>
        <v>0.426</v>
      </c>
      <c r="J13" s="84">
        <f>J12-'Projection Sheet'!C39</f>
        <v>-8.1625</v>
      </c>
      <c r="K13" s="84">
        <f>K12-'Projection Sheet'!D39</f>
        <v>-10.793125</v>
      </c>
      <c r="L13" s="88">
        <f>L12-'Projection Sheet'!E39</f>
        <v>4.62</v>
      </c>
      <c r="M13" s="83">
        <f>M12-'Projection Sheet'!F39</f>
        <v>0</v>
      </c>
      <c r="N13" s="11"/>
      <c r="O13" s="82" t="s">
        <v>47</v>
      </c>
      <c r="P13" s="83">
        <f>P12-'Projection Sheet'!B34</f>
        <v>-3.872</v>
      </c>
      <c r="Q13" s="84">
        <f>Q12-'Projection Sheet'!C34</f>
        <v>-18.19375</v>
      </c>
      <c r="R13" s="84">
        <f>R12-'Projection Sheet'!D34</f>
        <v>-32.584375</v>
      </c>
      <c r="S13" s="84">
        <f>S12-'Projection Sheet'!E34</f>
        <v>-14.01833333</v>
      </c>
      <c r="T13" s="83">
        <f>T12-'Projection Sheet'!F34</f>
        <v>0</v>
      </c>
      <c r="U13" s="11"/>
      <c r="V13" s="11"/>
      <c r="W13" s="11"/>
      <c r="X13" s="11"/>
      <c r="Y13" s="11"/>
      <c r="Z13" s="11"/>
    </row>
    <row r="14" ht="14.25" customHeight="1">
      <c r="A14" s="85" t="s">
        <v>60</v>
      </c>
      <c r="B14" s="83">
        <f>B13-'Projection Sheet'!B46</f>
        <v>4.3</v>
      </c>
      <c r="C14" s="84">
        <f>C13-'Projection Sheet'!C46</f>
        <v>3.375</v>
      </c>
      <c r="D14" s="84">
        <f>D13-'Projection Sheet'!D46</f>
        <v>-1.1875</v>
      </c>
      <c r="E14" s="84">
        <f>E13-'Projection Sheet'!E46</f>
        <v>28.33333333</v>
      </c>
      <c r="F14" s="83">
        <f>F13-'Projection Sheet'!F46</f>
        <v>0</v>
      </c>
      <c r="G14" s="11"/>
      <c r="H14" s="87" t="s">
        <v>61</v>
      </c>
      <c r="I14" s="83">
        <f>I13-'Projection Sheet'!B48</f>
        <v>-0.674</v>
      </c>
      <c r="J14" s="84">
        <f>J13-'Projection Sheet'!C48</f>
        <v>-12.2875</v>
      </c>
      <c r="K14" s="84">
        <f>K13-'Projection Sheet'!D48</f>
        <v>-15.0625</v>
      </c>
      <c r="L14" s="88">
        <f>L13-'Projection Sheet'!E48</f>
        <v>0</v>
      </c>
      <c r="M14" s="83">
        <f>M13-'Projection Sheet'!F48</f>
        <v>0</v>
      </c>
      <c r="N14" s="11"/>
      <c r="O14" s="82" t="s">
        <v>50</v>
      </c>
      <c r="P14" s="83">
        <f>P13-'Projection Sheet'!B43</f>
        <v>-4.4</v>
      </c>
      <c r="Q14" s="84">
        <f>Q13-'Projection Sheet'!C43</f>
        <v>-19.9125</v>
      </c>
      <c r="R14" s="84">
        <f>R13-'Projection Sheet'!D43</f>
        <v>-34.75</v>
      </c>
      <c r="S14" s="84">
        <f>S13-'Projection Sheet'!E43</f>
        <v>-15.83333333</v>
      </c>
      <c r="T14" s="83">
        <f>T13-'Projection Sheet'!F43</f>
        <v>0</v>
      </c>
      <c r="U14" s="11"/>
      <c r="V14" s="11"/>
      <c r="W14" s="11"/>
      <c r="X14" s="11"/>
      <c r="Y14" s="11"/>
      <c r="Z14" s="11"/>
    </row>
    <row r="15" ht="14.25" customHeight="1">
      <c r="A15" s="89" t="s">
        <v>66</v>
      </c>
      <c r="B15" s="90">
        <f>'Projection Sheet'!B12-'Inventory Check'!B14</f>
        <v>2.4</v>
      </c>
      <c r="C15" s="90">
        <f>'Projection Sheet'!C12-'Inventory Check'!C14</f>
        <v>32.625</v>
      </c>
      <c r="D15" s="90">
        <f>'Projection Sheet'!D12-'Inventory Check'!D14</f>
        <v>40.375</v>
      </c>
      <c r="E15" s="90">
        <f>'Projection Sheet'!E12-'Inventory Check'!E14</f>
        <v>14</v>
      </c>
      <c r="F15" s="90">
        <f>'Projection Sheet'!F12-'Inventory Check'!F14</f>
        <v>0</v>
      </c>
      <c r="G15" s="11"/>
      <c r="H15" s="87" t="s">
        <v>62</v>
      </c>
      <c r="I15" s="83">
        <f>I14-'Projection Sheet'!B31</f>
        <v>-1.4</v>
      </c>
      <c r="J15" s="84">
        <f>J14-'Projection Sheet'!C31</f>
        <v>-16.04125</v>
      </c>
      <c r="K15" s="84">
        <f>K14-'Projection Sheet'!D31</f>
        <v>-19.331875</v>
      </c>
      <c r="L15" s="88">
        <f>L14-'Projection Sheet'!E31</f>
        <v>-3.3</v>
      </c>
      <c r="M15" s="83">
        <f>M14-'Projection Sheet'!F31</f>
        <v>0</v>
      </c>
      <c r="N15" s="11"/>
      <c r="O15" s="82" t="s">
        <v>53</v>
      </c>
      <c r="P15" s="83">
        <f>P14-'Projection Sheet'!B26</f>
        <v>-4.829</v>
      </c>
      <c r="Q15" s="84">
        <f>Q14-'Projection Sheet'!C26</f>
        <v>-21.93375</v>
      </c>
      <c r="R15" s="84">
        <f>R14-'Projection Sheet'!D26</f>
        <v>-36.668125</v>
      </c>
      <c r="S15" s="84">
        <f>S14-'Projection Sheet'!E26</f>
        <v>-17.64833333</v>
      </c>
      <c r="T15" s="83">
        <f>T14-'Projection Sheet'!F26</f>
        <v>0</v>
      </c>
      <c r="U15" s="11"/>
      <c r="V15" s="11"/>
      <c r="W15" s="11"/>
      <c r="X15" s="11"/>
      <c r="Y15" s="11"/>
      <c r="Z15" s="11"/>
    </row>
    <row r="16" ht="14.25" customHeight="1">
      <c r="A16" s="91"/>
      <c r="B16" s="92"/>
      <c r="C16" s="92"/>
      <c r="D16" s="92"/>
      <c r="E16" s="92"/>
      <c r="F16" s="92"/>
      <c r="G16" s="11"/>
      <c r="H16" s="87" t="s">
        <v>63</v>
      </c>
      <c r="I16" s="83">
        <f>I15-'Projection Sheet'!B40</f>
        <v>-2.148</v>
      </c>
      <c r="J16" s="84">
        <f>J15-'Projection Sheet'!C40</f>
        <v>-19.90875</v>
      </c>
      <c r="K16" s="84">
        <f>K15-'Projection Sheet'!D40</f>
        <v>-23.730625</v>
      </c>
      <c r="L16" s="88">
        <f>L15-'Projection Sheet'!E40</f>
        <v>-6.7</v>
      </c>
      <c r="M16" s="83">
        <f>M15-'Projection Sheet'!F40</f>
        <v>0</v>
      </c>
      <c r="N16" s="11"/>
      <c r="O16" s="82" t="s">
        <v>56</v>
      </c>
      <c r="P16" s="83">
        <f>P15-'Projection Sheet'!B35</f>
        <v>-5.271</v>
      </c>
      <c r="Q16" s="84">
        <f>Q15-'Projection Sheet'!C35</f>
        <v>-24.01625</v>
      </c>
      <c r="R16" s="84">
        <f>R15-'Projection Sheet'!D35</f>
        <v>-38.644375</v>
      </c>
      <c r="S16" s="84">
        <f>S15-'Projection Sheet'!E35</f>
        <v>-19.51833333</v>
      </c>
      <c r="T16" s="83">
        <f>T15-'Projection Sheet'!F35</f>
        <v>0</v>
      </c>
      <c r="U16" s="11"/>
      <c r="V16" s="11"/>
      <c r="W16" s="11"/>
      <c r="X16" s="11"/>
      <c r="Y16" s="11"/>
      <c r="Z16" s="11"/>
    </row>
    <row r="17" ht="14.25" customHeight="1">
      <c r="A17" s="11"/>
      <c r="B17" s="17"/>
      <c r="C17" s="17"/>
      <c r="D17" s="17"/>
      <c r="E17" s="17"/>
      <c r="F17" s="17"/>
      <c r="G17" s="11"/>
      <c r="H17" s="87" t="s">
        <v>65</v>
      </c>
      <c r="I17" s="83">
        <f>I16-'Projection Sheet'!B49</f>
        <v>-3.6</v>
      </c>
      <c r="J17" s="84">
        <f>J16-'Projection Sheet'!C49</f>
        <v>-23.6625</v>
      </c>
      <c r="K17" s="84">
        <f>K16-'Projection Sheet'!D49</f>
        <v>-28</v>
      </c>
      <c r="L17" s="88">
        <f>L16-'Projection Sheet'!E49</f>
        <v>-10</v>
      </c>
      <c r="M17" s="83">
        <f>M16-'Projection Sheet'!F49</f>
        <v>0</v>
      </c>
      <c r="N17" s="11"/>
      <c r="O17" s="82" t="s">
        <v>59</v>
      </c>
      <c r="P17" s="83">
        <f>P16-'Projection Sheet'!B44</f>
        <v>-5.7</v>
      </c>
      <c r="Q17" s="84">
        <f>Q16-'Projection Sheet'!C44</f>
        <v>-26.0375</v>
      </c>
      <c r="R17" s="84">
        <f>R16-'Projection Sheet'!D44</f>
        <v>-40.5625</v>
      </c>
      <c r="S17" s="84">
        <f>S16-'Projection Sheet'!E44</f>
        <v>-21.33333333</v>
      </c>
      <c r="T17" s="83">
        <f>T16-'Projection Sheet'!F44</f>
        <v>0</v>
      </c>
      <c r="U17" s="11"/>
      <c r="V17" s="11"/>
      <c r="W17" s="11"/>
      <c r="X17" s="11"/>
      <c r="Y17" s="11"/>
      <c r="Z17" s="11"/>
    </row>
    <row r="18" ht="14.25" customHeight="1">
      <c r="A18" s="11"/>
      <c r="B18" s="11"/>
      <c r="C18" s="11"/>
      <c r="D18" s="11"/>
      <c r="E18" s="11"/>
      <c r="F18" s="11"/>
      <c r="G18" s="11"/>
      <c r="H18" s="89" t="s">
        <v>66</v>
      </c>
      <c r="I18" s="90">
        <f>'Projection Sheet'!B10-'Inventory Check'!I17</f>
        <v>6.5</v>
      </c>
      <c r="J18" s="90">
        <f>'Projection Sheet'!C10-'Inventory Check'!J17</f>
        <v>36.6625</v>
      </c>
      <c r="K18" s="90">
        <f>'Projection Sheet'!D10-'Inventory Check'!K17</f>
        <v>40.375</v>
      </c>
      <c r="L18" s="90">
        <f>'Projection Sheet'!E10-'Inventory Check'!L17</f>
        <v>30</v>
      </c>
      <c r="M18" s="90">
        <f>'Projection Sheet'!F10-'Inventory Check'!M17</f>
        <v>0</v>
      </c>
      <c r="N18" s="11"/>
      <c r="O18" s="89" t="s">
        <v>66</v>
      </c>
      <c r="P18" s="90">
        <f>'Projection Sheet'!B11-'Inventory Check'!P17</f>
        <v>8.5</v>
      </c>
      <c r="Q18" s="90">
        <f>'Projection Sheet'!C11-'Inventory Check'!Q17</f>
        <v>41.6625</v>
      </c>
      <c r="R18" s="90">
        <f>'Projection Sheet'!D11-'Inventory Check'!R17</f>
        <v>54.375</v>
      </c>
      <c r="S18" s="90">
        <f>'Projection Sheet'!E11-'Inventory Check'!S17</f>
        <v>39</v>
      </c>
      <c r="T18" s="90">
        <f>'Projection Sheet'!F11-'Inventory Check'!T17</f>
        <v>0</v>
      </c>
      <c r="U18" s="11"/>
      <c r="V18" s="11"/>
      <c r="W18" s="11"/>
      <c r="X18" s="11"/>
      <c r="Y18" s="11"/>
      <c r="Z18" s="11"/>
    </row>
    <row r="19" ht="14.25" customHeight="1">
      <c r="A19" s="11"/>
      <c r="B19" s="11"/>
      <c r="C19" s="11"/>
      <c r="D19" s="11"/>
      <c r="E19" s="11"/>
      <c r="F19" s="11"/>
      <c r="G19" s="11"/>
      <c r="H19" s="11"/>
      <c r="I19" s="17"/>
      <c r="J19" s="17"/>
      <c r="K19" s="17"/>
      <c r="L19" s="17"/>
      <c r="M19" s="17"/>
      <c r="N19" s="11"/>
      <c r="O19" s="11"/>
      <c r="P19" s="17"/>
      <c r="Q19" s="17"/>
      <c r="R19" s="17"/>
      <c r="S19" s="17"/>
      <c r="T19" s="17"/>
      <c r="U19" s="11"/>
      <c r="V19" s="11"/>
      <c r="W19" s="11"/>
      <c r="X19" s="11"/>
      <c r="Y19" s="11"/>
      <c r="Z19" s="11"/>
    </row>
    <row r="20" ht="14.25" customHeight="1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ht="14.25" customHeight="1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ht="14.25" customHeight="1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ht="14.25" customHeight="1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ht="14.25" customHeight="1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ht="14.25" customHeight="1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ht="14.25" customHeight="1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ht="14.25" customHeight="1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ht="14.25" customHeight="1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ht="14.25" customHeight="1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ht="14.25" customHeight="1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ht="14.25" customHeight="1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ht="14.25" customHeight="1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ht="14.25" customHeight="1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ht="14.25" customHeight="1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ht="14.25" customHeight="1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ht="14.25" customHeight="1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ht="14.25" customHeight="1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ht="14.25" customHeight="1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ht="14.25" customHeight="1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ht="14.25" customHeight="1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ht="14.25" customHeight="1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ht="14.25" customHeight="1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ht="14.25" customHeight="1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ht="14.25" customHeight="1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ht="14.25" customHeight="1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ht="14.25" customHeight="1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ht="14.25" customHeight="1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ht="14.25" customHeight="1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ht="14.25" customHeight="1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ht="14.25" customHeight="1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ht="14.25" customHeight="1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ht="14.25" customHeight="1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ht="14.25" customHeight="1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ht="14.25" customHeight="1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ht="14.25" customHeight="1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ht="14.25" customHeight="1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ht="14.25" customHeight="1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ht="14.25" customHeight="1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ht="14.25" customHeight="1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ht="14.25" customHeight="1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ht="14.25" customHeight="1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ht="14.25" customHeight="1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ht="14.25" customHeight="1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ht="14.25" customHeight="1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ht="14.25" customHeight="1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ht="14.25" customHeight="1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ht="14.25" customHeight="1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ht="14.25" customHeight="1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ht="14.25" customHeight="1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ht="14.25" customHeight="1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ht="14.25" customHeight="1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ht="14.25" customHeight="1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ht="14.25" customHeight="1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ht="14.25" customHeight="1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ht="14.25" customHeight="1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ht="14.25" customHeight="1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ht="14.25" customHeight="1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ht="14.25" customHeight="1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ht="14.25" customHeight="1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ht="14.25" customHeight="1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ht="14.25" customHeight="1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ht="14.25" customHeight="1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ht="14.25" customHeight="1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ht="14.25" customHeight="1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ht="14.25" customHeight="1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ht="14.25" customHeight="1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ht="14.25" customHeight="1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ht="14.25" customHeight="1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ht="14.25" customHeight="1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ht="14.25" customHeight="1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ht="14.25" customHeight="1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ht="14.25" customHeight="1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ht="14.25" customHeight="1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ht="14.25" customHeight="1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ht="14.25" customHeight="1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ht="14.25" customHeight="1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ht="14.25" customHeight="1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ht="14.25" customHeight="1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ht="14.25" customHeight="1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ht="14.25" customHeight="1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ht="14.25" customHeight="1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ht="14.25" customHeight="1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ht="14.25" customHeight="1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ht="14.25" customHeight="1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ht="14.25" customHeight="1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ht="14.25" customHeight="1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ht="14.25" customHeight="1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ht="14.25" customHeight="1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ht="14.25" customHeight="1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ht="14.25" customHeight="1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ht="14.25" customHeight="1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ht="14.25" customHeight="1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ht="14.25" customHeight="1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ht="14.25" customHeight="1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ht="14.25" customHeight="1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ht="14.25" customHeight="1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ht="14.25" customHeight="1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ht="14.25" customHeight="1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ht="14.25" customHeight="1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ht="14.25" customHeight="1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ht="14.25" customHeight="1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ht="14.25" customHeight="1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ht="14.25" customHeight="1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ht="14.25" customHeight="1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ht="14.25" customHeight="1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ht="14.25" customHeight="1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ht="14.25" customHeight="1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ht="14.25" customHeight="1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ht="14.25" customHeight="1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ht="14.25" customHeight="1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ht="14.25" customHeight="1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ht="14.25" customHeight="1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ht="14.25" customHeight="1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ht="14.25" customHeight="1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ht="14.25" customHeight="1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ht="14.25" customHeight="1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ht="14.25" customHeight="1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ht="14.25" customHeight="1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ht="14.25" customHeight="1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ht="14.25" customHeight="1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ht="14.25" customHeight="1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ht="14.25" customHeight="1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ht="14.25" customHeight="1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ht="14.25" customHeight="1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ht="14.25" customHeight="1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ht="14.25" customHeight="1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ht="14.25" customHeight="1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ht="14.25" customHeight="1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ht="14.25" customHeight="1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ht="14.25" customHeight="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ht="14.25" customHeight="1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ht="14.25" customHeight="1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ht="14.25" customHeight="1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ht="14.25" customHeight="1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ht="14.25" customHeight="1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ht="14.25" customHeight="1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ht="14.25" customHeight="1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ht="14.25" customHeight="1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ht="14.25" customHeight="1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ht="14.25" customHeight="1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ht="14.25" customHeight="1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ht="14.25" customHeight="1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ht="14.25" customHeight="1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ht="14.25" customHeight="1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ht="14.25" customHeight="1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ht="14.25" customHeight="1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ht="14.25" customHeight="1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ht="14.25" customHeight="1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ht="14.25" customHeight="1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ht="14.25" customHeight="1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ht="14.25" customHeight="1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ht="14.25" customHeight="1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ht="14.25" customHeight="1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ht="14.25" customHeight="1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ht="14.25" customHeight="1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ht="14.25" customHeight="1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ht="14.25" customHeight="1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ht="14.25" customHeight="1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ht="14.25" customHeight="1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ht="14.25" customHeight="1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ht="14.25" customHeight="1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ht="14.25" customHeight="1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ht="14.25" customHeight="1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ht="14.25" customHeight="1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ht="14.25" customHeight="1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ht="14.25" customHeight="1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ht="14.25" customHeight="1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ht="14.25" customHeight="1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ht="14.25" customHeight="1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ht="14.25" customHeight="1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ht="14.25" customHeight="1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ht="14.25" customHeight="1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ht="14.25" customHeight="1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ht="14.25" customHeight="1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ht="14.25" customHeight="1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ht="14.25" customHeight="1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ht="14.25" customHeight="1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ht="14.25" customHeight="1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ht="14.25" customHeight="1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ht="14.25" customHeight="1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ht="14.25" customHeight="1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ht="14.25" customHeight="1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ht="14.25" customHeight="1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ht="14.25" customHeight="1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ht="14.25" customHeight="1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ht="14.25" customHeight="1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ht="14.25" customHeight="1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ht="14.25" customHeight="1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ht="14.25" customHeight="1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ht="14.25" customHeight="1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ht="14.25" customHeight="1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ht="14.25" customHeight="1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ht="14.25" customHeight="1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ht="14.25" customHeight="1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ht="14.25" customHeight="1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ht="14.25" customHeight="1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ht="14.25" customHeight="1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ht="14.25" customHeight="1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ht="14.25" customHeight="1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ht="14.25" customHeight="1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ht="14.25" customHeight="1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ht="14.25" customHeight="1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ht="14.25" customHeight="1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ht="14.25" customHeight="1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ht="14.25" customHeight="1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ht="14.25" customHeight="1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ht="14.25" customHeight="1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ht="14.25" customHeight="1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ht="14.25" customHeight="1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ht="14.25" customHeight="1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ht="14.25" customHeight="1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ht="14.25" customHeight="1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ht="14.25" customHeight="1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ht="14.25" customHeight="1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ht="14.25" customHeight="1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ht="14.25" customHeight="1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ht="14.25" customHeight="1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ht="14.25" customHeight="1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ht="14.25" customHeight="1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ht="14.25" customHeight="1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ht="14.25" customHeight="1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ht="14.25" customHeight="1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ht="14.25" customHeight="1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ht="14.25" customHeight="1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ht="14.25" customHeight="1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ht="14.25" customHeight="1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ht="14.25" customHeight="1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ht="14.25" customHeight="1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ht="14.25" customHeight="1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ht="14.25" customHeight="1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ht="14.25" customHeight="1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ht="14.25" customHeight="1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ht="14.25" customHeight="1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ht="14.25" customHeight="1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ht="14.25" customHeight="1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ht="14.25" customHeight="1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ht="14.25" customHeight="1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ht="14.25" customHeight="1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ht="14.25" customHeight="1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ht="14.25" customHeight="1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ht="14.25" customHeight="1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ht="14.25" customHeight="1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ht="14.25" customHeight="1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ht="14.25" customHeight="1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ht="14.25" customHeight="1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ht="14.25" customHeight="1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ht="14.25" customHeight="1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ht="14.25" customHeight="1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ht="14.25" customHeight="1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ht="14.25" customHeight="1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ht="14.25" customHeight="1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ht="14.25" customHeight="1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ht="14.25" customHeight="1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ht="14.25" customHeight="1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ht="14.25" customHeight="1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ht="14.25" customHeight="1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ht="14.25" customHeight="1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ht="14.25" customHeight="1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ht="14.25" customHeight="1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ht="14.25" customHeight="1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ht="14.25" customHeight="1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ht="14.25" customHeight="1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ht="14.25" customHeight="1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ht="14.25" customHeight="1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ht="14.25" customHeight="1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ht="14.25" customHeight="1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ht="14.25" customHeight="1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ht="14.25" customHeight="1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ht="14.25" customHeight="1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ht="14.25" customHeight="1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ht="14.25" customHeight="1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ht="14.25" customHeight="1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ht="14.25" customHeight="1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ht="14.25" customHeight="1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ht="14.25" customHeight="1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ht="14.25" customHeight="1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ht="14.25" customHeight="1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ht="14.25" customHeight="1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ht="14.25" customHeight="1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ht="14.25" customHeight="1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ht="14.25" customHeight="1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ht="14.25" customHeight="1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ht="14.25" customHeight="1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ht="14.25" customHeight="1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ht="14.25" customHeight="1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ht="14.25" customHeight="1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ht="14.25" customHeight="1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ht="14.25" customHeight="1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ht="14.25" customHeight="1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ht="14.25" customHeight="1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ht="14.25" customHeight="1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ht="14.25" customHeight="1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ht="14.25" customHeight="1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ht="14.25" customHeight="1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ht="14.25" customHeight="1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ht="14.25" customHeight="1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ht="14.25" customHeight="1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ht="14.25" customHeight="1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ht="14.25" customHeight="1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ht="14.25" customHeight="1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ht="14.25" customHeight="1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ht="14.25" customHeight="1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ht="14.25" customHeight="1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ht="14.25" customHeight="1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ht="14.25" customHeight="1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ht="14.25" customHeight="1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ht="14.25" customHeight="1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ht="14.25" customHeight="1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ht="14.25" customHeight="1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ht="14.25" customHeight="1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ht="14.25" customHeight="1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ht="14.25" customHeight="1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ht="14.25" customHeight="1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ht="14.25" customHeight="1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ht="14.25" customHeight="1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ht="14.25" customHeight="1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ht="14.25" customHeight="1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ht="14.25" customHeight="1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ht="14.25" customHeight="1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ht="14.25" customHeight="1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ht="14.25" customHeight="1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ht="14.25" customHeight="1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ht="14.25" customHeight="1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ht="14.25" customHeight="1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ht="14.25" customHeight="1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ht="14.25" customHeight="1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ht="14.25" customHeight="1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ht="14.25" customHeight="1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ht="14.25" customHeight="1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ht="14.25" customHeight="1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ht="14.25" customHeight="1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ht="14.25" customHeight="1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ht="14.25" customHeight="1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ht="14.25" customHeight="1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ht="14.25" customHeight="1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ht="14.25" customHeight="1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ht="14.25" customHeight="1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ht="14.25" customHeight="1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ht="14.25" customHeight="1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ht="14.25" customHeight="1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ht="14.25" customHeight="1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ht="14.25" customHeight="1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ht="14.25" customHeight="1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ht="14.25" customHeight="1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ht="14.25" customHeight="1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ht="14.25" customHeight="1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ht="14.25" customHeight="1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ht="14.25" customHeight="1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ht="14.25" customHeight="1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ht="14.25" customHeight="1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ht="14.25" customHeight="1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ht="14.25" customHeight="1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ht="14.25" customHeight="1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ht="14.25" customHeight="1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ht="14.25" customHeight="1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ht="14.25" customHeight="1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ht="14.25" customHeight="1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ht="14.25" customHeight="1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ht="14.25" customHeight="1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ht="14.25" customHeight="1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ht="14.25" customHeight="1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ht="14.25" customHeight="1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ht="14.25" customHeight="1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ht="14.25" customHeight="1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ht="14.25" customHeight="1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ht="14.25" customHeight="1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ht="14.25" customHeight="1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ht="14.25" customHeight="1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ht="14.25" customHeight="1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ht="14.25" customHeight="1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ht="14.25" customHeight="1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ht="14.25" customHeight="1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ht="14.25" customHeight="1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ht="14.25" customHeight="1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ht="14.25" customHeight="1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ht="14.25" customHeight="1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ht="14.25" customHeight="1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ht="14.25" customHeight="1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ht="14.25" customHeight="1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ht="14.25" customHeight="1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ht="14.25" customHeight="1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ht="14.25" customHeight="1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ht="14.25" customHeight="1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ht="14.25" customHeight="1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ht="14.25" customHeight="1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ht="14.25" customHeight="1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ht="14.25" customHeight="1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ht="14.25" customHeight="1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ht="14.25" customHeight="1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ht="14.25" customHeight="1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ht="14.25" customHeight="1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ht="14.25" customHeight="1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ht="14.25" customHeight="1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ht="14.25" customHeight="1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ht="14.25" customHeight="1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ht="14.25" customHeight="1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ht="14.25" customHeight="1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ht="14.25" customHeight="1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ht="14.25" customHeight="1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ht="14.25" customHeight="1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ht="14.25" customHeight="1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ht="14.25" customHeight="1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ht="14.25" customHeight="1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ht="14.25" customHeight="1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ht="14.25" customHeight="1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ht="14.25" customHeight="1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ht="14.25" customHeight="1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ht="14.25" customHeight="1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ht="14.25" customHeight="1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ht="14.25" customHeight="1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ht="14.25" customHeight="1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ht="14.25" customHeight="1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ht="14.25" customHeight="1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ht="14.25" customHeight="1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ht="14.25" customHeight="1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ht="14.25" customHeight="1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ht="14.25" customHeight="1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ht="14.25" customHeight="1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ht="14.25" customHeight="1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ht="14.25" customHeight="1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ht="14.25" customHeight="1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ht="14.25" customHeight="1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ht="14.25" customHeight="1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ht="14.25" customHeight="1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ht="14.25" customHeight="1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ht="14.25" customHeight="1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ht="14.25" customHeight="1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ht="14.25" customHeight="1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ht="14.25" customHeight="1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ht="14.25" customHeight="1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ht="14.25" customHeight="1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ht="14.25" customHeight="1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ht="14.25" customHeight="1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ht="14.25" customHeight="1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ht="14.25" customHeight="1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ht="14.25" customHeight="1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ht="14.25" customHeight="1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ht="14.25" customHeight="1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ht="14.25" customHeight="1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ht="14.25" customHeight="1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ht="14.25" customHeight="1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ht="14.25" customHeight="1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ht="14.25" customHeight="1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ht="14.25" customHeight="1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ht="14.25" customHeight="1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ht="14.25" customHeight="1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ht="14.25" customHeight="1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ht="14.25" customHeight="1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ht="14.25" customHeight="1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ht="14.25" customHeight="1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ht="14.25" customHeight="1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ht="14.25" customHeight="1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ht="14.25" customHeight="1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ht="14.25" customHeight="1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ht="14.25" customHeight="1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ht="14.25" customHeight="1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ht="14.25" customHeight="1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ht="14.25" customHeight="1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ht="14.25" customHeight="1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ht="14.25" customHeight="1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ht="14.25" customHeight="1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ht="14.25" customHeight="1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ht="14.25" customHeight="1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ht="14.25" customHeight="1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ht="14.25" customHeight="1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ht="14.25" customHeight="1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ht="14.25" customHeight="1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ht="14.25" customHeight="1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ht="14.25" customHeight="1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ht="14.25" customHeight="1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ht="14.25" customHeight="1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ht="14.25" customHeight="1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ht="14.25" customHeight="1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ht="14.25" customHeight="1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ht="14.25" customHeight="1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ht="14.25" customHeight="1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ht="14.25" customHeight="1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ht="14.25" customHeight="1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ht="14.25" customHeight="1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ht="14.25" customHeight="1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ht="14.25" customHeight="1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ht="14.25" customHeight="1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ht="14.25" customHeight="1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ht="14.25" customHeight="1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ht="14.25" customHeight="1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ht="14.25" customHeight="1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ht="14.25" customHeight="1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ht="14.25" customHeight="1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ht="14.25" customHeight="1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ht="14.25" customHeight="1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ht="14.25" customHeight="1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ht="14.25" customHeight="1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ht="14.25" customHeight="1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ht="14.25" customHeight="1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ht="14.25" customHeight="1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ht="14.25" customHeight="1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ht="14.25" customHeight="1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ht="14.25" customHeight="1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ht="14.25" customHeight="1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ht="14.25" customHeight="1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ht="14.25" customHeight="1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ht="14.25" customHeight="1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ht="14.25" customHeight="1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ht="14.25" customHeight="1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ht="14.25" customHeight="1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ht="14.25" customHeight="1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ht="14.25" customHeight="1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ht="14.25" customHeight="1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ht="14.25" customHeight="1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ht="14.25" customHeight="1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ht="14.25" customHeight="1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ht="14.25" customHeight="1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ht="14.25" customHeight="1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ht="14.25" customHeight="1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ht="14.25" customHeight="1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ht="14.25" customHeight="1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ht="14.25" customHeight="1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ht="14.25" customHeight="1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ht="14.25" customHeight="1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ht="14.25" customHeight="1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ht="14.25" customHeight="1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ht="14.25" customHeight="1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ht="14.25" customHeight="1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ht="14.25" customHeight="1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ht="14.25" customHeight="1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ht="14.25" customHeight="1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ht="14.25" customHeight="1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ht="14.25" customHeight="1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ht="14.25" customHeight="1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ht="14.25" customHeight="1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ht="14.25" customHeight="1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ht="14.25" customHeight="1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ht="14.25" customHeight="1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ht="14.25" customHeight="1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ht="14.25" customHeight="1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ht="14.25" customHeight="1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ht="14.25" customHeight="1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ht="14.25" customHeight="1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ht="14.25" customHeight="1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ht="14.25" customHeight="1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ht="14.25" customHeight="1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ht="14.25" customHeight="1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ht="14.25" customHeight="1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ht="14.25" customHeight="1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ht="14.25" customHeight="1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ht="14.25" customHeight="1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ht="14.25" customHeight="1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ht="14.25" customHeight="1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ht="14.25" customHeight="1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ht="14.25" customHeight="1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ht="14.25" customHeight="1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ht="14.25" customHeight="1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ht="14.25" customHeight="1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ht="14.25" customHeight="1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ht="14.25" customHeight="1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ht="14.25" customHeight="1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ht="14.25" customHeight="1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ht="14.25" customHeight="1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ht="14.25" customHeight="1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ht="14.25" customHeight="1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ht="14.25" customHeight="1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ht="14.25" customHeight="1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ht="14.25" customHeight="1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ht="14.25" customHeight="1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ht="14.25" customHeight="1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ht="14.25" customHeight="1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ht="14.25" customHeight="1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ht="14.25" customHeight="1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ht="14.25" customHeight="1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ht="14.25" customHeight="1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ht="14.25" customHeight="1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ht="14.25" customHeight="1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ht="14.25" customHeight="1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ht="14.25" customHeight="1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ht="14.25" customHeight="1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ht="14.25" customHeight="1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ht="14.25" customHeight="1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ht="14.25" customHeight="1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ht="14.25" customHeight="1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ht="14.25" customHeight="1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ht="14.25" customHeight="1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ht="14.25" customHeight="1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ht="14.25" customHeight="1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ht="14.25" customHeight="1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ht="14.25" customHeight="1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ht="14.25" customHeight="1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ht="14.25" customHeight="1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ht="14.25" customHeight="1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ht="14.25" customHeight="1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ht="14.25" customHeight="1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ht="14.25" customHeight="1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ht="14.25" customHeight="1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ht="14.25" customHeight="1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ht="14.25" customHeight="1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ht="14.25" customHeight="1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ht="14.25" customHeight="1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ht="14.25" customHeight="1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ht="14.25" customHeight="1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ht="14.25" customHeight="1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ht="14.25" customHeight="1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ht="14.25" customHeight="1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ht="14.25" customHeight="1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ht="14.25" customHeight="1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ht="14.25" customHeight="1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ht="14.25" customHeight="1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ht="14.25" customHeight="1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ht="14.25" customHeight="1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ht="14.25" customHeight="1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ht="14.25" customHeight="1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ht="14.25" customHeight="1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ht="14.25" customHeight="1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ht="14.25" customHeight="1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ht="14.25" customHeight="1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ht="14.25" customHeight="1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ht="14.25" customHeight="1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ht="14.25" customHeight="1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ht="14.25" customHeight="1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ht="14.25" customHeight="1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ht="14.25" customHeight="1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ht="14.25" customHeight="1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ht="14.25" customHeight="1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ht="14.25" customHeight="1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ht="14.25" customHeight="1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ht="14.25" customHeight="1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ht="14.25" customHeight="1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ht="14.25" customHeight="1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ht="14.25" customHeight="1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ht="14.25" customHeight="1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ht="14.25" customHeight="1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ht="14.25" customHeight="1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ht="14.25" customHeight="1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ht="14.25" customHeight="1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ht="14.25" customHeight="1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ht="14.25" customHeight="1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ht="14.25" customHeight="1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ht="14.25" customHeight="1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ht="14.25" customHeight="1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ht="14.25" customHeight="1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ht="14.25" customHeight="1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ht="14.25" customHeight="1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ht="14.25" customHeight="1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ht="14.25" customHeight="1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ht="14.25" customHeight="1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ht="14.25" customHeight="1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ht="14.25" customHeight="1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ht="14.25" customHeight="1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ht="14.25" customHeight="1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ht="14.25" customHeight="1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ht="14.25" customHeight="1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ht="14.25" customHeight="1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ht="14.25" customHeight="1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ht="14.25" customHeight="1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ht="14.25" customHeight="1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ht="14.25" customHeight="1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ht="14.25" customHeight="1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ht="14.25" customHeight="1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ht="14.25" customHeight="1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ht="14.25" customHeight="1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ht="14.25" customHeight="1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ht="14.25" customHeight="1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ht="14.25" customHeight="1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ht="14.25" customHeight="1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ht="14.25" customHeight="1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ht="14.25" customHeight="1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ht="14.25" customHeight="1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ht="14.25" customHeight="1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ht="14.25" customHeight="1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ht="14.25" customHeight="1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ht="14.25" customHeight="1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ht="14.25" customHeight="1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ht="14.25" customHeight="1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ht="14.25" customHeight="1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ht="14.25" customHeight="1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ht="14.25" customHeight="1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ht="14.25" customHeight="1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ht="14.25" customHeight="1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ht="14.25" customHeight="1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ht="14.25" customHeight="1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ht="14.25" customHeight="1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ht="14.25" customHeight="1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ht="14.25" customHeight="1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ht="14.25" customHeight="1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ht="14.25" customHeight="1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ht="14.25" customHeight="1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ht="14.25" customHeight="1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ht="14.25" customHeight="1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ht="14.25" customHeight="1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ht="14.25" customHeight="1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ht="14.25" customHeight="1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ht="14.25" customHeight="1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ht="14.25" customHeight="1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ht="14.25" customHeight="1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ht="14.25" customHeight="1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ht="14.25" customHeight="1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ht="14.25" customHeight="1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ht="14.25" customHeight="1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ht="14.25" customHeight="1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ht="14.25" customHeight="1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ht="14.25" customHeight="1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ht="14.25" customHeight="1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ht="14.25" customHeight="1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ht="14.25" customHeight="1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ht="14.25" customHeight="1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ht="14.25" customHeight="1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ht="14.25" customHeight="1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ht="14.25" customHeight="1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ht="14.25" customHeight="1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ht="14.25" customHeight="1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ht="14.25" customHeight="1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ht="14.25" customHeight="1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ht="14.25" customHeight="1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ht="14.25" customHeight="1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ht="14.25" customHeight="1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ht="14.25" customHeight="1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ht="14.25" customHeight="1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ht="14.25" customHeight="1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ht="14.25" customHeight="1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ht="14.25" customHeight="1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ht="14.25" customHeight="1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ht="14.25" customHeight="1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ht="14.25" customHeight="1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ht="14.25" customHeight="1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ht="14.25" customHeight="1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ht="14.25" customHeight="1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ht="14.25" customHeight="1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ht="14.25" customHeight="1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ht="14.25" customHeight="1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ht="14.25" customHeight="1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ht="14.25" customHeight="1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ht="14.25" customHeight="1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ht="14.25" customHeight="1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ht="14.25" customHeight="1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ht="14.25" customHeight="1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ht="14.25" customHeight="1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ht="14.25" customHeight="1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ht="14.25" customHeight="1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ht="14.25" customHeight="1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ht="14.25" customHeight="1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ht="14.25" customHeight="1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ht="14.25" customHeight="1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ht="14.25" customHeight="1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ht="14.25" customHeight="1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ht="14.25" customHeight="1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ht="14.25" customHeight="1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ht="14.25" customHeight="1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ht="14.25" customHeight="1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ht="14.25" customHeight="1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ht="14.25" customHeight="1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ht="14.25" customHeight="1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ht="14.25" customHeight="1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ht="14.25" customHeight="1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ht="14.25" customHeight="1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ht="14.25" customHeight="1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ht="14.25" customHeight="1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ht="14.25" customHeight="1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ht="14.25" customHeight="1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ht="14.25" customHeight="1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ht="14.25" customHeight="1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ht="14.25" customHeight="1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ht="14.25" customHeight="1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ht="14.25" customHeight="1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ht="14.25" customHeight="1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ht="14.25" customHeight="1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ht="14.25" customHeight="1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ht="14.25" customHeight="1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ht="14.25" customHeight="1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ht="14.25" customHeight="1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ht="14.25" customHeight="1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ht="14.25" customHeight="1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ht="14.25" customHeight="1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ht="14.25" customHeight="1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ht="14.25" customHeight="1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ht="14.25" customHeight="1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ht="14.25" customHeight="1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ht="14.25" customHeight="1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ht="14.25" customHeight="1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ht="14.25" customHeight="1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ht="14.25" customHeight="1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ht="14.25" customHeight="1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ht="14.25" customHeight="1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ht="14.25" customHeight="1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ht="14.25" customHeight="1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ht="14.25" customHeight="1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ht="14.25" customHeight="1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ht="14.25" customHeight="1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ht="14.25" customHeight="1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ht="14.25" customHeight="1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ht="14.25" customHeight="1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ht="14.25" customHeight="1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ht="14.25" customHeight="1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ht="14.25" customHeight="1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ht="14.25" customHeight="1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ht="14.25" customHeight="1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ht="14.25" customHeight="1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ht="14.25" customHeight="1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ht="14.25" customHeight="1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ht="14.25" customHeight="1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ht="14.25" customHeight="1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ht="14.25" customHeight="1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ht="14.25" customHeight="1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ht="14.25" customHeight="1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ht="14.25" customHeight="1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ht="14.25" customHeight="1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ht="14.25" customHeight="1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ht="14.25" customHeight="1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ht="14.25" customHeight="1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ht="14.25" customHeight="1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ht="14.25" customHeight="1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ht="14.25" customHeight="1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ht="14.25" customHeight="1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ht="14.25" customHeight="1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ht="14.25" customHeight="1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ht="14.25" customHeight="1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ht="14.25" customHeight="1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ht="14.25" customHeight="1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ht="14.25" customHeight="1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ht="14.25" customHeight="1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ht="14.25" customHeight="1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ht="14.25" customHeight="1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ht="14.25" customHeight="1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ht="14.25" customHeight="1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ht="14.25" customHeight="1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ht="14.25" customHeight="1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ht="14.25" customHeight="1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ht="14.25" customHeight="1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ht="14.25" customHeight="1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ht="14.25" customHeight="1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ht="14.25" customHeight="1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ht="14.25" customHeight="1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ht="14.25" customHeight="1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ht="14.25" customHeight="1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ht="14.25" customHeight="1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ht="14.25" customHeight="1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ht="14.25" customHeight="1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ht="14.25" customHeight="1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ht="14.25" customHeight="1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ht="14.25" customHeight="1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ht="14.25" customHeight="1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ht="14.25" customHeight="1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ht="14.25" customHeight="1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ht="14.25" customHeight="1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ht="14.25" customHeight="1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ht="14.25" customHeight="1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ht="14.25" customHeight="1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ht="14.25" customHeight="1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ht="14.25" customHeight="1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ht="14.25" customHeight="1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ht="14.25" customHeight="1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ht="14.25" customHeight="1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ht="14.25" customHeight="1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ht="14.25" customHeight="1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ht="14.25" customHeight="1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ht="14.25" customHeight="1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ht="14.25" customHeight="1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ht="14.25" customHeight="1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ht="14.25" customHeight="1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ht="14.25" customHeight="1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ht="14.25" customHeight="1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ht="14.25" customHeight="1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ht="14.25" customHeight="1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ht="14.25" customHeight="1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ht="14.25" customHeight="1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ht="14.25" customHeight="1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ht="14.25" customHeight="1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ht="14.25" customHeight="1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ht="14.25" customHeight="1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ht="14.25" customHeight="1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ht="14.25" customHeight="1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ht="14.25" customHeight="1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ht="14.25" customHeight="1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ht="14.25" customHeight="1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ht="14.25" customHeight="1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ht="14.25" customHeight="1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ht="14.25" customHeight="1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ht="14.25" customHeight="1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ht="14.25" customHeight="1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ht="14.25" customHeight="1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ht="14.25" customHeight="1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ht="14.25" customHeight="1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ht="14.25" customHeight="1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ht="14.25" customHeight="1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ht="14.25" customHeight="1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ht="14.25" customHeight="1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ht="14.25" customHeight="1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ht="14.25" customHeight="1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ht="14.25" customHeight="1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ht="14.25" customHeight="1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ht="14.25" customHeight="1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ht="14.25" customHeight="1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ht="14.25" customHeight="1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ht="14.25" customHeight="1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ht="14.25" customHeight="1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ht="14.25" customHeight="1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ht="14.25" customHeight="1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ht="14.25" customHeight="1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ht="14.25" customHeight="1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ht="14.25" customHeight="1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ht="14.25" customHeight="1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ht="14.25" customHeight="1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ht="14.25" customHeight="1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ht="14.25" customHeight="1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ht="14.25" customHeight="1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ht="14.25" customHeight="1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ht="14.25" customHeight="1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ht="14.25" customHeight="1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ht="14.25" customHeight="1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ht="14.25" customHeight="1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ht="14.25" customHeight="1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ht="14.25" customHeight="1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ht="14.25" customHeight="1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ht="14.25" customHeight="1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ht="14.25" customHeight="1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ht="14.25" customHeight="1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ht="14.25" customHeight="1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ht="14.25" customHeight="1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ht="14.25" customHeight="1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ht="14.25" customHeight="1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ht="14.25" customHeight="1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ht="14.25" customHeight="1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ht="14.25" customHeight="1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ht="14.25" customHeight="1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ht="14.25" customHeight="1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ht="14.25" customHeight="1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ht="14.25" customHeight="1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ht="14.25" customHeight="1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ht="14.25" customHeight="1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ht="14.25" customHeight="1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ht="14.25" customHeight="1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ht="14.25" customHeight="1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ht="14.25" customHeight="1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ht="14.25" customHeight="1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ht="14.25" customHeight="1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ht="14.25" customHeight="1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ht="14.25" customHeight="1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ht="14.25" customHeight="1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ht="14.25" customHeight="1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ht="14.25" customHeight="1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ht="14.25" customHeight="1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ht="14.25" customHeight="1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ht="14.25" customHeight="1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ht="14.25" customHeight="1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ht="14.25" customHeight="1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ht="14.25" customHeight="1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ht="14.25" customHeight="1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ht="14.25" customHeight="1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ht="14.25" customHeight="1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ht="14.25" customHeight="1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ht="14.25" customHeight="1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ht="14.25" customHeight="1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ht="14.25" customHeight="1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ht="14.25" customHeight="1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ht="14.25" customHeight="1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ht="14.25" customHeight="1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ht="14.25" customHeight="1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ht="14.25" customHeight="1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ht="14.25" customHeight="1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ht="14.25" customHeight="1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ht="14.25" customHeight="1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ht="14.25" customHeight="1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ht="14.25" customHeight="1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ht="14.25" customHeight="1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ht="14.25" customHeight="1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ht="14.25" customHeight="1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ht="14.25" customHeight="1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ht="14.25" customHeight="1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ht="14.25" customHeight="1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ht="14.25" customHeight="1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ht="14.25" customHeight="1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ht="14.25" customHeight="1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ht="14.25" customHeight="1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ht="14.25" customHeight="1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ht="14.25" customHeight="1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ht="14.25" customHeight="1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ht="14.25" customHeight="1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ht="14.25" customHeight="1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ht="14.25" customHeight="1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ht="14.25" customHeight="1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ht="14.25" customHeight="1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ht="14.25" customHeight="1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  <row r="1001" ht="14.25" customHeight="1">
      <c r="A1001" s="11"/>
      <c r="B1001" s="11"/>
      <c r="C1001" s="11"/>
      <c r="D1001" s="11"/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11"/>
      <c r="Q1001" s="11"/>
      <c r="R1001" s="11"/>
      <c r="S1001" s="11"/>
      <c r="T1001" s="11"/>
      <c r="U1001" s="11"/>
      <c r="V1001" s="11"/>
      <c r="W1001" s="11"/>
      <c r="X1001" s="11"/>
      <c r="Y1001" s="11"/>
      <c r="Z1001" s="11"/>
    </row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8.29"/>
    <col customWidth="1" min="2" max="2" width="13.57"/>
    <col customWidth="1" min="3" max="3" width="13.86"/>
    <col customWidth="1" min="4" max="4" width="13.0"/>
    <col customWidth="1" min="5" max="5" width="13.57"/>
    <col customWidth="1" min="6" max="6" width="14.57"/>
    <col customWidth="1" min="7" max="7" width="16.86"/>
    <col customWidth="1" min="8" max="8" width="16.71"/>
    <col customWidth="1" min="9" max="10" width="16.57"/>
    <col customWidth="1" min="11" max="11" width="16.0"/>
    <col customWidth="1" min="12" max="12" width="20.57"/>
    <col customWidth="1" min="13" max="14" width="16.57"/>
    <col customWidth="1" min="15" max="15" width="24.0"/>
    <col customWidth="1" min="16" max="26" width="8.71"/>
  </cols>
  <sheetData>
    <row r="1" ht="14.25" customHeight="1">
      <c r="B1" s="25" t="s">
        <v>67</v>
      </c>
      <c r="C1" s="26"/>
      <c r="D1" s="27"/>
      <c r="E1" s="25" t="s">
        <v>68</v>
      </c>
      <c r="F1" s="27"/>
      <c r="G1" s="25" t="s">
        <v>69</v>
      </c>
      <c r="H1" s="26"/>
      <c r="I1" s="26"/>
      <c r="J1" s="26"/>
      <c r="K1" s="27"/>
      <c r="L1" s="25" t="s">
        <v>70</v>
      </c>
      <c r="M1" s="26"/>
      <c r="N1" s="27"/>
      <c r="O1" s="93" t="s">
        <v>71</v>
      </c>
    </row>
    <row r="2" ht="14.25" customHeight="1">
      <c r="B2" s="94" t="s">
        <v>72</v>
      </c>
      <c r="C2" s="95" t="s">
        <v>73</v>
      </c>
      <c r="D2" s="95" t="s">
        <v>74</v>
      </c>
      <c r="E2" s="95" t="s">
        <v>75</v>
      </c>
      <c r="F2" s="95" t="s">
        <v>76</v>
      </c>
      <c r="G2" s="95" t="s">
        <v>77</v>
      </c>
      <c r="H2" s="95" t="s">
        <v>78</v>
      </c>
      <c r="I2" s="95" t="s">
        <v>79</v>
      </c>
      <c r="J2" s="95" t="s">
        <v>80</v>
      </c>
      <c r="K2" s="95" t="s">
        <v>81</v>
      </c>
      <c r="L2" s="95" t="s">
        <v>82</v>
      </c>
      <c r="M2" s="95" t="s">
        <v>83</v>
      </c>
      <c r="N2" s="96" t="s">
        <v>84</v>
      </c>
      <c r="O2" s="97" t="s">
        <v>85</v>
      </c>
    </row>
    <row r="3" ht="14.25" customHeight="1">
      <c r="A3" s="4" t="s">
        <v>5</v>
      </c>
      <c r="B3" s="98"/>
      <c r="C3" s="99">
        <f>G35</f>
        <v>7</v>
      </c>
      <c r="D3" s="99">
        <f>G33</f>
        <v>9</v>
      </c>
      <c r="E3" s="99">
        <f>G32</f>
        <v>46</v>
      </c>
      <c r="F3" s="99">
        <f>G31</f>
        <v>9</v>
      </c>
      <c r="G3" s="99">
        <f>G26</f>
        <v>23</v>
      </c>
      <c r="H3" s="99">
        <f>G27</f>
        <v>6</v>
      </c>
      <c r="I3" s="99">
        <f>G29</f>
        <v>0</v>
      </c>
      <c r="J3" s="100">
        <f>G37</f>
        <v>15</v>
      </c>
      <c r="K3" s="99">
        <f>G34</f>
        <v>11</v>
      </c>
      <c r="L3" s="99">
        <f>G28</f>
        <v>18</v>
      </c>
      <c r="M3" s="99">
        <f>G30</f>
        <v>32</v>
      </c>
      <c r="N3" s="101">
        <f>G36</f>
        <v>1</v>
      </c>
      <c r="O3" s="102"/>
    </row>
    <row r="4" ht="14.25" customHeight="1">
      <c r="A4" s="4" t="s">
        <v>6</v>
      </c>
      <c r="B4" s="98"/>
      <c r="C4" s="99">
        <f>G48</f>
        <v>7</v>
      </c>
      <c r="D4" s="99">
        <f>G46</f>
        <v>6</v>
      </c>
      <c r="E4" s="99">
        <f>G45</f>
        <v>44</v>
      </c>
      <c r="F4" s="99">
        <f>G44</f>
        <v>5</v>
      </c>
      <c r="G4" s="99">
        <f>G39</f>
        <v>19</v>
      </c>
      <c r="H4" s="99">
        <f>G40</f>
        <v>8</v>
      </c>
      <c r="I4" s="99">
        <f>G42</f>
        <v>0</v>
      </c>
      <c r="J4" s="100">
        <f>G50</f>
        <v>12</v>
      </c>
      <c r="K4" s="99">
        <f>G47</f>
        <v>12</v>
      </c>
      <c r="L4" s="99">
        <f>G41</f>
        <v>10</v>
      </c>
      <c r="M4" s="99">
        <f>G43</f>
        <v>31</v>
      </c>
      <c r="N4" s="101">
        <f>G49</f>
        <v>2</v>
      </c>
      <c r="O4" s="102"/>
    </row>
    <row r="5" ht="14.25" customHeight="1">
      <c r="A5" s="9" t="s">
        <v>7</v>
      </c>
      <c r="B5" s="98"/>
      <c r="C5" s="99">
        <f>G61</f>
        <v>8</v>
      </c>
      <c r="D5" s="99">
        <f>G59</f>
        <v>5</v>
      </c>
      <c r="E5" s="99">
        <f>G58</f>
        <v>52</v>
      </c>
      <c r="F5" s="99">
        <f>G57</f>
        <v>5</v>
      </c>
      <c r="G5" s="99">
        <f>G52</f>
        <v>23</v>
      </c>
      <c r="H5" s="99">
        <f>G53</f>
        <v>8</v>
      </c>
      <c r="I5" s="99">
        <f>G55</f>
        <v>0</v>
      </c>
      <c r="J5" s="100">
        <f>G63</f>
        <v>15</v>
      </c>
      <c r="K5" s="99">
        <f>G60</f>
        <v>13</v>
      </c>
      <c r="L5" s="99">
        <f>G54</f>
        <v>16</v>
      </c>
      <c r="M5" s="99">
        <f>G56</f>
        <v>53</v>
      </c>
      <c r="N5" s="101">
        <f>G62</f>
        <v>1</v>
      </c>
      <c r="O5" s="102"/>
    </row>
    <row r="6" ht="14.25" customHeight="1">
      <c r="A6" s="9" t="s">
        <v>8</v>
      </c>
      <c r="B6" s="98"/>
      <c r="C6" s="99">
        <f>G74</f>
        <v>8</v>
      </c>
      <c r="D6" s="99">
        <f>G72</f>
        <v>7</v>
      </c>
      <c r="E6" s="99">
        <f>G71</f>
        <v>62</v>
      </c>
      <c r="F6" s="99">
        <f>G70</f>
        <v>6</v>
      </c>
      <c r="G6" s="99">
        <f>G65</f>
        <v>25</v>
      </c>
      <c r="H6" s="99">
        <f>G66</f>
        <v>6</v>
      </c>
      <c r="I6" s="99">
        <f>G68</f>
        <v>0</v>
      </c>
      <c r="J6" s="100">
        <f>G76</f>
        <v>22</v>
      </c>
      <c r="K6" s="99">
        <f>G73</f>
        <v>10</v>
      </c>
      <c r="L6" s="99">
        <f>G67</f>
        <v>15</v>
      </c>
      <c r="M6" s="99">
        <f>G69</f>
        <v>50</v>
      </c>
      <c r="N6" s="101">
        <f>G75</f>
        <v>2</v>
      </c>
      <c r="O6" s="102"/>
    </row>
    <row r="7" ht="14.25" customHeight="1">
      <c r="A7" s="12" t="s">
        <v>9</v>
      </c>
      <c r="B7" s="98"/>
      <c r="C7" s="99">
        <f>G87</f>
        <v>12</v>
      </c>
      <c r="D7" s="99">
        <f>G85</f>
        <v>11</v>
      </c>
      <c r="E7" s="99">
        <f>G84</f>
        <v>84</v>
      </c>
      <c r="F7" s="99">
        <f>G83</f>
        <v>13</v>
      </c>
      <c r="G7" s="99">
        <f>G78</f>
        <v>41</v>
      </c>
      <c r="H7" s="99">
        <f>G79</f>
        <v>20</v>
      </c>
      <c r="I7" s="99">
        <f>G81</f>
        <v>0</v>
      </c>
      <c r="J7" s="100">
        <f>G89</f>
        <v>32</v>
      </c>
      <c r="K7" s="99">
        <f>G86</f>
        <v>20</v>
      </c>
      <c r="L7" s="99">
        <f>G80</f>
        <v>28</v>
      </c>
      <c r="M7" s="99">
        <f>G82</f>
        <v>107</v>
      </c>
      <c r="N7" s="101">
        <f>G88</f>
        <v>3</v>
      </c>
      <c r="O7" s="102"/>
    </row>
    <row r="8" ht="14.25" customHeight="1">
      <c r="A8" s="12" t="s">
        <v>10</v>
      </c>
      <c r="B8" s="98"/>
      <c r="C8" s="99">
        <f>G100</f>
        <v>9</v>
      </c>
      <c r="D8" s="99">
        <f>G98</f>
        <v>13</v>
      </c>
      <c r="E8" s="99">
        <f>G97</f>
        <v>80</v>
      </c>
      <c r="F8" s="99">
        <f>G96</f>
        <v>20</v>
      </c>
      <c r="G8" s="99">
        <f>G91</f>
        <v>46</v>
      </c>
      <c r="H8" s="99">
        <f>G92</f>
        <v>13</v>
      </c>
      <c r="I8" s="99">
        <f>G94</f>
        <v>0</v>
      </c>
      <c r="J8" s="100">
        <f>G102</f>
        <v>30</v>
      </c>
      <c r="K8" s="99">
        <f>G99</f>
        <v>24</v>
      </c>
      <c r="L8" s="99">
        <f>G93</f>
        <v>27</v>
      </c>
      <c r="M8" s="99">
        <f>G95</f>
        <v>82</v>
      </c>
      <c r="N8" s="101">
        <f>G101</f>
        <v>2</v>
      </c>
      <c r="O8" s="102"/>
    </row>
    <row r="9" ht="14.25" customHeight="1">
      <c r="A9" s="12" t="s">
        <v>11</v>
      </c>
      <c r="B9" s="103"/>
      <c r="C9" s="104">
        <f>G113</f>
        <v>8</v>
      </c>
      <c r="D9" s="104">
        <f>G111</f>
        <v>14</v>
      </c>
      <c r="E9" s="104">
        <f>G110</f>
        <v>78</v>
      </c>
      <c r="F9" s="104">
        <f>G109</f>
        <v>13</v>
      </c>
      <c r="G9" s="104">
        <f>G104</f>
        <v>37</v>
      </c>
      <c r="H9" s="104">
        <f>G105</f>
        <v>13</v>
      </c>
      <c r="I9" s="104">
        <f>G107</f>
        <v>0</v>
      </c>
      <c r="J9" s="105">
        <f>G115</f>
        <v>38</v>
      </c>
      <c r="K9" s="104">
        <f>G112</f>
        <v>20</v>
      </c>
      <c r="L9" s="104">
        <f>G106</f>
        <v>28</v>
      </c>
      <c r="M9" s="104">
        <f>G108</f>
        <v>58</v>
      </c>
      <c r="N9" s="106">
        <f>G114</f>
        <v>2</v>
      </c>
      <c r="O9" s="107"/>
    </row>
    <row r="10" ht="14.25" customHeight="1"/>
    <row r="11" ht="14.25" customHeight="1"/>
    <row r="12" ht="14.25" customHeight="1"/>
    <row r="13" ht="14.25" customHeight="1">
      <c r="B13" s="108" t="s">
        <v>36</v>
      </c>
      <c r="C13" s="108" t="s">
        <v>37</v>
      </c>
      <c r="D13" s="108" t="s">
        <v>38</v>
      </c>
      <c r="E13" s="108" t="s">
        <v>39</v>
      </c>
      <c r="F13" s="108" t="s">
        <v>40</v>
      </c>
    </row>
    <row r="14" ht="14.25" customHeight="1">
      <c r="A14" s="4" t="s">
        <v>5</v>
      </c>
      <c r="B14" s="32">
        <f t="shared" ref="B14:B20" si="1">B3+C3+D3</f>
        <v>16</v>
      </c>
      <c r="C14" s="33">
        <f t="shared" ref="C14:C20" si="2">E3+F3</f>
        <v>55</v>
      </c>
      <c r="D14" s="109">
        <f t="shared" ref="D14:D15" si="3">(L3/2)+(G3/2)+H3+(I3/2)+K3+J3</f>
        <v>52.5</v>
      </c>
      <c r="E14" s="110">
        <f t="shared" ref="E14:E20" si="4">M3+N3</f>
        <v>33</v>
      </c>
      <c r="F14" s="34" t="str">
        <f t="shared" ref="F14:F20" si="5">O3</f>
        <v/>
      </c>
    </row>
    <row r="15" ht="14.25" customHeight="1">
      <c r="A15" s="4" t="s">
        <v>6</v>
      </c>
      <c r="B15" s="37">
        <f t="shared" si="1"/>
        <v>13</v>
      </c>
      <c r="C15" s="38">
        <f t="shared" si="2"/>
        <v>49</v>
      </c>
      <c r="D15" s="111">
        <f t="shared" si="3"/>
        <v>46.5</v>
      </c>
      <c r="E15" s="111">
        <f t="shared" si="4"/>
        <v>33</v>
      </c>
      <c r="F15" s="39" t="str">
        <f t="shared" si="5"/>
        <v/>
      </c>
    </row>
    <row r="16" ht="14.25" customHeight="1">
      <c r="A16" s="9" t="s">
        <v>7</v>
      </c>
      <c r="B16" s="42">
        <f t="shared" si="1"/>
        <v>13</v>
      </c>
      <c r="C16" s="43">
        <f t="shared" si="2"/>
        <v>57</v>
      </c>
      <c r="D16" s="112">
        <f>(L4/2)+(G5/2)+H5+(I5/2)+K5+J5</f>
        <v>52.5</v>
      </c>
      <c r="E16" s="112">
        <f t="shared" si="4"/>
        <v>54</v>
      </c>
      <c r="F16" s="44" t="str">
        <f t="shared" si="5"/>
        <v/>
      </c>
    </row>
    <row r="17" ht="14.25" customHeight="1">
      <c r="A17" s="9" t="s">
        <v>8</v>
      </c>
      <c r="B17" s="42">
        <f t="shared" si="1"/>
        <v>15</v>
      </c>
      <c r="C17" s="43">
        <f t="shared" si="2"/>
        <v>68</v>
      </c>
      <c r="D17" s="112">
        <f t="shared" ref="D17:D20" si="6">(L6/2)+(G6/2)+H6+(I6/2)+K6+J6</f>
        <v>58</v>
      </c>
      <c r="E17" s="112">
        <f t="shared" si="4"/>
        <v>52</v>
      </c>
      <c r="F17" s="44" t="str">
        <f t="shared" si="5"/>
        <v/>
      </c>
    </row>
    <row r="18" ht="14.25" customHeight="1">
      <c r="A18" s="12" t="s">
        <v>9</v>
      </c>
      <c r="B18" s="49">
        <f t="shared" si="1"/>
        <v>23</v>
      </c>
      <c r="C18" s="50">
        <f t="shared" si="2"/>
        <v>97</v>
      </c>
      <c r="D18" s="113">
        <f t="shared" si="6"/>
        <v>106.5</v>
      </c>
      <c r="E18" s="113">
        <f t="shared" si="4"/>
        <v>110</v>
      </c>
      <c r="F18" s="51" t="str">
        <f t="shared" si="5"/>
        <v/>
      </c>
    </row>
    <row r="19" ht="14.25" customHeight="1">
      <c r="A19" s="12" t="s">
        <v>10</v>
      </c>
      <c r="B19" s="49">
        <f t="shared" si="1"/>
        <v>22</v>
      </c>
      <c r="C19" s="50">
        <f t="shared" si="2"/>
        <v>100</v>
      </c>
      <c r="D19" s="113">
        <f t="shared" si="6"/>
        <v>103.5</v>
      </c>
      <c r="E19" s="113">
        <f t="shared" si="4"/>
        <v>84</v>
      </c>
      <c r="F19" s="51" t="str">
        <f t="shared" si="5"/>
        <v/>
      </c>
    </row>
    <row r="20" ht="14.25" customHeight="1">
      <c r="A20" s="12" t="s">
        <v>11</v>
      </c>
      <c r="B20" s="55">
        <f t="shared" si="1"/>
        <v>22</v>
      </c>
      <c r="C20" s="56">
        <f t="shared" si="2"/>
        <v>91</v>
      </c>
      <c r="D20" s="114">
        <f t="shared" si="6"/>
        <v>103.5</v>
      </c>
      <c r="E20" s="114">
        <f t="shared" si="4"/>
        <v>60</v>
      </c>
      <c r="F20" s="57" t="str">
        <f t="shared" si="5"/>
        <v/>
      </c>
    </row>
    <row r="21" ht="14.25" customHeight="1"/>
    <row r="22" ht="14.25" customHeight="1">
      <c r="A22" s="115" t="s">
        <v>86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</row>
    <row r="23" ht="14.25" customHeight="1">
      <c r="A23" s="115" t="s">
        <v>87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</row>
    <row r="24" ht="14.25" customHeight="1">
      <c r="A24" s="115" t="s">
        <v>88</v>
      </c>
      <c r="B24" s="115"/>
      <c r="C24" s="115"/>
      <c r="D24" s="115"/>
      <c r="E24" s="115"/>
      <c r="F24" s="115"/>
      <c r="G24" s="115" t="s">
        <v>89</v>
      </c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</row>
    <row r="25" ht="14.25" customHeight="1">
      <c r="A25" s="116" t="s">
        <v>5</v>
      </c>
      <c r="B25" s="115" t="s">
        <v>90</v>
      </c>
      <c r="C25" s="115" t="s">
        <v>91</v>
      </c>
      <c r="D25" s="115" t="s">
        <v>92</v>
      </c>
      <c r="E25" s="115" t="s">
        <v>93</v>
      </c>
      <c r="F25" s="115" t="s">
        <v>94</v>
      </c>
      <c r="G25" s="115" t="s">
        <v>95</v>
      </c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</row>
    <row r="26" ht="14.25" customHeight="1">
      <c r="A26" s="117" t="s">
        <v>77</v>
      </c>
      <c r="B26" s="118">
        <v>17.0</v>
      </c>
      <c r="C26" s="118">
        <v>23.0</v>
      </c>
      <c r="D26" s="118">
        <v>25.0</v>
      </c>
      <c r="E26" s="118">
        <v>27.0</v>
      </c>
      <c r="F26" s="119">
        <f t="shared" ref="F26:F37" si="7">AVERAGE(B26:E26)</f>
        <v>23</v>
      </c>
      <c r="G26" s="120">
        <f t="shared" ref="G26:G37" si="8">ROUNDUP(F26,0)</f>
        <v>23</v>
      </c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</row>
    <row r="27" ht="14.25" customHeight="1">
      <c r="A27" s="117" t="s">
        <v>78</v>
      </c>
      <c r="B27" s="118">
        <v>6.0</v>
      </c>
      <c r="C27" s="118">
        <v>3.0</v>
      </c>
      <c r="D27" s="118">
        <v>2.0</v>
      </c>
      <c r="E27" s="118">
        <v>13.0</v>
      </c>
      <c r="F27" s="119">
        <f t="shared" si="7"/>
        <v>6</v>
      </c>
      <c r="G27" s="120">
        <f t="shared" si="8"/>
        <v>6</v>
      </c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</row>
    <row r="28" ht="14.25" customHeight="1">
      <c r="A28" s="117" t="s">
        <v>82</v>
      </c>
      <c r="B28" s="118">
        <v>16.0</v>
      </c>
      <c r="C28" s="118">
        <v>11.0</v>
      </c>
      <c r="D28" s="118">
        <v>24.0</v>
      </c>
      <c r="E28" s="118">
        <v>20.0</v>
      </c>
      <c r="F28" s="119">
        <f t="shared" si="7"/>
        <v>17.75</v>
      </c>
      <c r="G28" s="120">
        <f t="shared" si="8"/>
        <v>18</v>
      </c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</row>
    <row r="29" ht="14.25" customHeight="1">
      <c r="A29" s="117" t="s">
        <v>79</v>
      </c>
      <c r="B29" s="118">
        <v>0.0</v>
      </c>
      <c r="C29" s="118">
        <v>0.0</v>
      </c>
      <c r="D29" s="118">
        <v>0.0</v>
      </c>
      <c r="E29" s="118">
        <v>0.0</v>
      </c>
      <c r="F29" s="119">
        <f t="shared" si="7"/>
        <v>0</v>
      </c>
      <c r="G29" s="120">
        <f t="shared" si="8"/>
        <v>0</v>
      </c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</row>
    <row r="30" ht="14.25" customHeight="1">
      <c r="A30" s="117" t="s">
        <v>83</v>
      </c>
      <c r="B30" s="118">
        <v>33.0</v>
      </c>
      <c r="C30" s="118">
        <v>21.0</v>
      </c>
      <c r="D30" s="118">
        <v>30.0</v>
      </c>
      <c r="E30" s="118">
        <v>42.0</v>
      </c>
      <c r="F30" s="119">
        <f t="shared" si="7"/>
        <v>31.5</v>
      </c>
      <c r="G30" s="120">
        <f t="shared" si="8"/>
        <v>32</v>
      </c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</row>
    <row r="31" ht="14.25" customHeight="1">
      <c r="A31" s="117" t="s">
        <v>76</v>
      </c>
      <c r="B31" s="118">
        <v>7.0</v>
      </c>
      <c r="C31" s="118">
        <v>8.0</v>
      </c>
      <c r="D31" s="118">
        <v>11.0</v>
      </c>
      <c r="E31" s="118">
        <v>9.0</v>
      </c>
      <c r="F31" s="119">
        <f t="shared" si="7"/>
        <v>8.75</v>
      </c>
      <c r="G31" s="120">
        <f t="shared" si="8"/>
        <v>9</v>
      </c>
      <c r="H31" s="115"/>
      <c r="I31" s="115"/>
      <c r="J31" s="115"/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115"/>
    </row>
    <row r="32" ht="14.25" customHeight="1">
      <c r="A32" s="117" t="s">
        <v>75</v>
      </c>
      <c r="B32" s="118">
        <v>50.0</v>
      </c>
      <c r="C32" s="118">
        <v>42.0</v>
      </c>
      <c r="D32" s="118">
        <v>23.0</v>
      </c>
      <c r="E32" s="118">
        <v>68.0</v>
      </c>
      <c r="F32" s="119">
        <f t="shared" si="7"/>
        <v>45.75</v>
      </c>
      <c r="G32" s="120">
        <f t="shared" si="8"/>
        <v>46</v>
      </c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</row>
    <row r="33" ht="14.25" customHeight="1">
      <c r="A33" s="117" t="s">
        <v>74</v>
      </c>
      <c r="B33" s="118">
        <v>5.0</v>
      </c>
      <c r="C33" s="118">
        <v>7.0</v>
      </c>
      <c r="D33" s="118">
        <v>8.0</v>
      </c>
      <c r="E33" s="118">
        <v>13.0</v>
      </c>
      <c r="F33" s="119">
        <f t="shared" si="7"/>
        <v>8.25</v>
      </c>
      <c r="G33" s="120">
        <f t="shared" si="8"/>
        <v>9</v>
      </c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</row>
    <row r="34" ht="14.25" customHeight="1">
      <c r="A34" s="117" t="s">
        <v>81</v>
      </c>
      <c r="B34" s="118">
        <v>13.0</v>
      </c>
      <c r="C34" s="118">
        <v>8.0</v>
      </c>
      <c r="D34" s="118">
        <v>8.0</v>
      </c>
      <c r="E34" s="118">
        <v>14.0</v>
      </c>
      <c r="F34" s="119">
        <f t="shared" si="7"/>
        <v>10.75</v>
      </c>
      <c r="G34" s="120">
        <f t="shared" si="8"/>
        <v>11</v>
      </c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</row>
    <row r="35" ht="14.25" customHeight="1">
      <c r="A35" s="117" t="s">
        <v>73</v>
      </c>
      <c r="B35" s="118">
        <v>11.0</v>
      </c>
      <c r="C35" s="118">
        <v>5.0</v>
      </c>
      <c r="D35" s="118">
        <v>3.0</v>
      </c>
      <c r="E35" s="118">
        <v>7.0</v>
      </c>
      <c r="F35" s="119">
        <f t="shared" si="7"/>
        <v>6.5</v>
      </c>
      <c r="G35" s="120">
        <f t="shared" si="8"/>
        <v>7</v>
      </c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</row>
    <row r="36" ht="14.25" customHeight="1">
      <c r="A36" s="115" t="s">
        <v>96</v>
      </c>
      <c r="B36" s="118">
        <v>0.0</v>
      </c>
      <c r="C36" s="118">
        <v>1.0</v>
      </c>
      <c r="D36" s="118">
        <v>1.0</v>
      </c>
      <c r="E36" s="118">
        <v>2.0</v>
      </c>
      <c r="F36" s="119">
        <f t="shared" si="7"/>
        <v>1</v>
      </c>
      <c r="G36" s="120">
        <f t="shared" si="8"/>
        <v>1</v>
      </c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</row>
    <row r="37" ht="14.25" customHeight="1">
      <c r="A37" s="116" t="s">
        <v>80</v>
      </c>
      <c r="B37" s="118">
        <v>15.0</v>
      </c>
      <c r="C37" s="118">
        <v>14.0</v>
      </c>
      <c r="D37" s="118">
        <v>10.0</v>
      </c>
      <c r="E37" s="118">
        <v>21.0</v>
      </c>
      <c r="F37" s="119">
        <f t="shared" si="7"/>
        <v>15</v>
      </c>
      <c r="G37" s="120">
        <f t="shared" si="8"/>
        <v>15</v>
      </c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</row>
    <row r="38" ht="14.25" customHeight="1">
      <c r="A38" s="116" t="s">
        <v>6</v>
      </c>
      <c r="B38" s="115" t="s">
        <v>90</v>
      </c>
      <c r="C38" s="115" t="s">
        <v>91</v>
      </c>
      <c r="D38" s="115" t="s">
        <v>92</v>
      </c>
      <c r="E38" s="115" t="s">
        <v>93</v>
      </c>
      <c r="F38" s="115" t="s">
        <v>94</v>
      </c>
      <c r="G38" s="115" t="s">
        <v>95</v>
      </c>
      <c r="H38" s="115"/>
      <c r="I38" s="115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115"/>
      <c r="Y38" s="115"/>
      <c r="Z38" s="115"/>
    </row>
    <row r="39" ht="14.25" customHeight="1">
      <c r="A39" s="117" t="s">
        <v>77</v>
      </c>
      <c r="B39" s="118">
        <v>28.0</v>
      </c>
      <c r="C39" s="118">
        <v>18.0</v>
      </c>
      <c r="D39" s="118">
        <v>19.0</v>
      </c>
      <c r="E39" s="118">
        <v>11.0</v>
      </c>
      <c r="F39" s="119">
        <f t="shared" ref="F39:F50" si="9">AVERAGE(B39:E39)</f>
        <v>19</v>
      </c>
      <c r="G39" s="120">
        <f t="shared" ref="G39:G50" si="10">ROUNDUP(F39,0)</f>
        <v>19</v>
      </c>
      <c r="H39" s="115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</row>
    <row r="40" ht="14.25" customHeight="1">
      <c r="A40" s="117" t="s">
        <v>78</v>
      </c>
      <c r="B40" s="118">
        <v>8.0</v>
      </c>
      <c r="C40" s="118">
        <v>10.0</v>
      </c>
      <c r="D40" s="118">
        <v>8.0</v>
      </c>
      <c r="E40" s="118">
        <v>6.0</v>
      </c>
      <c r="F40" s="119">
        <f t="shared" si="9"/>
        <v>8</v>
      </c>
      <c r="G40" s="120">
        <f t="shared" si="10"/>
        <v>8</v>
      </c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</row>
    <row r="41" ht="14.25" customHeight="1">
      <c r="A41" s="117" t="s">
        <v>82</v>
      </c>
      <c r="B41" s="118">
        <v>12.0</v>
      </c>
      <c r="C41" s="118">
        <v>9.0</v>
      </c>
      <c r="D41" s="118">
        <v>9.0</v>
      </c>
      <c r="E41" s="118">
        <v>8.0</v>
      </c>
      <c r="F41" s="119">
        <f t="shared" si="9"/>
        <v>9.5</v>
      </c>
      <c r="G41" s="120">
        <f t="shared" si="10"/>
        <v>10</v>
      </c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</row>
    <row r="42" ht="14.25" customHeight="1">
      <c r="A42" s="117" t="s">
        <v>79</v>
      </c>
      <c r="B42" s="118">
        <v>0.0</v>
      </c>
      <c r="C42" s="118">
        <v>0.0</v>
      </c>
      <c r="D42" s="118">
        <v>0.0</v>
      </c>
      <c r="E42" s="118">
        <v>0.0</v>
      </c>
      <c r="F42" s="119">
        <f t="shared" si="9"/>
        <v>0</v>
      </c>
      <c r="G42" s="120">
        <f t="shared" si="10"/>
        <v>0</v>
      </c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</row>
    <row r="43" ht="14.25" customHeight="1">
      <c r="A43" s="117" t="s">
        <v>83</v>
      </c>
      <c r="B43" s="118">
        <v>31.0</v>
      </c>
      <c r="C43" s="118">
        <v>23.0</v>
      </c>
      <c r="D43" s="118">
        <v>39.0</v>
      </c>
      <c r="E43" s="118">
        <v>29.0</v>
      </c>
      <c r="F43" s="119">
        <f t="shared" si="9"/>
        <v>30.5</v>
      </c>
      <c r="G43" s="120">
        <f t="shared" si="10"/>
        <v>31</v>
      </c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</row>
    <row r="44" ht="14.25" customHeight="1">
      <c r="A44" s="117" t="s">
        <v>76</v>
      </c>
      <c r="B44" s="118">
        <v>5.0</v>
      </c>
      <c r="C44" s="118">
        <v>4.0</v>
      </c>
      <c r="D44" s="118">
        <v>8.0</v>
      </c>
      <c r="E44" s="118">
        <v>2.0</v>
      </c>
      <c r="F44" s="119">
        <f t="shared" si="9"/>
        <v>4.75</v>
      </c>
      <c r="G44" s="120">
        <f t="shared" si="10"/>
        <v>5</v>
      </c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</row>
    <row r="45" ht="14.25" customHeight="1">
      <c r="A45" s="117" t="s">
        <v>75</v>
      </c>
      <c r="B45" s="118">
        <v>50.0</v>
      </c>
      <c r="C45" s="118">
        <v>54.0</v>
      </c>
      <c r="D45" s="118">
        <v>37.0</v>
      </c>
      <c r="E45" s="118">
        <v>33.0</v>
      </c>
      <c r="F45" s="119">
        <f t="shared" si="9"/>
        <v>43.5</v>
      </c>
      <c r="G45" s="120">
        <f t="shared" si="10"/>
        <v>44</v>
      </c>
      <c r="H45" s="115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15"/>
    </row>
    <row r="46" ht="14.25" customHeight="1">
      <c r="A46" s="117" t="s">
        <v>74</v>
      </c>
      <c r="B46" s="118">
        <v>5.0</v>
      </c>
      <c r="C46" s="118">
        <v>8.0</v>
      </c>
      <c r="D46" s="118">
        <v>2.0</v>
      </c>
      <c r="E46" s="118">
        <v>6.0</v>
      </c>
      <c r="F46" s="119">
        <f t="shared" si="9"/>
        <v>5.25</v>
      </c>
      <c r="G46" s="120">
        <f t="shared" si="10"/>
        <v>6</v>
      </c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</row>
    <row r="47" ht="14.25" customHeight="1">
      <c r="A47" s="117" t="s">
        <v>81</v>
      </c>
      <c r="B47" s="118">
        <v>13.0</v>
      </c>
      <c r="C47" s="118">
        <v>10.0</v>
      </c>
      <c r="D47" s="118">
        <v>15.0</v>
      </c>
      <c r="E47" s="118">
        <v>10.0</v>
      </c>
      <c r="F47" s="119">
        <f t="shared" si="9"/>
        <v>12</v>
      </c>
      <c r="G47" s="120">
        <f t="shared" si="10"/>
        <v>12</v>
      </c>
      <c r="H47" s="115"/>
      <c r="I47" s="115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115"/>
      <c r="Y47" s="115"/>
      <c r="Z47" s="115"/>
    </row>
    <row r="48" ht="14.25" customHeight="1">
      <c r="A48" s="117" t="s">
        <v>73</v>
      </c>
      <c r="B48" s="118">
        <v>6.0</v>
      </c>
      <c r="C48" s="118">
        <v>9.0</v>
      </c>
      <c r="D48" s="118">
        <v>11.0</v>
      </c>
      <c r="E48" s="118">
        <v>1.0</v>
      </c>
      <c r="F48" s="119">
        <f t="shared" si="9"/>
        <v>6.75</v>
      </c>
      <c r="G48" s="120">
        <f t="shared" si="10"/>
        <v>7</v>
      </c>
      <c r="H48" s="115"/>
      <c r="I48" s="115"/>
      <c r="J48" s="115"/>
      <c r="K48" s="115"/>
      <c r="L48" s="115"/>
      <c r="M48" s="115"/>
      <c r="N48" s="115"/>
      <c r="O48" s="115"/>
      <c r="P48" s="115"/>
      <c r="Q48" s="115"/>
      <c r="R48" s="115"/>
      <c r="S48" s="115"/>
      <c r="T48" s="115"/>
      <c r="U48" s="115"/>
      <c r="V48" s="115"/>
      <c r="W48" s="115"/>
      <c r="X48" s="115"/>
      <c r="Y48" s="115"/>
      <c r="Z48" s="115"/>
    </row>
    <row r="49" ht="14.25" customHeight="1">
      <c r="A49" s="115" t="s">
        <v>96</v>
      </c>
      <c r="B49" s="118">
        <v>3.0</v>
      </c>
      <c r="C49" s="118">
        <v>2.0</v>
      </c>
      <c r="D49" s="118">
        <v>0.0</v>
      </c>
      <c r="E49" s="118">
        <v>0.0</v>
      </c>
      <c r="F49" s="119">
        <f t="shared" si="9"/>
        <v>1.25</v>
      </c>
      <c r="G49" s="120">
        <f t="shared" si="10"/>
        <v>2</v>
      </c>
      <c r="H49" s="115"/>
      <c r="I49" s="115"/>
      <c r="J49" s="115"/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115"/>
      <c r="Y49" s="115"/>
      <c r="Z49" s="115"/>
    </row>
    <row r="50" ht="14.25" customHeight="1">
      <c r="A50" s="116" t="s">
        <v>80</v>
      </c>
      <c r="B50" s="118">
        <v>18.0</v>
      </c>
      <c r="C50" s="118">
        <v>5.0</v>
      </c>
      <c r="D50" s="118">
        <v>13.0</v>
      </c>
      <c r="E50" s="118">
        <v>10.0</v>
      </c>
      <c r="F50" s="119">
        <f t="shared" si="9"/>
        <v>11.5</v>
      </c>
      <c r="G50" s="120">
        <f t="shared" si="10"/>
        <v>12</v>
      </c>
      <c r="H50" s="115"/>
      <c r="I50" s="115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115"/>
    </row>
    <row r="51" ht="14.25" customHeight="1">
      <c r="A51" s="116" t="s">
        <v>7</v>
      </c>
      <c r="B51" s="115" t="s">
        <v>90</v>
      </c>
      <c r="C51" s="115" t="s">
        <v>91</v>
      </c>
      <c r="D51" s="115" t="s">
        <v>92</v>
      </c>
      <c r="E51" s="115" t="s">
        <v>93</v>
      </c>
      <c r="F51" s="115" t="s">
        <v>94</v>
      </c>
      <c r="G51" s="115" t="s">
        <v>95</v>
      </c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</row>
    <row r="52" ht="14.25" customHeight="1">
      <c r="A52" s="117" t="s">
        <v>77</v>
      </c>
      <c r="B52" s="118">
        <v>19.0</v>
      </c>
      <c r="C52" s="118">
        <v>28.0</v>
      </c>
      <c r="D52" s="118">
        <v>31.0</v>
      </c>
      <c r="E52" s="118">
        <v>12.0</v>
      </c>
      <c r="F52" s="119">
        <f t="shared" ref="F52:F63" si="11">AVERAGE(B52:E52)</f>
        <v>22.5</v>
      </c>
      <c r="G52" s="120">
        <f t="shared" ref="G52:G63" si="12">ROUNDUP(F52,0)</f>
        <v>23</v>
      </c>
      <c r="H52" s="115"/>
      <c r="I52" s="115"/>
      <c r="J52" s="115"/>
      <c r="K52" s="115"/>
      <c r="L52" s="115"/>
      <c r="M52" s="115"/>
      <c r="N52" s="115"/>
      <c r="O52" s="115"/>
      <c r="P52" s="115"/>
      <c r="Q52" s="115"/>
      <c r="R52" s="115"/>
      <c r="S52" s="115"/>
      <c r="T52" s="115"/>
      <c r="U52" s="115"/>
      <c r="V52" s="115"/>
      <c r="W52" s="115"/>
      <c r="X52" s="115"/>
      <c r="Y52" s="115"/>
      <c r="Z52" s="115"/>
    </row>
    <row r="53" ht="14.25" customHeight="1">
      <c r="A53" s="117" t="s">
        <v>78</v>
      </c>
      <c r="B53" s="118">
        <v>10.0</v>
      </c>
      <c r="C53" s="118">
        <v>5.0</v>
      </c>
      <c r="D53" s="118">
        <v>9.0</v>
      </c>
      <c r="E53" s="118">
        <v>5.0</v>
      </c>
      <c r="F53" s="119">
        <f t="shared" si="11"/>
        <v>7.25</v>
      </c>
      <c r="G53" s="120">
        <f t="shared" si="12"/>
        <v>8</v>
      </c>
      <c r="H53" s="115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</row>
    <row r="54" ht="14.25" customHeight="1">
      <c r="A54" s="117" t="s">
        <v>82</v>
      </c>
      <c r="B54" s="118">
        <v>12.0</v>
      </c>
      <c r="C54" s="118">
        <v>19.0</v>
      </c>
      <c r="D54" s="118">
        <v>18.0</v>
      </c>
      <c r="E54" s="118">
        <v>14.0</v>
      </c>
      <c r="F54" s="119">
        <f t="shared" si="11"/>
        <v>15.75</v>
      </c>
      <c r="G54" s="120">
        <f t="shared" si="12"/>
        <v>16</v>
      </c>
      <c r="H54" s="115"/>
      <c r="I54" s="115"/>
      <c r="J54" s="115"/>
      <c r="K54" s="115"/>
      <c r="L54" s="115"/>
      <c r="M54" s="115"/>
      <c r="N54" s="115"/>
      <c r="O54" s="115"/>
      <c r="P54" s="115"/>
      <c r="Q54" s="115"/>
      <c r="R54" s="115"/>
      <c r="S54" s="115"/>
      <c r="T54" s="115"/>
      <c r="U54" s="115"/>
      <c r="V54" s="115"/>
      <c r="W54" s="115"/>
      <c r="X54" s="115"/>
      <c r="Y54" s="115"/>
      <c r="Z54" s="115"/>
    </row>
    <row r="55" ht="14.25" customHeight="1">
      <c r="A55" s="117" t="s">
        <v>79</v>
      </c>
      <c r="B55" s="118">
        <v>0.0</v>
      </c>
      <c r="C55" s="118">
        <v>0.0</v>
      </c>
      <c r="D55" s="118">
        <v>0.0</v>
      </c>
      <c r="E55" s="118">
        <v>0.0</v>
      </c>
      <c r="F55" s="119">
        <f t="shared" si="11"/>
        <v>0</v>
      </c>
      <c r="G55" s="120">
        <f t="shared" si="12"/>
        <v>0</v>
      </c>
      <c r="H55" s="115"/>
      <c r="I55" s="115"/>
      <c r="J55" s="115"/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</row>
    <row r="56" ht="14.25" customHeight="1">
      <c r="A56" s="117" t="s">
        <v>83</v>
      </c>
      <c r="B56" s="118">
        <v>28.0</v>
      </c>
      <c r="C56" s="118">
        <v>65.0</v>
      </c>
      <c r="D56" s="118">
        <v>85.0</v>
      </c>
      <c r="E56" s="118">
        <v>34.0</v>
      </c>
      <c r="F56" s="119">
        <f t="shared" si="11"/>
        <v>53</v>
      </c>
      <c r="G56" s="120">
        <f t="shared" si="12"/>
        <v>53</v>
      </c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</row>
    <row r="57" ht="14.25" customHeight="1">
      <c r="A57" s="117" t="s">
        <v>76</v>
      </c>
      <c r="B57" s="118">
        <v>3.0</v>
      </c>
      <c r="C57" s="118">
        <v>6.0</v>
      </c>
      <c r="D57" s="118">
        <v>7.0</v>
      </c>
      <c r="E57" s="118">
        <v>3.0</v>
      </c>
      <c r="F57" s="119">
        <f t="shared" si="11"/>
        <v>4.75</v>
      </c>
      <c r="G57" s="120">
        <f t="shared" si="12"/>
        <v>5</v>
      </c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115"/>
      <c r="U57" s="115"/>
      <c r="V57" s="115"/>
      <c r="W57" s="115"/>
      <c r="X57" s="115"/>
      <c r="Y57" s="115"/>
      <c r="Z57" s="115"/>
    </row>
    <row r="58" ht="14.25" customHeight="1">
      <c r="A58" s="117" t="s">
        <v>75</v>
      </c>
      <c r="B58" s="118">
        <v>52.0</v>
      </c>
      <c r="C58" s="118">
        <v>49.0</v>
      </c>
      <c r="D58" s="118">
        <v>52.0</v>
      </c>
      <c r="E58" s="118">
        <v>52.0</v>
      </c>
      <c r="F58" s="119">
        <f t="shared" si="11"/>
        <v>51.25</v>
      </c>
      <c r="G58" s="120">
        <f t="shared" si="12"/>
        <v>52</v>
      </c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115"/>
      <c r="U58" s="115"/>
      <c r="V58" s="115"/>
      <c r="W58" s="115"/>
      <c r="X58" s="115"/>
      <c r="Y58" s="115"/>
      <c r="Z58" s="115"/>
    </row>
    <row r="59" ht="14.25" customHeight="1">
      <c r="A59" s="117" t="s">
        <v>74</v>
      </c>
      <c r="B59" s="118">
        <v>5.0</v>
      </c>
      <c r="C59" s="118">
        <v>2.0</v>
      </c>
      <c r="D59" s="118">
        <v>1.0</v>
      </c>
      <c r="E59" s="118">
        <v>9.0</v>
      </c>
      <c r="F59" s="119">
        <f t="shared" si="11"/>
        <v>4.25</v>
      </c>
      <c r="G59" s="120">
        <f t="shared" si="12"/>
        <v>5</v>
      </c>
      <c r="H59" s="115"/>
      <c r="I59" s="115"/>
      <c r="J59" s="115"/>
      <c r="K59" s="115"/>
      <c r="L59" s="115"/>
      <c r="M59" s="115"/>
      <c r="N59" s="115"/>
      <c r="O59" s="115"/>
      <c r="P59" s="115"/>
      <c r="Q59" s="115"/>
      <c r="R59" s="115"/>
      <c r="S59" s="115"/>
      <c r="T59" s="115"/>
      <c r="U59" s="115"/>
      <c r="V59" s="115"/>
      <c r="W59" s="115"/>
      <c r="X59" s="115"/>
      <c r="Y59" s="115"/>
      <c r="Z59" s="115"/>
    </row>
    <row r="60" ht="14.25" customHeight="1">
      <c r="A60" s="117" t="s">
        <v>81</v>
      </c>
      <c r="B60" s="118">
        <v>21.0</v>
      </c>
      <c r="C60" s="118">
        <v>13.0</v>
      </c>
      <c r="D60" s="118">
        <v>10.0</v>
      </c>
      <c r="E60" s="118">
        <v>6.0</v>
      </c>
      <c r="F60" s="119">
        <f t="shared" si="11"/>
        <v>12.5</v>
      </c>
      <c r="G60" s="120">
        <f t="shared" si="12"/>
        <v>13</v>
      </c>
      <c r="H60" s="115"/>
      <c r="I60" s="115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115"/>
      <c r="U60" s="115"/>
      <c r="V60" s="115"/>
      <c r="W60" s="115"/>
      <c r="X60" s="115"/>
      <c r="Y60" s="115"/>
      <c r="Z60" s="115"/>
    </row>
    <row r="61" ht="14.25" customHeight="1">
      <c r="A61" s="117" t="s">
        <v>73</v>
      </c>
      <c r="B61" s="118">
        <v>9.0</v>
      </c>
      <c r="C61" s="118">
        <v>10.0</v>
      </c>
      <c r="D61" s="118">
        <v>8.0</v>
      </c>
      <c r="E61" s="118">
        <v>5.0</v>
      </c>
      <c r="F61" s="119">
        <f t="shared" si="11"/>
        <v>8</v>
      </c>
      <c r="G61" s="120">
        <f t="shared" si="12"/>
        <v>8</v>
      </c>
      <c r="H61" s="115"/>
      <c r="I61" s="115"/>
      <c r="J61" s="115"/>
      <c r="K61" s="115"/>
      <c r="L61" s="115"/>
      <c r="M61" s="115"/>
      <c r="N61" s="115"/>
      <c r="O61" s="115"/>
      <c r="P61" s="115"/>
      <c r="Q61" s="115"/>
      <c r="R61" s="115"/>
      <c r="S61" s="115"/>
      <c r="T61" s="115"/>
      <c r="U61" s="115"/>
      <c r="V61" s="115"/>
      <c r="W61" s="115"/>
      <c r="X61" s="115"/>
      <c r="Y61" s="115"/>
      <c r="Z61" s="115"/>
    </row>
    <row r="62" ht="14.25" customHeight="1">
      <c r="A62" s="115" t="s">
        <v>96</v>
      </c>
      <c r="B62" s="118">
        <v>2.0</v>
      </c>
      <c r="C62" s="118">
        <v>1.0</v>
      </c>
      <c r="D62" s="118">
        <v>1.0</v>
      </c>
      <c r="E62" s="118">
        <v>0.0</v>
      </c>
      <c r="F62" s="119">
        <f t="shared" si="11"/>
        <v>1</v>
      </c>
      <c r="G62" s="120">
        <f t="shared" si="12"/>
        <v>1</v>
      </c>
      <c r="H62" s="115"/>
      <c r="I62" s="115"/>
      <c r="J62" s="115"/>
      <c r="K62" s="115"/>
      <c r="L62" s="115"/>
      <c r="M62" s="115"/>
      <c r="N62" s="115"/>
      <c r="O62" s="115"/>
      <c r="P62" s="115"/>
      <c r="Q62" s="115"/>
      <c r="R62" s="115"/>
      <c r="S62" s="115"/>
      <c r="T62" s="115"/>
      <c r="U62" s="115"/>
      <c r="V62" s="115"/>
      <c r="W62" s="115"/>
      <c r="X62" s="115"/>
      <c r="Y62" s="115"/>
      <c r="Z62" s="115"/>
    </row>
    <row r="63" ht="14.25" customHeight="1">
      <c r="A63" s="116" t="s">
        <v>80</v>
      </c>
      <c r="B63" s="118">
        <v>6.0</v>
      </c>
      <c r="C63" s="118">
        <v>14.0</v>
      </c>
      <c r="D63" s="118">
        <v>24.0</v>
      </c>
      <c r="E63" s="118">
        <v>13.0</v>
      </c>
      <c r="F63" s="119">
        <f t="shared" si="11"/>
        <v>14.25</v>
      </c>
      <c r="G63" s="120">
        <f t="shared" si="12"/>
        <v>15</v>
      </c>
      <c r="H63" s="115"/>
      <c r="I63" s="115"/>
      <c r="J63" s="115"/>
      <c r="K63" s="115"/>
      <c r="L63" s="115"/>
      <c r="M63" s="115"/>
      <c r="N63" s="115"/>
      <c r="O63" s="115"/>
      <c r="P63" s="115"/>
      <c r="Q63" s="115"/>
      <c r="R63" s="115"/>
      <c r="S63" s="115"/>
      <c r="T63" s="115"/>
      <c r="U63" s="115"/>
      <c r="V63" s="115"/>
      <c r="W63" s="115"/>
      <c r="X63" s="115"/>
      <c r="Y63" s="115"/>
      <c r="Z63" s="115"/>
    </row>
    <row r="64" ht="14.25" customHeight="1">
      <c r="A64" s="116" t="s">
        <v>8</v>
      </c>
      <c r="B64" s="115" t="s">
        <v>90</v>
      </c>
      <c r="C64" s="115" t="s">
        <v>91</v>
      </c>
      <c r="D64" s="115" t="s">
        <v>92</v>
      </c>
      <c r="E64" s="115" t="s">
        <v>93</v>
      </c>
      <c r="F64" s="115" t="s">
        <v>94</v>
      </c>
      <c r="G64" s="115" t="s">
        <v>95</v>
      </c>
      <c r="H64" s="115"/>
      <c r="I64" s="115"/>
      <c r="J64" s="115"/>
      <c r="K64" s="115"/>
      <c r="L64" s="115"/>
      <c r="M64" s="115"/>
      <c r="N64" s="115"/>
      <c r="O64" s="115"/>
      <c r="P64" s="115"/>
      <c r="Q64" s="115"/>
      <c r="R64" s="115"/>
      <c r="S64" s="115"/>
      <c r="T64" s="115"/>
      <c r="U64" s="115"/>
      <c r="V64" s="115"/>
      <c r="W64" s="115"/>
      <c r="X64" s="115"/>
      <c r="Y64" s="115"/>
      <c r="Z64" s="115"/>
    </row>
    <row r="65" ht="14.25" customHeight="1">
      <c r="A65" s="117" t="s">
        <v>77</v>
      </c>
      <c r="B65" s="118">
        <v>37.0</v>
      </c>
      <c r="C65" s="118">
        <v>19.0</v>
      </c>
      <c r="D65" s="118">
        <v>26.0</v>
      </c>
      <c r="E65" s="118">
        <v>17.0</v>
      </c>
      <c r="F65" s="119">
        <f t="shared" ref="F65:F76" si="13">AVERAGE(B65:E65)</f>
        <v>24.75</v>
      </c>
      <c r="G65" s="120">
        <f t="shared" ref="G65:G76" si="14">ROUNDUP(F65,0)</f>
        <v>25</v>
      </c>
      <c r="H65" s="115"/>
      <c r="I65" s="115"/>
      <c r="J65" s="115"/>
      <c r="K65" s="115"/>
      <c r="L65" s="115"/>
      <c r="M65" s="115"/>
      <c r="N65" s="115"/>
      <c r="O65" s="115"/>
      <c r="P65" s="115"/>
      <c r="Q65" s="115"/>
      <c r="R65" s="115"/>
      <c r="S65" s="115"/>
      <c r="T65" s="115"/>
      <c r="U65" s="115"/>
      <c r="V65" s="115"/>
      <c r="W65" s="115"/>
      <c r="X65" s="115"/>
      <c r="Y65" s="115"/>
      <c r="Z65" s="115"/>
    </row>
    <row r="66" ht="14.25" customHeight="1">
      <c r="A66" s="117" t="s">
        <v>78</v>
      </c>
      <c r="B66" s="118">
        <v>3.0</v>
      </c>
      <c r="C66" s="118">
        <v>2.0</v>
      </c>
      <c r="D66" s="118">
        <v>9.0</v>
      </c>
      <c r="E66" s="118">
        <v>8.0</v>
      </c>
      <c r="F66" s="119">
        <f t="shared" si="13"/>
        <v>5.5</v>
      </c>
      <c r="G66" s="120">
        <f t="shared" si="14"/>
        <v>6</v>
      </c>
      <c r="H66" s="115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V66" s="115"/>
      <c r="W66" s="115"/>
      <c r="X66" s="115"/>
      <c r="Y66" s="115"/>
      <c r="Z66" s="115"/>
    </row>
    <row r="67" ht="14.25" customHeight="1">
      <c r="A67" s="117" t="s">
        <v>82</v>
      </c>
      <c r="B67" s="118">
        <v>21.0</v>
      </c>
      <c r="C67" s="118">
        <v>12.0</v>
      </c>
      <c r="D67" s="118">
        <v>12.0</v>
      </c>
      <c r="E67" s="118">
        <v>15.0</v>
      </c>
      <c r="F67" s="119">
        <f t="shared" si="13"/>
        <v>15</v>
      </c>
      <c r="G67" s="120">
        <f t="shared" si="14"/>
        <v>15</v>
      </c>
      <c r="H67" s="115"/>
      <c r="I67" s="115"/>
      <c r="J67" s="115"/>
      <c r="K67" s="115"/>
      <c r="L67" s="115"/>
      <c r="M67" s="115"/>
      <c r="N67" s="115"/>
      <c r="O67" s="115"/>
      <c r="P67" s="115"/>
      <c r="Q67" s="115"/>
      <c r="R67" s="115"/>
      <c r="S67" s="115"/>
      <c r="T67" s="115"/>
      <c r="U67" s="115"/>
      <c r="V67" s="115"/>
      <c r="W67" s="115"/>
      <c r="X67" s="115"/>
      <c r="Y67" s="115"/>
      <c r="Z67" s="115"/>
    </row>
    <row r="68" ht="14.25" customHeight="1">
      <c r="A68" s="117" t="s">
        <v>79</v>
      </c>
      <c r="B68" s="118">
        <v>0.0</v>
      </c>
      <c r="C68" s="118">
        <v>0.0</v>
      </c>
      <c r="D68" s="118">
        <v>0.0</v>
      </c>
      <c r="E68" s="118">
        <v>0.0</v>
      </c>
      <c r="F68" s="119">
        <f t="shared" si="13"/>
        <v>0</v>
      </c>
      <c r="G68" s="120">
        <f t="shared" si="14"/>
        <v>0</v>
      </c>
      <c r="H68" s="115"/>
      <c r="I68" s="115"/>
      <c r="J68" s="115"/>
      <c r="K68" s="115"/>
      <c r="L68" s="115"/>
      <c r="M68" s="115"/>
      <c r="N68" s="115"/>
      <c r="O68" s="115"/>
      <c r="P68" s="115"/>
      <c r="Q68" s="115"/>
      <c r="R68" s="115"/>
      <c r="S68" s="115"/>
      <c r="T68" s="115"/>
      <c r="U68" s="115"/>
      <c r="V68" s="115"/>
      <c r="W68" s="115"/>
      <c r="X68" s="115"/>
      <c r="Y68" s="115"/>
      <c r="Z68" s="115"/>
    </row>
    <row r="69" ht="14.25" customHeight="1">
      <c r="A69" s="117" t="s">
        <v>83</v>
      </c>
      <c r="B69" s="118">
        <v>54.0</v>
      </c>
      <c r="C69" s="118">
        <v>32.0</v>
      </c>
      <c r="D69" s="118">
        <v>72.0</v>
      </c>
      <c r="E69" s="118">
        <v>40.0</v>
      </c>
      <c r="F69" s="119">
        <f t="shared" si="13"/>
        <v>49.5</v>
      </c>
      <c r="G69" s="120">
        <f t="shared" si="14"/>
        <v>50</v>
      </c>
      <c r="H69" s="115"/>
      <c r="I69" s="115"/>
      <c r="J69" s="115"/>
      <c r="K69" s="115"/>
      <c r="L69" s="115"/>
      <c r="M69" s="115"/>
      <c r="N69" s="115"/>
      <c r="O69" s="115"/>
      <c r="P69" s="115"/>
      <c r="Q69" s="115"/>
      <c r="R69" s="115"/>
      <c r="S69" s="115"/>
      <c r="T69" s="115"/>
      <c r="U69" s="115"/>
      <c r="V69" s="115"/>
      <c r="W69" s="115"/>
      <c r="X69" s="115"/>
      <c r="Y69" s="115"/>
      <c r="Z69" s="115"/>
    </row>
    <row r="70" ht="14.25" customHeight="1">
      <c r="A70" s="117" t="s">
        <v>76</v>
      </c>
      <c r="B70" s="118">
        <v>3.0</v>
      </c>
      <c r="C70" s="118">
        <v>4.0</v>
      </c>
      <c r="D70" s="118">
        <v>11.0</v>
      </c>
      <c r="E70" s="118">
        <v>5.0</v>
      </c>
      <c r="F70" s="119">
        <f t="shared" si="13"/>
        <v>5.75</v>
      </c>
      <c r="G70" s="120">
        <f t="shared" si="14"/>
        <v>6</v>
      </c>
      <c r="H70" s="115"/>
      <c r="I70" s="115"/>
      <c r="J70" s="115"/>
      <c r="K70" s="115"/>
      <c r="L70" s="115"/>
      <c r="M70" s="115"/>
      <c r="N70" s="115"/>
      <c r="O70" s="115"/>
      <c r="P70" s="115"/>
      <c r="Q70" s="115"/>
      <c r="R70" s="115"/>
      <c r="S70" s="115"/>
      <c r="T70" s="115"/>
      <c r="U70" s="115"/>
      <c r="V70" s="115"/>
      <c r="W70" s="115"/>
      <c r="X70" s="115"/>
      <c r="Y70" s="115"/>
      <c r="Z70" s="115"/>
    </row>
    <row r="71" ht="14.25" customHeight="1">
      <c r="A71" s="117" t="s">
        <v>75</v>
      </c>
      <c r="B71" s="118">
        <v>89.0</v>
      </c>
      <c r="C71" s="118">
        <v>61.0</v>
      </c>
      <c r="D71" s="118">
        <v>47.0</v>
      </c>
      <c r="E71" s="118">
        <v>50.0</v>
      </c>
      <c r="F71" s="119">
        <f t="shared" si="13"/>
        <v>61.75</v>
      </c>
      <c r="G71" s="120">
        <f t="shared" si="14"/>
        <v>62</v>
      </c>
      <c r="H71" s="115"/>
      <c r="I71" s="115"/>
      <c r="J71" s="115"/>
      <c r="K71" s="115"/>
      <c r="L71" s="115"/>
      <c r="M71" s="115"/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115"/>
      <c r="Y71" s="115"/>
      <c r="Z71" s="115"/>
    </row>
    <row r="72" ht="14.25" customHeight="1">
      <c r="A72" s="117" t="s">
        <v>74</v>
      </c>
      <c r="B72" s="118">
        <v>3.0</v>
      </c>
      <c r="C72" s="118">
        <v>10.0</v>
      </c>
      <c r="D72" s="118">
        <v>6.0</v>
      </c>
      <c r="E72" s="118">
        <v>8.0</v>
      </c>
      <c r="F72" s="119">
        <f t="shared" si="13"/>
        <v>6.75</v>
      </c>
      <c r="G72" s="120">
        <f t="shared" si="14"/>
        <v>7</v>
      </c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115"/>
      <c r="S72" s="115"/>
      <c r="T72" s="115"/>
      <c r="U72" s="115"/>
      <c r="V72" s="115"/>
      <c r="W72" s="115"/>
      <c r="X72" s="115"/>
      <c r="Y72" s="115"/>
      <c r="Z72" s="115"/>
    </row>
    <row r="73" ht="14.25" customHeight="1">
      <c r="A73" s="117" t="s">
        <v>81</v>
      </c>
      <c r="B73" s="118">
        <v>11.0</v>
      </c>
      <c r="C73" s="118">
        <v>10.0</v>
      </c>
      <c r="D73" s="118">
        <v>7.0</v>
      </c>
      <c r="E73" s="118">
        <v>9.0</v>
      </c>
      <c r="F73" s="119">
        <f t="shared" si="13"/>
        <v>9.25</v>
      </c>
      <c r="G73" s="120">
        <f t="shared" si="14"/>
        <v>10</v>
      </c>
      <c r="H73" s="115"/>
      <c r="I73" s="115"/>
      <c r="J73" s="115"/>
      <c r="K73" s="115"/>
      <c r="L73" s="115"/>
      <c r="M73" s="115"/>
      <c r="N73" s="115"/>
      <c r="O73" s="115"/>
      <c r="P73" s="115"/>
      <c r="Q73" s="115"/>
      <c r="R73" s="115"/>
      <c r="S73" s="115"/>
      <c r="T73" s="115"/>
      <c r="U73" s="115"/>
      <c r="V73" s="115"/>
      <c r="W73" s="115"/>
      <c r="X73" s="115"/>
      <c r="Y73" s="115"/>
      <c r="Z73" s="115"/>
    </row>
    <row r="74" ht="14.25" customHeight="1">
      <c r="A74" s="117" t="s">
        <v>73</v>
      </c>
      <c r="B74" s="118">
        <v>7.0</v>
      </c>
      <c r="C74" s="118">
        <v>9.0</v>
      </c>
      <c r="D74" s="118">
        <v>11.0</v>
      </c>
      <c r="E74" s="118">
        <v>4.0</v>
      </c>
      <c r="F74" s="119">
        <f t="shared" si="13"/>
        <v>7.75</v>
      </c>
      <c r="G74" s="120">
        <f t="shared" si="14"/>
        <v>8</v>
      </c>
      <c r="H74" s="115"/>
      <c r="I74" s="115"/>
      <c r="J74" s="115"/>
      <c r="K74" s="115"/>
      <c r="L74" s="115"/>
      <c r="M74" s="115"/>
      <c r="N74" s="115"/>
      <c r="O74" s="115"/>
      <c r="P74" s="115"/>
      <c r="Q74" s="115"/>
      <c r="R74" s="115"/>
      <c r="S74" s="115"/>
      <c r="T74" s="115"/>
      <c r="U74" s="115"/>
      <c r="V74" s="115"/>
      <c r="W74" s="115"/>
      <c r="X74" s="115"/>
      <c r="Y74" s="115"/>
      <c r="Z74" s="115"/>
    </row>
    <row r="75" ht="14.25" customHeight="1">
      <c r="A75" s="115" t="s">
        <v>96</v>
      </c>
      <c r="B75" s="118">
        <v>2.0</v>
      </c>
      <c r="C75" s="118">
        <v>1.0</v>
      </c>
      <c r="D75" s="118">
        <v>1.0</v>
      </c>
      <c r="E75" s="118">
        <v>1.0</v>
      </c>
      <c r="F75" s="119">
        <f t="shared" si="13"/>
        <v>1.25</v>
      </c>
      <c r="G75" s="120">
        <f t="shared" si="14"/>
        <v>2</v>
      </c>
      <c r="H75" s="115"/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115"/>
      <c r="X75" s="115"/>
      <c r="Y75" s="115"/>
      <c r="Z75" s="115"/>
    </row>
    <row r="76" ht="14.25" customHeight="1">
      <c r="A76" s="116" t="s">
        <v>80</v>
      </c>
      <c r="B76" s="118">
        <v>36.0</v>
      </c>
      <c r="C76" s="118">
        <v>12.0</v>
      </c>
      <c r="D76" s="118">
        <v>22.0</v>
      </c>
      <c r="E76" s="118">
        <v>15.0</v>
      </c>
      <c r="F76" s="119">
        <f t="shared" si="13"/>
        <v>21.25</v>
      </c>
      <c r="G76" s="120">
        <f t="shared" si="14"/>
        <v>22</v>
      </c>
      <c r="H76" s="115"/>
      <c r="I76" s="115"/>
      <c r="J76" s="115"/>
      <c r="K76" s="115"/>
      <c r="L76" s="115"/>
      <c r="M76" s="115"/>
      <c r="N76" s="115"/>
      <c r="O76" s="115"/>
      <c r="P76" s="115"/>
      <c r="Q76" s="115"/>
      <c r="R76" s="115"/>
      <c r="S76" s="115"/>
      <c r="T76" s="115"/>
      <c r="U76" s="115"/>
      <c r="V76" s="115"/>
      <c r="W76" s="115"/>
      <c r="X76" s="115"/>
      <c r="Y76" s="115"/>
      <c r="Z76" s="115"/>
    </row>
    <row r="77" ht="14.25" customHeight="1">
      <c r="A77" s="116" t="s">
        <v>97</v>
      </c>
      <c r="B77" s="115" t="s">
        <v>90</v>
      </c>
      <c r="C77" s="115" t="s">
        <v>91</v>
      </c>
      <c r="D77" s="115" t="s">
        <v>92</v>
      </c>
      <c r="E77" s="115" t="s">
        <v>93</v>
      </c>
      <c r="F77" s="115" t="s">
        <v>94</v>
      </c>
      <c r="G77" s="115" t="s">
        <v>95</v>
      </c>
      <c r="H77" s="115"/>
      <c r="I77" s="115"/>
      <c r="J77" s="115"/>
      <c r="K77" s="115"/>
      <c r="L77" s="115"/>
      <c r="M77" s="115"/>
      <c r="N77" s="115"/>
      <c r="O77" s="115"/>
      <c r="P77" s="115"/>
      <c r="Q77" s="115"/>
      <c r="R77" s="115"/>
      <c r="S77" s="115"/>
      <c r="T77" s="115"/>
      <c r="U77" s="115"/>
      <c r="V77" s="115"/>
      <c r="W77" s="115"/>
      <c r="X77" s="115"/>
      <c r="Y77" s="115"/>
      <c r="Z77" s="115"/>
    </row>
    <row r="78" ht="14.25" customHeight="1">
      <c r="A78" s="117" t="s">
        <v>77</v>
      </c>
      <c r="B78" s="118">
        <v>29.0</v>
      </c>
      <c r="C78" s="118">
        <v>53.0</v>
      </c>
      <c r="D78" s="118">
        <v>45.0</v>
      </c>
      <c r="E78" s="118">
        <v>37.0</v>
      </c>
      <c r="F78" s="119">
        <f t="shared" ref="F78:F89" si="15">AVERAGE(B78:E78)</f>
        <v>41</v>
      </c>
      <c r="G78" s="120">
        <f t="shared" ref="G78:G89" si="16">ROUNDUP(F78,0)</f>
        <v>41</v>
      </c>
      <c r="H78" s="115"/>
      <c r="I78" s="115"/>
      <c r="J78" s="115"/>
      <c r="K78" s="115"/>
      <c r="L78" s="115"/>
      <c r="M78" s="115"/>
      <c r="N78" s="115"/>
      <c r="O78" s="115"/>
      <c r="P78" s="115"/>
      <c r="Q78" s="115"/>
      <c r="R78" s="115"/>
      <c r="S78" s="115"/>
      <c r="T78" s="115"/>
      <c r="U78" s="115"/>
      <c r="V78" s="115"/>
      <c r="W78" s="115"/>
      <c r="X78" s="115"/>
      <c r="Y78" s="115"/>
      <c r="Z78" s="115"/>
    </row>
    <row r="79" ht="14.25" customHeight="1">
      <c r="A79" s="117" t="s">
        <v>78</v>
      </c>
      <c r="B79" s="118">
        <v>26.0</v>
      </c>
      <c r="C79" s="118">
        <v>15.0</v>
      </c>
      <c r="D79" s="118">
        <v>20.0</v>
      </c>
      <c r="E79" s="118">
        <v>16.0</v>
      </c>
      <c r="F79" s="119">
        <f t="shared" si="15"/>
        <v>19.25</v>
      </c>
      <c r="G79" s="120">
        <f t="shared" si="16"/>
        <v>20</v>
      </c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115"/>
      <c r="X79" s="115"/>
      <c r="Y79" s="115"/>
      <c r="Z79" s="115"/>
    </row>
    <row r="80" ht="14.25" customHeight="1">
      <c r="A80" s="117" t="s">
        <v>82</v>
      </c>
      <c r="B80" s="118">
        <v>26.0</v>
      </c>
      <c r="C80" s="118">
        <v>29.0</v>
      </c>
      <c r="D80" s="118">
        <v>32.0</v>
      </c>
      <c r="E80" s="118">
        <v>23.0</v>
      </c>
      <c r="F80" s="119">
        <f t="shared" si="15"/>
        <v>27.5</v>
      </c>
      <c r="G80" s="120">
        <f t="shared" si="16"/>
        <v>28</v>
      </c>
      <c r="H80" s="115"/>
      <c r="I80" s="115"/>
      <c r="J80" s="115"/>
      <c r="K80" s="115"/>
      <c r="L80" s="115"/>
      <c r="M80" s="115"/>
      <c r="N80" s="115"/>
      <c r="O80" s="115"/>
      <c r="P80" s="115"/>
      <c r="Q80" s="115"/>
      <c r="R80" s="115"/>
      <c r="S80" s="115"/>
      <c r="T80" s="115"/>
      <c r="U80" s="115"/>
      <c r="V80" s="115"/>
      <c r="W80" s="115"/>
      <c r="X80" s="115"/>
      <c r="Y80" s="115"/>
      <c r="Z80" s="115"/>
    </row>
    <row r="81" ht="14.25" customHeight="1">
      <c r="A81" s="117" t="s">
        <v>79</v>
      </c>
      <c r="B81" s="118">
        <v>0.0</v>
      </c>
      <c r="C81" s="118">
        <v>0.0</v>
      </c>
      <c r="D81" s="118">
        <v>0.0</v>
      </c>
      <c r="E81" s="118">
        <v>0.0</v>
      </c>
      <c r="F81" s="119">
        <f t="shared" si="15"/>
        <v>0</v>
      </c>
      <c r="G81" s="120">
        <f t="shared" si="16"/>
        <v>0</v>
      </c>
      <c r="H81" s="115"/>
      <c r="I81" s="115"/>
      <c r="J81" s="115"/>
      <c r="K81" s="115"/>
      <c r="L81" s="115"/>
      <c r="M81" s="115"/>
      <c r="N81" s="115"/>
      <c r="O81" s="115"/>
      <c r="P81" s="115"/>
      <c r="Q81" s="115"/>
      <c r="R81" s="115"/>
      <c r="S81" s="115"/>
      <c r="T81" s="115"/>
      <c r="U81" s="115"/>
      <c r="V81" s="115"/>
      <c r="W81" s="115"/>
      <c r="X81" s="115"/>
      <c r="Y81" s="115"/>
      <c r="Z81" s="115"/>
    </row>
    <row r="82" ht="14.25" customHeight="1">
      <c r="A82" s="117" t="s">
        <v>83</v>
      </c>
      <c r="B82" s="118">
        <v>100.0</v>
      </c>
      <c r="C82" s="118">
        <v>178.0</v>
      </c>
      <c r="D82" s="118">
        <v>74.0</v>
      </c>
      <c r="E82" s="118">
        <v>76.0</v>
      </c>
      <c r="F82" s="119">
        <f t="shared" si="15"/>
        <v>107</v>
      </c>
      <c r="G82" s="120">
        <f t="shared" si="16"/>
        <v>107</v>
      </c>
      <c r="H82" s="115"/>
      <c r="I82" s="115"/>
      <c r="J82" s="115"/>
      <c r="K82" s="115"/>
      <c r="L82" s="115"/>
      <c r="M82" s="115"/>
      <c r="N82" s="115"/>
      <c r="O82" s="115"/>
      <c r="P82" s="115"/>
      <c r="Q82" s="115"/>
      <c r="R82" s="115"/>
      <c r="S82" s="115"/>
      <c r="T82" s="115"/>
      <c r="U82" s="115"/>
      <c r="V82" s="115"/>
      <c r="W82" s="115"/>
      <c r="X82" s="115"/>
      <c r="Y82" s="115"/>
      <c r="Z82" s="115"/>
    </row>
    <row r="83" ht="14.25" customHeight="1">
      <c r="A83" s="117" t="s">
        <v>76</v>
      </c>
      <c r="B83" s="118">
        <v>10.0</v>
      </c>
      <c r="C83" s="118">
        <v>22.0</v>
      </c>
      <c r="D83" s="118">
        <v>11.0</v>
      </c>
      <c r="E83" s="118">
        <v>9.0</v>
      </c>
      <c r="F83" s="119">
        <f t="shared" si="15"/>
        <v>13</v>
      </c>
      <c r="G83" s="120">
        <f t="shared" si="16"/>
        <v>13</v>
      </c>
      <c r="H83" s="115"/>
      <c r="I83" s="115"/>
      <c r="J83" s="115"/>
      <c r="K83" s="115"/>
      <c r="L83" s="115"/>
      <c r="M83" s="115"/>
      <c r="N83" s="115"/>
      <c r="O83" s="115"/>
      <c r="P83" s="115"/>
      <c r="Q83" s="115"/>
      <c r="R83" s="115"/>
      <c r="S83" s="115"/>
      <c r="T83" s="115"/>
      <c r="U83" s="115"/>
      <c r="V83" s="115"/>
      <c r="W83" s="115"/>
      <c r="X83" s="115"/>
      <c r="Y83" s="115"/>
      <c r="Z83" s="115"/>
    </row>
    <row r="84" ht="14.25" customHeight="1">
      <c r="A84" s="117" t="s">
        <v>75</v>
      </c>
      <c r="B84" s="118">
        <v>100.0</v>
      </c>
      <c r="C84" s="118">
        <v>61.0</v>
      </c>
      <c r="D84" s="118">
        <v>79.0</v>
      </c>
      <c r="E84" s="118">
        <v>96.0</v>
      </c>
      <c r="F84" s="119">
        <f t="shared" si="15"/>
        <v>84</v>
      </c>
      <c r="G84" s="120">
        <f t="shared" si="16"/>
        <v>84</v>
      </c>
      <c r="H84" s="115"/>
      <c r="I84" s="115"/>
      <c r="J84" s="115"/>
      <c r="K84" s="115"/>
      <c r="L84" s="115"/>
      <c r="M84" s="115"/>
      <c r="N84" s="115"/>
      <c r="O84" s="115"/>
      <c r="P84" s="115"/>
      <c r="Q84" s="115"/>
      <c r="R84" s="115"/>
      <c r="S84" s="115"/>
      <c r="T84" s="115"/>
      <c r="U84" s="115"/>
      <c r="V84" s="115"/>
      <c r="W84" s="115"/>
      <c r="X84" s="115"/>
      <c r="Y84" s="115"/>
      <c r="Z84" s="115"/>
    </row>
    <row r="85" ht="14.25" customHeight="1">
      <c r="A85" s="117" t="s">
        <v>74</v>
      </c>
      <c r="B85" s="118">
        <v>10.0</v>
      </c>
      <c r="C85" s="118">
        <v>9.0</v>
      </c>
      <c r="D85" s="118">
        <v>13.0</v>
      </c>
      <c r="E85" s="118">
        <v>12.0</v>
      </c>
      <c r="F85" s="119">
        <f t="shared" si="15"/>
        <v>11</v>
      </c>
      <c r="G85" s="120">
        <f t="shared" si="16"/>
        <v>11</v>
      </c>
      <c r="H85" s="115"/>
      <c r="I85" s="115"/>
      <c r="J85" s="115"/>
      <c r="K85" s="115"/>
      <c r="L85" s="115"/>
      <c r="M85" s="115"/>
      <c r="N85" s="115"/>
      <c r="O85" s="115"/>
      <c r="P85" s="115"/>
      <c r="Q85" s="115"/>
      <c r="R85" s="115"/>
      <c r="S85" s="115"/>
      <c r="T85" s="115"/>
      <c r="U85" s="115"/>
      <c r="V85" s="115"/>
      <c r="W85" s="115"/>
      <c r="X85" s="115"/>
      <c r="Y85" s="115"/>
      <c r="Z85" s="115"/>
    </row>
    <row r="86" ht="14.25" customHeight="1">
      <c r="A86" s="117" t="s">
        <v>81</v>
      </c>
      <c r="B86" s="118">
        <v>10.0</v>
      </c>
      <c r="C86" s="118">
        <v>16.0</v>
      </c>
      <c r="D86" s="118">
        <v>23.0</v>
      </c>
      <c r="E86" s="118">
        <v>28.0</v>
      </c>
      <c r="F86" s="119">
        <f t="shared" si="15"/>
        <v>19.25</v>
      </c>
      <c r="G86" s="120">
        <f t="shared" si="16"/>
        <v>20</v>
      </c>
      <c r="H86" s="115"/>
      <c r="I86" s="115"/>
      <c r="J86" s="115"/>
      <c r="K86" s="115"/>
      <c r="L86" s="115"/>
      <c r="M86" s="115"/>
      <c r="N86" s="115"/>
      <c r="O86" s="115"/>
      <c r="P86" s="115"/>
      <c r="Q86" s="115"/>
      <c r="R86" s="115"/>
      <c r="S86" s="115"/>
      <c r="T86" s="115"/>
      <c r="U86" s="115"/>
      <c r="V86" s="115"/>
      <c r="W86" s="115"/>
      <c r="X86" s="115"/>
      <c r="Y86" s="115"/>
      <c r="Z86" s="115"/>
    </row>
    <row r="87" ht="14.25" customHeight="1">
      <c r="A87" s="117" t="s">
        <v>73</v>
      </c>
      <c r="B87" s="118">
        <v>3.0</v>
      </c>
      <c r="C87" s="118">
        <v>21.0</v>
      </c>
      <c r="D87" s="118">
        <v>14.0</v>
      </c>
      <c r="E87" s="118">
        <v>10.0</v>
      </c>
      <c r="F87" s="119">
        <f t="shared" si="15"/>
        <v>12</v>
      </c>
      <c r="G87" s="120">
        <f t="shared" si="16"/>
        <v>12</v>
      </c>
      <c r="H87" s="115"/>
      <c r="I87" s="115"/>
      <c r="J87" s="115"/>
      <c r="K87" s="115"/>
      <c r="L87" s="115"/>
      <c r="M87" s="115"/>
      <c r="N87" s="115"/>
      <c r="O87" s="115"/>
      <c r="P87" s="115"/>
      <c r="Q87" s="115"/>
      <c r="R87" s="115"/>
      <c r="S87" s="115"/>
      <c r="T87" s="115"/>
      <c r="U87" s="115"/>
      <c r="V87" s="115"/>
      <c r="W87" s="115"/>
      <c r="X87" s="115"/>
      <c r="Y87" s="115"/>
      <c r="Z87" s="115"/>
    </row>
    <row r="88" ht="14.25" customHeight="1">
      <c r="A88" s="115" t="s">
        <v>96</v>
      </c>
      <c r="B88" s="118">
        <v>3.0</v>
      </c>
      <c r="C88" s="118">
        <v>3.0</v>
      </c>
      <c r="D88" s="118">
        <v>2.0</v>
      </c>
      <c r="E88" s="118">
        <v>1.0</v>
      </c>
      <c r="F88" s="119">
        <f t="shared" si="15"/>
        <v>2.25</v>
      </c>
      <c r="G88" s="120">
        <f t="shared" si="16"/>
        <v>3</v>
      </c>
      <c r="H88" s="115"/>
      <c r="I88" s="115"/>
      <c r="J88" s="115"/>
      <c r="K88" s="115"/>
      <c r="L88" s="115"/>
      <c r="M88" s="115"/>
      <c r="N88" s="115"/>
      <c r="O88" s="115"/>
      <c r="P88" s="115"/>
      <c r="Q88" s="115"/>
      <c r="R88" s="115"/>
      <c r="S88" s="115"/>
      <c r="T88" s="115"/>
      <c r="U88" s="115"/>
      <c r="V88" s="115"/>
      <c r="W88" s="115"/>
      <c r="X88" s="115"/>
      <c r="Y88" s="115"/>
      <c r="Z88" s="115"/>
    </row>
    <row r="89" ht="14.25" customHeight="1">
      <c r="A89" s="116" t="s">
        <v>80</v>
      </c>
      <c r="B89" s="118">
        <v>36.0</v>
      </c>
      <c r="C89" s="118">
        <v>41.0</v>
      </c>
      <c r="D89" s="118">
        <v>25.0</v>
      </c>
      <c r="E89" s="118">
        <v>24.0</v>
      </c>
      <c r="F89" s="119">
        <f t="shared" si="15"/>
        <v>31.5</v>
      </c>
      <c r="G89" s="120">
        <f t="shared" si="16"/>
        <v>32</v>
      </c>
      <c r="H89" s="115"/>
      <c r="I89" s="115"/>
      <c r="J89" s="115"/>
      <c r="K89" s="115"/>
      <c r="L89" s="115"/>
      <c r="M89" s="115"/>
      <c r="N89" s="115"/>
      <c r="O89" s="115"/>
      <c r="P89" s="115"/>
      <c r="Q89" s="115"/>
      <c r="R89" s="115"/>
      <c r="S89" s="115"/>
      <c r="T89" s="115"/>
      <c r="U89" s="115"/>
      <c r="V89" s="115"/>
      <c r="W89" s="115"/>
      <c r="X89" s="115"/>
      <c r="Y89" s="115"/>
      <c r="Z89" s="115"/>
    </row>
    <row r="90" ht="14.25" customHeight="1">
      <c r="A90" s="116" t="s">
        <v>10</v>
      </c>
      <c r="B90" s="115" t="s">
        <v>90</v>
      </c>
      <c r="C90" s="115" t="s">
        <v>91</v>
      </c>
      <c r="D90" s="115" t="s">
        <v>92</v>
      </c>
      <c r="E90" s="115" t="s">
        <v>93</v>
      </c>
      <c r="F90" s="115" t="s">
        <v>94</v>
      </c>
      <c r="G90" s="115" t="s">
        <v>95</v>
      </c>
      <c r="H90" s="115"/>
      <c r="I90" s="115"/>
      <c r="J90" s="115"/>
      <c r="K90" s="115"/>
      <c r="L90" s="115"/>
      <c r="M90" s="115"/>
      <c r="N90" s="115"/>
      <c r="O90" s="115"/>
      <c r="P90" s="115"/>
      <c r="Q90" s="115"/>
      <c r="R90" s="115"/>
      <c r="S90" s="115"/>
      <c r="T90" s="115"/>
      <c r="U90" s="115"/>
      <c r="V90" s="115"/>
      <c r="W90" s="115"/>
      <c r="X90" s="115"/>
      <c r="Y90" s="115"/>
      <c r="Z90" s="115"/>
    </row>
    <row r="91" ht="14.25" customHeight="1">
      <c r="A91" s="117" t="s">
        <v>77</v>
      </c>
      <c r="B91" s="118">
        <v>56.0</v>
      </c>
      <c r="C91" s="118">
        <v>49.0</v>
      </c>
      <c r="D91" s="118">
        <v>39.0</v>
      </c>
      <c r="E91" s="118">
        <v>39.0</v>
      </c>
      <c r="F91" s="119">
        <f t="shared" ref="F91:F102" si="17">AVERAGE(B91:E91)</f>
        <v>45.75</v>
      </c>
      <c r="G91" s="120">
        <f t="shared" ref="G91:G102" si="18">ROUNDUP(F91,0)</f>
        <v>46</v>
      </c>
      <c r="H91" s="115"/>
      <c r="I91" s="115"/>
      <c r="J91" s="115"/>
      <c r="K91" s="115"/>
      <c r="L91" s="115"/>
      <c r="M91" s="115"/>
      <c r="N91" s="115"/>
      <c r="O91" s="115"/>
      <c r="P91" s="115"/>
      <c r="Q91" s="115"/>
      <c r="R91" s="115"/>
      <c r="S91" s="115"/>
      <c r="T91" s="115"/>
      <c r="U91" s="115"/>
      <c r="V91" s="115"/>
      <c r="W91" s="115"/>
      <c r="X91" s="115"/>
      <c r="Y91" s="115"/>
      <c r="Z91" s="115"/>
    </row>
    <row r="92" ht="14.25" customHeight="1">
      <c r="A92" s="117" t="s">
        <v>78</v>
      </c>
      <c r="B92" s="118">
        <v>7.0</v>
      </c>
      <c r="C92" s="118">
        <v>14.0</v>
      </c>
      <c r="D92" s="118">
        <v>18.0</v>
      </c>
      <c r="E92" s="118">
        <v>13.0</v>
      </c>
      <c r="F92" s="119">
        <f t="shared" si="17"/>
        <v>13</v>
      </c>
      <c r="G92" s="120">
        <f t="shared" si="18"/>
        <v>13</v>
      </c>
      <c r="H92" s="115"/>
      <c r="I92" s="115"/>
      <c r="J92" s="115"/>
      <c r="K92" s="115"/>
      <c r="L92" s="115"/>
      <c r="M92" s="115"/>
      <c r="N92" s="115"/>
      <c r="O92" s="115"/>
      <c r="P92" s="115"/>
      <c r="Q92" s="115"/>
      <c r="R92" s="115"/>
      <c r="S92" s="115"/>
      <c r="T92" s="115"/>
      <c r="U92" s="115"/>
      <c r="V92" s="115"/>
      <c r="W92" s="115"/>
      <c r="X92" s="115"/>
      <c r="Y92" s="115"/>
      <c r="Z92" s="115"/>
    </row>
    <row r="93" ht="14.25" customHeight="1">
      <c r="A93" s="117" t="s">
        <v>82</v>
      </c>
      <c r="B93" s="118">
        <v>32.0</v>
      </c>
      <c r="C93" s="118">
        <v>25.0</v>
      </c>
      <c r="D93" s="118">
        <v>24.0</v>
      </c>
      <c r="E93" s="118">
        <v>27.0</v>
      </c>
      <c r="F93" s="119">
        <f t="shared" si="17"/>
        <v>27</v>
      </c>
      <c r="G93" s="120">
        <f t="shared" si="18"/>
        <v>27</v>
      </c>
      <c r="H93" s="115"/>
      <c r="I93" s="115"/>
      <c r="J93" s="115"/>
      <c r="K93" s="115"/>
      <c r="L93" s="115"/>
      <c r="M93" s="115"/>
      <c r="N93" s="115"/>
      <c r="O93" s="115"/>
      <c r="P93" s="115"/>
      <c r="Q93" s="115"/>
      <c r="R93" s="115"/>
      <c r="S93" s="115"/>
      <c r="T93" s="115"/>
      <c r="U93" s="115"/>
      <c r="V93" s="115"/>
      <c r="W93" s="115"/>
      <c r="X93" s="115"/>
      <c r="Y93" s="115"/>
      <c r="Z93" s="115"/>
    </row>
    <row r="94" ht="14.25" customHeight="1">
      <c r="A94" s="117" t="s">
        <v>79</v>
      </c>
      <c r="B94" s="118">
        <v>0.0</v>
      </c>
      <c r="C94" s="118">
        <v>0.0</v>
      </c>
      <c r="D94" s="118">
        <v>0.0</v>
      </c>
      <c r="E94" s="118">
        <v>0.0</v>
      </c>
      <c r="F94" s="119">
        <f t="shared" si="17"/>
        <v>0</v>
      </c>
      <c r="G94" s="120">
        <f t="shared" si="18"/>
        <v>0</v>
      </c>
      <c r="H94" s="115"/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5"/>
      <c r="T94" s="115"/>
      <c r="U94" s="115"/>
      <c r="V94" s="115"/>
      <c r="W94" s="115"/>
      <c r="X94" s="115"/>
      <c r="Y94" s="115"/>
      <c r="Z94" s="115"/>
    </row>
    <row r="95" ht="14.25" customHeight="1">
      <c r="A95" s="117" t="s">
        <v>83</v>
      </c>
      <c r="B95" s="118">
        <v>71.0</v>
      </c>
      <c r="C95" s="118">
        <v>123.0</v>
      </c>
      <c r="D95" s="118">
        <v>81.0</v>
      </c>
      <c r="E95" s="118">
        <v>53.0</v>
      </c>
      <c r="F95" s="119">
        <f t="shared" si="17"/>
        <v>82</v>
      </c>
      <c r="G95" s="120">
        <f t="shared" si="18"/>
        <v>82</v>
      </c>
      <c r="H95" s="115"/>
      <c r="I95" s="115"/>
      <c r="J95" s="115"/>
      <c r="K95" s="115"/>
      <c r="L95" s="115"/>
      <c r="M95" s="115"/>
      <c r="N95" s="115"/>
      <c r="O95" s="115"/>
      <c r="P95" s="115"/>
      <c r="Q95" s="115"/>
      <c r="R95" s="115"/>
      <c r="S95" s="115"/>
      <c r="T95" s="115"/>
      <c r="U95" s="115"/>
      <c r="V95" s="115"/>
      <c r="W95" s="115"/>
      <c r="X95" s="115"/>
      <c r="Y95" s="115"/>
      <c r="Z95" s="115"/>
    </row>
    <row r="96" ht="14.25" customHeight="1">
      <c r="A96" s="117" t="s">
        <v>76</v>
      </c>
      <c r="B96" s="118">
        <v>14.0</v>
      </c>
      <c r="C96" s="118">
        <v>22.0</v>
      </c>
      <c r="D96" s="118">
        <v>30.0</v>
      </c>
      <c r="E96" s="118">
        <v>12.0</v>
      </c>
      <c r="F96" s="119">
        <f t="shared" si="17"/>
        <v>19.5</v>
      </c>
      <c r="G96" s="120">
        <f t="shared" si="18"/>
        <v>20</v>
      </c>
      <c r="H96" s="115"/>
      <c r="I96" s="115"/>
      <c r="J96" s="115"/>
      <c r="K96" s="115"/>
      <c r="L96" s="115"/>
      <c r="M96" s="115"/>
      <c r="N96" s="115"/>
      <c r="O96" s="115"/>
      <c r="P96" s="115"/>
      <c r="Q96" s="115"/>
      <c r="R96" s="115"/>
      <c r="S96" s="115"/>
      <c r="T96" s="115"/>
      <c r="U96" s="115"/>
      <c r="V96" s="115"/>
      <c r="W96" s="115"/>
      <c r="X96" s="115"/>
      <c r="Y96" s="115"/>
      <c r="Z96" s="115"/>
    </row>
    <row r="97" ht="14.25" customHeight="1">
      <c r="A97" s="117" t="s">
        <v>75</v>
      </c>
      <c r="B97" s="118">
        <v>81.0</v>
      </c>
      <c r="C97" s="118">
        <v>67.0</v>
      </c>
      <c r="D97" s="118">
        <v>91.0</v>
      </c>
      <c r="E97" s="118">
        <v>80.0</v>
      </c>
      <c r="F97" s="119">
        <f t="shared" si="17"/>
        <v>79.75</v>
      </c>
      <c r="G97" s="120">
        <f t="shared" si="18"/>
        <v>80</v>
      </c>
      <c r="H97" s="115"/>
      <c r="I97" s="115"/>
      <c r="J97" s="115"/>
      <c r="K97" s="115"/>
      <c r="L97" s="115"/>
      <c r="M97" s="115"/>
      <c r="N97" s="115"/>
      <c r="O97" s="115"/>
      <c r="P97" s="115"/>
      <c r="Q97" s="115"/>
      <c r="R97" s="115"/>
      <c r="S97" s="115"/>
      <c r="T97" s="115"/>
      <c r="U97" s="115"/>
      <c r="V97" s="115"/>
      <c r="W97" s="115"/>
      <c r="X97" s="115"/>
      <c r="Y97" s="115"/>
      <c r="Z97" s="115"/>
    </row>
    <row r="98" ht="14.25" customHeight="1">
      <c r="A98" s="117" t="s">
        <v>74</v>
      </c>
      <c r="B98" s="118">
        <v>15.0</v>
      </c>
      <c r="C98" s="118">
        <v>13.0</v>
      </c>
      <c r="D98" s="118">
        <v>12.0</v>
      </c>
      <c r="E98" s="118">
        <v>11.0</v>
      </c>
      <c r="F98" s="119">
        <f t="shared" si="17"/>
        <v>12.75</v>
      </c>
      <c r="G98" s="120">
        <f t="shared" si="18"/>
        <v>13</v>
      </c>
      <c r="H98" s="115"/>
      <c r="I98" s="115"/>
      <c r="J98" s="115"/>
      <c r="K98" s="115"/>
      <c r="L98" s="115"/>
      <c r="M98" s="115"/>
      <c r="N98" s="115"/>
      <c r="O98" s="115"/>
      <c r="P98" s="115"/>
      <c r="Q98" s="115"/>
      <c r="R98" s="115"/>
      <c r="S98" s="115"/>
      <c r="T98" s="115"/>
      <c r="U98" s="115"/>
      <c r="V98" s="115"/>
      <c r="W98" s="115"/>
      <c r="X98" s="115"/>
      <c r="Y98" s="115"/>
      <c r="Z98" s="115"/>
    </row>
    <row r="99" ht="14.25" customHeight="1">
      <c r="A99" s="117" t="s">
        <v>81</v>
      </c>
      <c r="B99" s="118">
        <v>18.0</v>
      </c>
      <c r="C99" s="118">
        <v>28.0</v>
      </c>
      <c r="D99" s="118">
        <v>30.0</v>
      </c>
      <c r="E99" s="118">
        <v>19.0</v>
      </c>
      <c r="F99" s="119">
        <f t="shared" si="17"/>
        <v>23.75</v>
      </c>
      <c r="G99" s="120">
        <f t="shared" si="18"/>
        <v>24</v>
      </c>
      <c r="H99" s="115"/>
      <c r="I99" s="115"/>
      <c r="J99" s="115"/>
      <c r="K99" s="115"/>
      <c r="L99" s="115"/>
      <c r="M99" s="115"/>
      <c r="N99" s="115"/>
      <c r="O99" s="115"/>
      <c r="P99" s="115"/>
      <c r="Q99" s="115"/>
      <c r="R99" s="115"/>
      <c r="S99" s="115"/>
      <c r="T99" s="115"/>
      <c r="U99" s="115"/>
      <c r="V99" s="115"/>
      <c r="W99" s="115"/>
      <c r="X99" s="115"/>
      <c r="Y99" s="115"/>
      <c r="Z99" s="115"/>
    </row>
    <row r="100" ht="14.25" customHeight="1">
      <c r="A100" s="117" t="s">
        <v>73</v>
      </c>
      <c r="B100" s="118">
        <v>6.0</v>
      </c>
      <c r="C100" s="118">
        <v>10.0</v>
      </c>
      <c r="D100" s="118">
        <v>10.0</v>
      </c>
      <c r="E100" s="118">
        <v>7.0</v>
      </c>
      <c r="F100" s="119">
        <f t="shared" si="17"/>
        <v>8.25</v>
      </c>
      <c r="G100" s="120">
        <f t="shared" si="18"/>
        <v>9</v>
      </c>
      <c r="H100" s="115"/>
      <c r="I100" s="115"/>
      <c r="J100" s="115"/>
      <c r="K100" s="115"/>
      <c r="L100" s="115"/>
      <c r="M100" s="115"/>
      <c r="N100" s="115"/>
      <c r="O100" s="115"/>
      <c r="P100" s="115"/>
      <c r="Q100" s="115"/>
      <c r="R100" s="115"/>
      <c r="S100" s="115"/>
      <c r="T100" s="115"/>
      <c r="U100" s="115"/>
      <c r="V100" s="115"/>
      <c r="W100" s="115"/>
      <c r="X100" s="115"/>
      <c r="Y100" s="115"/>
      <c r="Z100" s="115"/>
    </row>
    <row r="101" ht="14.25" customHeight="1">
      <c r="A101" s="115" t="s">
        <v>96</v>
      </c>
      <c r="B101" s="118">
        <v>2.0</v>
      </c>
      <c r="C101" s="118">
        <v>1.0</v>
      </c>
      <c r="D101" s="118">
        <v>1.0</v>
      </c>
      <c r="E101" s="118">
        <v>1.0</v>
      </c>
      <c r="F101" s="119">
        <f t="shared" si="17"/>
        <v>1.25</v>
      </c>
      <c r="G101" s="120">
        <f t="shared" si="18"/>
        <v>2</v>
      </c>
      <c r="H101" s="115"/>
      <c r="I101" s="115"/>
      <c r="J101" s="115"/>
      <c r="K101" s="115"/>
      <c r="L101" s="115"/>
      <c r="M101" s="115"/>
      <c r="N101" s="115"/>
      <c r="O101" s="115"/>
      <c r="P101" s="115"/>
      <c r="Q101" s="115"/>
      <c r="R101" s="115"/>
      <c r="S101" s="115"/>
      <c r="T101" s="115"/>
      <c r="U101" s="115"/>
      <c r="V101" s="115"/>
      <c r="W101" s="115"/>
      <c r="X101" s="115"/>
      <c r="Y101" s="115"/>
      <c r="Z101" s="115"/>
    </row>
    <row r="102" ht="14.25" customHeight="1">
      <c r="A102" s="116" t="s">
        <v>80</v>
      </c>
      <c r="B102" s="118">
        <v>26.0</v>
      </c>
      <c r="C102" s="118">
        <v>38.0</v>
      </c>
      <c r="D102" s="118">
        <v>34.0</v>
      </c>
      <c r="E102" s="118">
        <v>22.0</v>
      </c>
      <c r="F102" s="119">
        <f t="shared" si="17"/>
        <v>30</v>
      </c>
      <c r="G102" s="120">
        <f t="shared" si="18"/>
        <v>30</v>
      </c>
      <c r="H102" s="115"/>
      <c r="I102" s="115"/>
      <c r="J102" s="115"/>
      <c r="K102" s="115"/>
      <c r="L102" s="115"/>
      <c r="M102" s="115"/>
      <c r="N102" s="115"/>
      <c r="O102" s="115"/>
      <c r="P102" s="115"/>
      <c r="Q102" s="115"/>
      <c r="R102" s="115"/>
      <c r="S102" s="115"/>
      <c r="T102" s="115"/>
      <c r="U102" s="115"/>
      <c r="V102" s="115"/>
      <c r="W102" s="115"/>
      <c r="X102" s="115"/>
      <c r="Y102" s="115"/>
      <c r="Z102" s="115"/>
    </row>
    <row r="103" ht="14.25" customHeight="1">
      <c r="A103" s="116" t="s">
        <v>11</v>
      </c>
      <c r="B103" s="115" t="s">
        <v>90</v>
      </c>
      <c r="C103" s="115" t="s">
        <v>91</v>
      </c>
      <c r="D103" s="115" t="s">
        <v>92</v>
      </c>
      <c r="E103" s="115" t="s">
        <v>93</v>
      </c>
      <c r="F103" s="115" t="s">
        <v>94</v>
      </c>
      <c r="G103" s="115" t="s">
        <v>95</v>
      </c>
      <c r="H103" s="115"/>
      <c r="I103" s="115"/>
      <c r="J103" s="115"/>
      <c r="K103" s="115"/>
      <c r="L103" s="115"/>
      <c r="M103" s="115"/>
      <c r="N103" s="115"/>
      <c r="O103" s="115"/>
      <c r="P103" s="115"/>
      <c r="Q103" s="115"/>
      <c r="R103" s="115"/>
      <c r="S103" s="115"/>
      <c r="T103" s="115"/>
      <c r="U103" s="115"/>
      <c r="V103" s="115"/>
      <c r="W103" s="115"/>
      <c r="X103" s="115"/>
      <c r="Y103" s="115"/>
      <c r="Z103" s="115"/>
    </row>
    <row r="104" ht="14.25" customHeight="1">
      <c r="A104" s="117" t="s">
        <v>77</v>
      </c>
      <c r="B104" s="118">
        <v>39.0</v>
      </c>
      <c r="C104" s="118">
        <v>38.0</v>
      </c>
      <c r="D104" s="118">
        <v>38.0</v>
      </c>
      <c r="E104" s="118">
        <v>31.0</v>
      </c>
      <c r="F104" s="119">
        <f t="shared" ref="F104:F115" si="19">AVERAGE(B104:E104)</f>
        <v>36.5</v>
      </c>
      <c r="G104" s="120">
        <f t="shared" ref="G104:G115" si="20">ROUNDUP(F104,0)</f>
        <v>37</v>
      </c>
      <c r="H104" s="115"/>
      <c r="I104" s="115"/>
      <c r="J104" s="115"/>
      <c r="K104" s="115"/>
      <c r="L104" s="115"/>
      <c r="M104" s="115"/>
      <c r="N104" s="115"/>
      <c r="O104" s="115"/>
      <c r="P104" s="115"/>
      <c r="Q104" s="115"/>
      <c r="R104" s="115"/>
      <c r="S104" s="115"/>
      <c r="T104" s="115"/>
      <c r="U104" s="115"/>
      <c r="V104" s="115"/>
      <c r="W104" s="115"/>
      <c r="X104" s="115"/>
      <c r="Y104" s="115"/>
      <c r="Z104" s="115"/>
    </row>
    <row r="105" ht="14.25" customHeight="1">
      <c r="A105" s="117" t="s">
        <v>78</v>
      </c>
      <c r="B105" s="118">
        <v>15.0</v>
      </c>
      <c r="C105" s="118">
        <v>11.0</v>
      </c>
      <c r="D105" s="118">
        <v>13.0</v>
      </c>
      <c r="E105" s="118">
        <v>12.0</v>
      </c>
      <c r="F105" s="119">
        <f t="shared" si="19"/>
        <v>12.75</v>
      </c>
      <c r="G105" s="120">
        <f t="shared" si="20"/>
        <v>13</v>
      </c>
      <c r="H105" s="115"/>
      <c r="I105" s="115"/>
      <c r="J105" s="115"/>
      <c r="K105" s="115"/>
      <c r="L105" s="115"/>
      <c r="M105" s="115"/>
      <c r="N105" s="115"/>
      <c r="O105" s="115"/>
      <c r="P105" s="115"/>
      <c r="Q105" s="115"/>
      <c r="R105" s="115"/>
      <c r="S105" s="115"/>
      <c r="T105" s="115"/>
      <c r="U105" s="115"/>
      <c r="V105" s="115"/>
      <c r="W105" s="115"/>
      <c r="X105" s="115"/>
      <c r="Y105" s="115"/>
      <c r="Z105" s="115"/>
    </row>
    <row r="106" ht="14.25" customHeight="1">
      <c r="A106" s="117" t="s">
        <v>82</v>
      </c>
      <c r="B106" s="118">
        <v>27.0</v>
      </c>
      <c r="C106" s="118">
        <v>29.0</v>
      </c>
      <c r="D106" s="118">
        <v>27.0</v>
      </c>
      <c r="E106" s="118">
        <v>27.0</v>
      </c>
      <c r="F106" s="119">
        <f t="shared" si="19"/>
        <v>27.5</v>
      </c>
      <c r="G106" s="120">
        <f t="shared" si="20"/>
        <v>28</v>
      </c>
      <c r="H106" s="115"/>
      <c r="I106" s="115"/>
      <c r="J106" s="115"/>
      <c r="K106" s="115"/>
      <c r="L106" s="115"/>
      <c r="M106" s="115"/>
      <c r="N106" s="115"/>
      <c r="O106" s="115"/>
      <c r="P106" s="115"/>
      <c r="Q106" s="115"/>
      <c r="R106" s="115"/>
      <c r="S106" s="115"/>
      <c r="T106" s="115"/>
      <c r="U106" s="115"/>
      <c r="V106" s="115"/>
      <c r="W106" s="115"/>
      <c r="X106" s="115"/>
      <c r="Y106" s="115"/>
      <c r="Z106" s="115"/>
    </row>
    <row r="107" ht="14.25" customHeight="1">
      <c r="A107" s="117" t="s">
        <v>79</v>
      </c>
      <c r="B107" s="118">
        <v>0.0</v>
      </c>
      <c r="C107" s="118">
        <v>0.0</v>
      </c>
      <c r="D107" s="118">
        <v>0.0</v>
      </c>
      <c r="E107" s="118">
        <v>0.0</v>
      </c>
      <c r="F107" s="119">
        <f t="shared" si="19"/>
        <v>0</v>
      </c>
      <c r="G107" s="120">
        <f t="shared" si="20"/>
        <v>0</v>
      </c>
      <c r="H107" s="115"/>
      <c r="I107" s="115"/>
      <c r="J107" s="115"/>
      <c r="K107" s="115"/>
      <c r="L107" s="115"/>
      <c r="M107" s="115"/>
      <c r="N107" s="115"/>
      <c r="O107" s="115"/>
      <c r="P107" s="115"/>
      <c r="Q107" s="115"/>
      <c r="R107" s="115"/>
      <c r="S107" s="115"/>
      <c r="T107" s="115"/>
      <c r="U107" s="115"/>
      <c r="V107" s="115"/>
      <c r="W107" s="115"/>
      <c r="X107" s="115"/>
      <c r="Y107" s="115"/>
      <c r="Z107" s="115"/>
    </row>
    <row r="108" ht="14.25" customHeight="1">
      <c r="A108" s="117" t="s">
        <v>83</v>
      </c>
      <c r="B108" s="118">
        <v>81.0</v>
      </c>
      <c r="C108" s="118">
        <v>66.0</v>
      </c>
      <c r="D108" s="118">
        <v>44.0</v>
      </c>
      <c r="E108" s="118">
        <v>41.0</v>
      </c>
      <c r="F108" s="119">
        <f t="shared" si="19"/>
        <v>58</v>
      </c>
      <c r="G108" s="120">
        <f t="shared" si="20"/>
        <v>58</v>
      </c>
      <c r="H108" s="115"/>
      <c r="I108" s="115"/>
      <c r="J108" s="115"/>
      <c r="K108" s="115"/>
      <c r="L108" s="115"/>
      <c r="M108" s="115"/>
      <c r="N108" s="115"/>
      <c r="O108" s="115"/>
      <c r="P108" s="115"/>
      <c r="Q108" s="115"/>
      <c r="R108" s="115"/>
      <c r="S108" s="115"/>
      <c r="T108" s="115"/>
      <c r="U108" s="115"/>
      <c r="V108" s="115"/>
      <c r="W108" s="115"/>
      <c r="X108" s="115"/>
      <c r="Y108" s="115"/>
      <c r="Z108" s="115"/>
    </row>
    <row r="109" ht="14.25" customHeight="1">
      <c r="A109" s="117" t="s">
        <v>76</v>
      </c>
      <c r="B109" s="118">
        <v>8.0</v>
      </c>
      <c r="C109" s="118">
        <v>21.0</v>
      </c>
      <c r="D109" s="118">
        <v>9.0</v>
      </c>
      <c r="E109" s="118">
        <v>11.0</v>
      </c>
      <c r="F109" s="119">
        <f t="shared" si="19"/>
        <v>12.25</v>
      </c>
      <c r="G109" s="120">
        <f t="shared" si="20"/>
        <v>13</v>
      </c>
      <c r="H109" s="115"/>
      <c r="I109" s="115"/>
      <c r="J109" s="115"/>
      <c r="K109" s="115"/>
      <c r="L109" s="115"/>
      <c r="M109" s="115"/>
      <c r="N109" s="115"/>
      <c r="O109" s="115"/>
      <c r="P109" s="115"/>
      <c r="Q109" s="115"/>
      <c r="R109" s="115"/>
      <c r="S109" s="115"/>
      <c r="T109" s="115"/>
      <c r="U109" s="115"/>
      <c r="V109" s="115"/>
      <c r="W109" s="115"/>
      <c r="X109" s="115"/>
      <c r="Y109" s="115"/>
      <c r="Z109" s="115"/>
    </row>
    <row r="110" ht="14.25" customHeight="1">
      <c r="A110" s="117" t="s">
        <v>75</v>
      </c>
      <c r="B110" s="118">
        <v>80.0</v>
      </c>
      <c r="C110" s="118">
        <v>79.0</v>
      </c>
      <c r="D110" s="118">
        <v>77.0</v>
      </c>
      <c r="E110" s="118">
        <v>76.0</v>
      </c>
      <c r="F110" s="119">
        <f t="shared" si="19"/>
        <v>78</v>
      </c>
      <c r="G110" s="120">
        <f t="shared" si="20"/>
        <v>78</v>
      </c>
      <c r="H110" s="115"/>
      <c r="I110" s="115"/>
      <c r="J110" s="115"/>
      <c r="K110" s="115"/>
      <c r="L110" s="115"/>
      <c r="M110" s="115"/>
      <c r="N110" s="115"/>
      <c r="O110" s="115"/>
      <c r="P110" s="115"/>
      <c r="Q110" s="115"/>
      <c r="R110" s="115"/>
      <c r="S110" s="115"/>
      <c r="T110" s="115"/>
      <c r="U110" s="115"/>
      <c r="V110" s="115"/>
      <c r="W110" s="115"/>
      <c r="X110" s="115"/>
      <c r="Y110" s="115"/>
      <c r="Z110" s="115"/>
    </row>
    <row r="111" ht="14.25" customHeight="1">
      <c r="A111" s="117" t="s">
        <v>74</v>
      </c>
      <c r="B111" s="118">
        <v>7.0</v>
      </c>
      <c r="C111" s="118">
        <v>14.0</v>
      </c>
      <c r="D111" s="118">
        <v>16.0</v>
      </c>
      <c r="E111" s="118">
        <v>18.0</v>
      </c>
      <c r="F111" s="119">
        <f t="shared" si="19"/>
        <v>13.75</v>
      </c>
      <c r="G111" s="120">
        <f t="shared" si="20"/>
        <v>14</v>
      </c>
      <c r="H111" s="115"/>
      <c r="I111" s="115"/>
      <c r="J111" s="115"/>
      <c r="K111" s="115"/>
      <c r="L111" s="115"/>
      <c r="M111" s="115"/>
      <c r="N111" s="115"/>
      <c r="O111" s="115"/>
      <c r="P111" s="115"/>
      <c r="Q111" s="115"/>
      <c r="R111" s="115"/>
      <c r="S111" s="115"/>
      <c r="T111" s="115"/>
      <c r="U111" s="115"/>
      <c r="V111" s="115"/>
      <c r="W111" s="115"/>
      <c r="X111" s="115"/>
      <c r="Y111" s="115"/>
      <c r="Z111" s="115"/>
    </row>
    <row r="112" ht="14.25" customHeight="1">
      <c r="A112" s="117" t="s">
        <v>81</v>
      </c>
      <c r="B112" s="118">
        <v>26.0</v>
      </c>
      <c r="C112" s="118">
        <v>24.0</v>
      </c>
      <c r="D112" s="118">
        <v>13.0</v>
      </c>
      <c r="E112" s="118">
        <v>17.0</v>
      </c>
      <c r="F112" s="119">
        <f t="shared" si="19"/>
        <v>20</v>
      </c>
      <c r="G112" s="120">
        <f t="shared" si="20"/>
        <v>20</v>
      </c>
      <c r="H112" s="115"/>
      <c r="I112" s="115"/>
      <c r="J112" s="115"/>
      <c r="K112" s="115"/>
      <c r="L112" s="115"/>
      <c r="M112" s="115"/>
      <c r="N112" s="115"/>
      <c r="O112" s="115"/>
      <c r="P112" s="115"/>
      <c r="Q112" s="115"/>
      <c r="R112" s="115"/>
      <c r="S112" s="115"/>
      <c r="T112" s="115"/>
      <c r="U112" s="115"/>
      <c r="V112" s="115"/>
      <c r="W112" s="115"/>
      <c r="X112" s="115"/>
      <c r="Y112" s="115"/>
      <c r="Z112" s="115"/>
    </row>
    <row r="113" ht="14.25" customHeight="1">
      <c r="A113" s="117" t="s">
        <v>73</v>
      </c>
      <c r="B113" s="118">
        <v>9.0</v>
      </c>
      <c r="C113" s="118">
        <v>11.0</v>
      </c>
      <c r="D113" s="118">
        <v>4.0</v>
      </c>
      <c r="E113" s="118">
        <v>6.0</v>
      </c>
      <c r="F113" s="119">
        <f t="shared" si="19"/>
        <v>7.5</v>
      </c>
      <c r="G113" s="120">
        <f t="shared" si="20"/>
        <v>8</v>
      </c>
      <c r="H113" s="115"/>
      <c r="I113" s="115"/>
      <c r="J113" s="115"/>
      <c r="K113" s="115"/>
      <c r="L113" s="115"/>
      <c r="M113" s="115"/>
      <c r="N113" s="115"/>
      <c r="O113" s="115"/>
      <c r="P113" s="115"/>
      <c r="Q113" s="115"/>
      <c r="R113" s="115"/>
      <c r="S113" s="115"/>
      <c r="T113" s="115"/>
      <c r="U113" s="115"/>
      <c r="V113" s="115"/>
      <c r="W113" s="115"/>
      <c r="X113" s="115"/>
      <c r="Y113" s="115"/>
      <c r="Z113" s="115"/>
    </row>
    <row r="114" ht="14.25" customHeight="1">
      <c r="A114" s="115" t="s">
        <v>96</v>
      </c>
      <c r="B114" s="118">
        <v>0.0</v>
      </c>
      <c r="C114" s="118">
        <v>3.0</v>
      </c>
      <c r="D114" s="118">
        <v>3.0</v>
      </c>
      <c r="E114" s="118">
        <v>1.0</v>
      </c>
      <c r="F114" s="119">
        <f t="shared" si="19"/>
        <v>1.75</v>
      </c>
      <c r="G114" s="120">
        <f t="shared" si="20"/>
        <v>2</v>
      </c>
      <c r="H114" s="115"/>
      <c r="I114" s="115"/>
      <c r="J114" s="115"/>
      <c r="K114" s="115"/>
      <c r="L114" s="115"/>
      <c r="M114" s="115"/>
      <c r="N114" s="115"/>
      <c r="O114" s="115"/>
      <c r="P114" s="115"/>
      <c r="Q114" s="115"/>
      <c r="R114" s="115"/>
      <c r="S114" s="115"/>
      <c r="T114" s="115"/>
      <c r="U114" s="115"/>
      <c r="V114" s="115"/>
      <c r="W114" s="115"/>
      <c r="X114" s="115"/>
      <c r="Y114" s="115"/>
      <c r="Z114" s="115"/>
    </row>
    <row r="115" ht="14.25" customHeight="1">
      <c r="A115" s="116" t="s">
        <v>80</v>
      </c>
      <c r="B115" s="118">
        <v>33.0</v>
      </c>
      <c r="C115" s="118">
        <v>47.0</v>
      </c>
      <c r="D115" s="118">
        <v>34.0</v>
      </c>
      <c r="E115" s="118">
        <v>38.0</v>
      </c>
      <c r="F115" s="119">
        <f t="shared" si="19"/>
        <v>38</v>
      </c>
      <c r="G115" s="120">
        <f t="shared" si="20"/>
        <v>38</v>
      </c>
      <c r="H115" s="115"/>
      <c r="I115" s="115"/>
      <c r="J115" s="115"/>
      <c r="K115" s="115"/>
      <c r="L115" s="115"/>
      <c r="M115" s="115"/>
      <c r="N115" s="115"/>
      <c r="O115" s="115"/>
      <c r="P115" s="115"/>
      <c r="Q115" s="115"/>
      <c r="R115" s="115"/>
      <c r="S115" s="115"/>
      <c r="T115" s="115"/>
      <c r="U115" s="115"/>
      <c r="V115" s="115"/>
      <c r="W115" s="115"/>
      <c r="X115" s="115"/>
      <c r="Y115" s="115"/>
      <c r="Z115" s="115"/>
    </row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  <row r="1001" ht="14.25" customHeight="1"/>
    <row r="1002" ht="14.25" customHeight="1"/>
    <row r="1003" ht="14.25" customHeight="1"/>
    <row r="1004" ht="14.25" customHeight="1"/>
    <row r="1005" ht="14.25" customHeight="1"/>
    <row r="1006" ht="14.25" customHeight="1"/>
    <row r="1007" ht="14.25" customHeight="1"/>
  </sheetData>
  <mergeCells count="4">
    <mergeCell ref="B1:D1"/>
    <mergeCell ref="E1:F1"/>
    <mergeCell ref="G1:K1"/>
    <mergeCell ref="L1:N1"/>
  </mergeCells>
  <printOptions/>
  <pageMargins bottom="0.75" footer="0.0" header="0.0" left="0.7" right="0.7" top="0.75"/>
  <pageSetup orientation="landscape"/>
  <drawing r:id="rId1"/>
</worksheet>
</file>