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Directions" sheetId="1" r:id="rId5"/>
    <sheet state="visible" name="Projection Sheet" sheetId="2" r:id="rId6"/>
    <sheet state="visible" name="Inventory Check" sheetId="3" r:id="rId7"/>
    <sheet state="visible" name="Patty Usage Data" sheetId="4" r:id="rId8"/>
  </sheets>
  <definedNames/>
  <calcPr/>
</workbook>
</file>

<file path=xl/sharedStrings.xml><?xml version="1.0" encoding="utf-8"?>
<sst xmlns="http://schemas.openxmlformats.org/spreadsheetml/2006/main" count="329" uniqueCount="98">
  <si>
    <t>Average Patty Usage Past 4 Weeks</t>
  </si>
  <si>
    <t>Small Dough</t>
  </si>
  <si>
    <t>Medium Dough</t>
  </si>
  <si>
    <t>Buttery Pan Dough</t>
  </si>
  <si>
    <t>Large Dough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</si>
  <si>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</si>
  <si>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</si>
  <si>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</si>
  <si>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</si>
  <si>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</si>
  <si>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</si>
  <si>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</si>
  <si>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SM trays to order</t>
  </si>
  <si>
    <t>MD Trays to Order</t>
  </si>
  <si>
    <t>BP Trays to Order</t>
  </si>
  <si>
    <t>LG Trays to Order</t>
  </si>
  <si>
    <t>Tuesday Night Order  (Thursday Truck)</t>
  </si>
  <si>
    <t>Thursday Night Order (Saturday Truck)</t>
  </si>
  <si>
    <t>Sunday Night Order   (Tuesday Truck)</t>
  </si>
  <si>
    <t>Daily Bread Prep</t>
  </si>
  <si>
    <t>In Use Dough</t>
  </si>
  <si>
    <t>Parm Bites</t>
  </si>
  <si>
    <t>Bread Twists</t>
  </si>
  <si>
    <t>SCB</t>
  </si>
  <si>
    <t>Pan Pizzas</t>
  </si>
  <si>
    <t>2/2</t>
  </si>
  <si>
    <t>Thursday truck</t>
  </si>
  <si>
    <t>1/1</t>
  </si>
  <si>
    <t>Saturday truck</t>
  </si>
  <si>
    <t>3/3</t>
  </si>
  <si>
    <t>Tuesday truck</t>
  </si>
  <si>
    <t>Trays to Pull Out at Open (9:30am)</t>
  </si>
  <si>
    <t>Extra Large Dough</t>
  </si>
  <si>
    <t>Trays to Pull Out at Shift Change (1pm)</t>
  </si>
  <si>
    <t>Trays to Pull Out at Shift Change (4pm)</t>
  </si>
  <si>
    <t>Sunday Night</t>
  </si>
  <si>
    <t>sm</t>
  </si>
  <si>
    <t>md</t>
  </si>
  <si>
    <t>bp</t>
  </si>
  <si>
    <t>lg</t>
  </si>
  <si>
    <t>xl</t>
  </si>
  <si>
    <t>Tuesday Night</t>
  </si>
  <si>
    <t>Thursday Night</t>
  </si>
  <si>
    <t xml:space="preserve">On Hand </t>
  </si>
  <si>
    <t>Monday Morning</t>
  </si>
  <si>
    <t>Wednesday Morning</t>
  </si>
  <si>
    <t>Friday Morning</t>
  </si>
  <si>
    <t>Monday Afternoon</t>
  </si>
  <si>
    <t>Wednesday Afternoon</t>
  </si>
  <si>
    <t>Friday Afternoon</t>
  </si>
  <si>
    <t>Monday Evening</t>
  </si>
  <si>
    <t xml:space="preserve">Wednesday Evening </t>
  </si>
  <si>
    <t>Friday Evening</t>
  </si>
  <si>
    <t>Tuesday Morning</t>
  </si>
  <si>
    <t>Thursday Morning</t>
  </si>
  <si>
    <t>Saturday Morning</t>
  </si>
  <si>
    <t>Tuesday Afternoon</t>
  </si>
  <si>
    <t>Thursday Afternoon</t>
  </si>
  <si>
    <t>Saturday Afternoon</t>
  </si>
  <si>
    <t>Tuesday Evening</t>
  </si>
  <si>
    <t>Thursday Evening</t>
  </si>
  <si>
    <t>Saturday Evening</t>
  </si>
  <si>
    <t>Sunday Morning</t>
  </si>
  <si>
    <t>Sunday Afternoon</t>
  </si>
  <si>
    <t>Wednesday Evening</t>
  </si>
  <si>
    <t>Sunday Evening</t>
  </si>
  <si>
    <t>Order amount</t>
  </si>
  <si>
    <t>Small Pattys</t>
  </si>
  <si>
    <t>Medium Pattys</t>
  </si>
  <si>
    <t>Buttery Pan Patties</t>
  </si>
  <si>
    <t>Large Pattys</t>
  </si>
  <si>
    <t>Extra Large Pattys</t>
  </si>
  <si>
    <t>Bread Bowl</t>
  </si>
  <si>
    <t>10" HT</t>
  </si>
  <si>
    <t>12" NYS</t>
  </si>
  <si>
    <t>12" HT</t>
  </si>
  <si>
    <t>14" NYS</t>
  </si>
  <si>
    <t>16 pc Parm Bite</t>
  </si>
  <si>
    <t>32 pc Parm Bite</t>
  </si>
  <si>
    <t>8 pc Bread twist</t>
  </si>
  <si>
    <t>Stuffed Crust</t>
  </si>
  <si>
    <t>12" Pan Pizzas</t>
  </si>
  <si>
    <t>Stuffed Cheesy Bread</t>
  </si>
  <si>
    <t>14" HT</t>
  </si>
  <si>
    <t>16" NYS</t>
  </si>
  <si>
    <t>16" HT</t>
  </si>
  <si>
    <t>Enter Averages for each day</t>
  </si>
  <si>
    <t>Take the Totals and input into the field above.</t>
  </si>
  <si>
    <t>Average calculator</t>
  </si>
  <si>
    <t>Totals</t>
  </si>
  <si>
    <t>W1</t>
  </si>
  <si>
    <t>W2</t>
  </si>
  <si>
    <t>W3</t>
  </si>
  <si>
    <t>W4</t>
  </si>
  <si>
    <t>Average</t>
  </si>
  <si>
    <t>Round up</t>
  </si>
  <si>
    <t>xl nys</t>
  </si>
  <si>
    <t>Friday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</si>
</sst>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7">
    <font>
      <sz val="11.0"/>
      <color theme="1"/>
      <name val="Calibri"/>
      <scheme val="minor"/>
    </font>
    <font>
      <sz val="11.0"/>
      <color theme="1"/>
      <name val="Calibri"/>
    </font>
    <font>
      <sz val="40.0"/>
      <color theme="1"/>
      <name val="Calibri"/>
    </font>
    <font>
      <color theme="1"/>
      <name val="Calibri"/>
      <scheme val="minor"/>
    </font>
    <font/>
    <font>
      <color theme="1"/>
      <name val="Calibri"/>
    </font>
    <font>
      <b/>
      <sz val="11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</fills>
  <borders count="39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D0CECE"/>
      </left>
      <right style="thin">
        <color rgb="FFD0CECE"/>
      </right>
      <bottom style="thin">
        <color rgb="FFD0CECE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/>
      <right/>
      <top/>
      <bottom/>
    </border>
    <border>
      <left/>
      <right style="thick">
        <color rgb="FF000000"/>
      </right>
      <bottom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 style="thick">
        <color rgb="FF000000"/>
      </left>
      <right/>
      <top/>
      <bottom style="thick">
        <color rgb="FF000000"/>
      </bottom>
    </border>
    <border>
      <left/>
      <right style="thick">
        <color rgb="FF000000"/>
      </right>
      <bottom style="thick">
        <color rgb="FF000000"/>
      </bottom>
    </border>
    <border>
      <left/>
      <right style="thick">
        <color rgb="FF000000"/>
      </right>
    </border>
    <border>
      <left/>
      <right/>
      <top/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D0CECE"/>
      </left>
      <right style="thin">
        <color rgb="FFD0CECE"/>
      </right>
      <top style="medium">
        <color rgb="FF000000"/>
      </top>
      <bottom style="thin">
        <color rgb="FFD0CECE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0" fillId="0" fontId="2" numFmtId="14" xfId="0" applyFont="1" applyNumberFormat="1"/>
    <xf borderId="1" fillId="2" fontId="1" numFmtId="0" xfId="0" applyAlignment="1" applyBorder="1" applyFill="1" applyFont="1">
      <alignment horizontal="center"/>
    </xf>
    <xf borderId="2" fillId="3" fontId="1" numFmtId="0" xfId="0" applyAlignment="1" applyBorder="1" applyFill="1" applyFont="1">
      <alignment horizontal="center"/>
    </xf>
    <xf borderId="3" fillId="3" fontId="1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5" fillId="3" fontId="1" numFmtId="0" xfId="0" applyAlignment="1" applyBorder="1" applyFont="1">
      <alignment horizontal="center"/>
    </xf>
    <xf borderId="1" fillId="4" fontId="1" numFmtId="0" xfId="0" applyAlignment="1" applyBorder="1" applyFill="1" applyFont="1">
      <alignment horizontal="center"/>
    </xf>
    <xf borderId="0" fillId="0" fontId="3" numFmtId="0" xfId="0" applyFont="1"/>
    <xf borderId="1" fillId="5" fontId="1" numFmtId="0" xfId="0" applyAlignment="1" applyBorder="1" applyFill="1" applyFont="1">
      <alignment horizontal="center"/>
    </xf>
    <xf borderId="6" fillId="3" fontId="1" numFmtId="0" xfId="0" applyAlignment="1" applyBorder="1" applyFont="1">
      <alignment horizontal="center"/>
    </xf>
    <xf borderId="7" fillId="3" fontId="1" numFmtId="0" xfId="0" applyAlignment="1" applyBorder="1" applyFont="1">
      <alignment horizontal="center"/>
    </xf>
    <xf borderId="2" fillId="3" fontId="1" numFmtId="1" xfId="0" applyAlignment="1" applyBorder="1" applyFont="1" applyNumberFormat="1">
      <alignment horizontal="center"/>
    </xf>
    <xf borderId="3" fillId="3" fontId="1" numFmtId="1" xfId="0" applyAlignment="1" applyBorder="1" applyFont="1" applyNumberFormat="1">
      <alignment horizontal="center"/>
    </xf>
    <xf borderId="0" fillId="0" fontId="3" numFmtId="1" xfId="0" applyFont="1" applyNumberFormat="1"/>
    <xf borderId="4" fillId="3" fontId="1" numFmtId="1" xfId="0" applyAlignment="1" applyBorder="1" applyFont="1" applyNumberFormat="1">
      <alignment horizontal="center"/>
    </xf>
    <xf borderId="5" fillId="3" fontId="1" numFmtId="1" xfId="0" applyAlignment="1" applyBorder="1" applyFont="1" applyNumberFormat="1">
      <alignment horizontal="center"/>
    </xf>
    <xf borderId="8" fillId="5" fontId="1" numFmtId="0" xfId="0" applyAlignment="1" applyBorder="1" applyFont="1">
      <alignment horizontal="center"/>
    </xf>
    <xf borderId="9" fillId="3" fontId="1" numFmtId="1" xfId="0" applyAlignment="1" applyBorder="1" applyFont="1" applyNumberFormat="1">
      <alignment horizontal="center"/>
    </xf>
    <xf borderId="10" fillId="3" fontId="1" numFmtId="1" xfId="0" applyAlignment="1" applyBorder="1" applyFont="1" applyNumberFormat="1">
      <alignment horizontal="center"/>
    </xf>
    <xf borderId="11" fillId="6" fontId="1" numFmtId="0" xfId="0" applyAlignment="1" applyBorder="1" applyFill="1" applyFont="1">
      <alignment horizontal="center"/>
    </xf>
    <xf borderId="11" fillId="6" fontId="1" numFmtId="1" xfId="0" applyAlignment="1" applyBorder="1" applyFont="1" applyNumberFormat="1">
      <alignment horizontal="center"/>
    </xf>
    <xf borderId="12" fillId="0" fontId="1" numFmtId="0" xfId="0" applyAlignment="1" applyBorder="1" applyFont="1">
      <alignment horizontal="center"/>
    </xf>
    <xf borderId="13" fillId="0" fontId="4" numFmtId="0" xfId="0" applyBorder="1" applyFont="1"/>
    <xf borderId="14" fillId="0" fontId="4" numFmtId="0" xfId="0" applyBorder="1" applyFont="1"/>
    <xf borderId="12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5" fillId="2" fontId="1" numFmtId="49" xfId="0" applyBorder="1" applyFont="1" applyNumberFormat="1"/>
    <xf borderId="16" fillId="2" fontId="1" numFmtId="0" xfId="0" applyAlignment="1" applyBorder="1" applyFont="1">
      <alignment horizontal="center" vertical="center"/>
    </xf>
    <xf borderId="2" fillId="0" fontId="1" numFmtId="0" xfId="0" applyBorder="1" applyFont="1"/>
    <xf borderId="3" fillId="0" fontId="1" numFmtId="0" xfId="0" applyBorder="1" applyFont="1"/>
    <xf borderId="17" fillId="0" fontId="1" numFmtId="0" xfId="0" applyBorder="1" applyFont="1"/>
    <xf borderId="18" fillId="2" fontId="1" numFmtId="49" xfId="0" applyBorder="1" applyFont="1" applyNumberFormat="1"/>
    <xf borderId="19" fillId="0" fontId="4" numFmtId="0" xfId="0" applyBorder="1" applyFont="1"/>
    <xf borderId="4" fillId="0" fontId="1" numFmtId="0" xfId="0" applyBorder="1" applyFont="1"/>
    <xf borderId="5" fillId="0" fontId="1" numFmtId="0" xfId="0" applyBorder="1" applyFont="1"/>
    <xf borderId="20" fillId="0" fontId="1" numFmtId="0" xfId="0" applyBorder="1" applyFont="1"/>
    <xf borderId="21" fillId="4" fontId="1" numFmtId="49" xfId="0" applyBorder="1" applyFont="1" applyNumberFormat="1"/>
    <xf borderId="16" fillId="4" fontId="1" numFmtId="0" xfId="0" applyAlignment="1" applyBorder="1" applyFont="1">
      <alignment horizontal="center" vertical="center"/>
    </xf>
    <xf borderId="22" fillId="4" fontId="1" numFmtId="49" xfId="0" applyBorder="1" applyFont="1" applyNumberFormat="1"/>
    <xf borderId="23" fillId="0" fontId="4" numFmtId="0" xfId="0" applyBorder="1" applyFont="1"/>
    <xf borderId="15" fillId="5" fontId="1" numFmtId="49" xfId="0" applyBorder="1" applyFont="1" applyNumberFormat="1"/>
    <xf borderId="16" fillId="5" fontId="1" numFmtId="0" xfId="0" applyAlignment="1" applyBorder="1" applyFont="1">
      <alignment horizontal="center" vertical="center"/>
    </xf>
    <xf borderId="18" fillId="5" fontId="1" numFmtId="49" xfId="0" applyBorder="1" applyFont="1" applyNumberFormat="1"/>
    <xf borderId="24" fillId="0" fontId="4" numFmtId="0" xfId="0" applyBorder="1" applyFont="1"/>
    <xf borderId="25" fillId="5" fontId="1" numFmtId="49" xfId="0" applyBorder="1" applyFont="1" applyNumberFormat="1"/>
    <xf borderId="6" fillId="0" fontId="1" numFmtId="0" xfId="0" applyBorder="1" applyFont="1"/>
    <xf borderId="7" fillId="0" fontId="1" numFmtId="0" xfId="0" applyBorder="1" applyFont="1"/>
    <xf borderId="26" fillId="0" fontId="1" numFmtId="0" xfId="0" applyBorder="1" applyFont="1"/>
    <xf borderId="2" fillId="0" fontId="1" numFmtId="164" xfId="0" applyAlignment="1" applyBorder="1" applyFont="1" applyNumberFormat="1">
      <alignment horizontal="center"/>
    </xf>
    <xf borderId="2" fillId="0" fontId="1" numFmtId="1" xfId="0" applyAlignment="1" applyBorder="1" applyFont="1" applyNumberFormat="1">
      <alignment horizontal="center"/>
    </xf>
    <xf borderId="4" fillId="0" fontId="1" numFmtId="164" xfId="0" applyAlignment="1" applyBorder="1" applyFont="1" applyNumberFormat="1">
      <alignment horizontal="center"/>
    </xf>
    <xf borderId="5" fillId="0" fontId="1" numFmtId="1" xfId="0" applyAlignment="1" applyBorder="1" applyFont="1" applyNumberFormat="1">
      <alignment horizontal="center"/>
    </xf>
    <xf borderId="20" fillId="0" fontId="1" numFmtId="164" xfId="0" applyAlignment="1" applyBorder="1" applyFont="1" applyNumberFormat="1">
      <alignment horizontal="center"/>
    </xf>
    <xf borderId="5" fillId="0" fontId="1" numFmtId="164" xfId="0" applyAlignment="1" applyBorder="1" applyFont="1" applyNumberFormat="1">
      <alignment horizontal="center"/>
    </xf>
    <xf borderId="4" fillId="0" fontId="1" numFmtId="1" xfId="0" applyAlignment="1" applyBorder="1" applyFont="1" applyNumberFormat="1">
      <alignment horizontal="center"/>
    </xf>
    <xf borderId="18" fillId="5" fontId="1" numFmtId="0" xfId="0" applyAlignment="1" applyBorder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18" fillId="2" fontId="1" numFmtId="0" xfId="0" applyAlignment="1" applyBorder="1" applyFont="1">
      <alignment vertical="bottom"/>
    </xf>
    <xf borderId="18" fillId="4" fontId="1" numFmtId="0" xfId="0" applyAlignment="1" applyBorder="1" applyFont="1">
      <alignment vertical="bottom"/>
    </xf>
    <xf borderId="1" fillId="7" fontId="1" numFmtId="0" xfId="0" applyAlignment="1" applyBorder="1" applyFill="1" applyFont="1">
      <alignment vertical="bottom"/>
    </xf>
    <xf borderId="27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readingOrder="0" vertical="bottom"/>
    </xf>
    <xf borderId="28" fillId="7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29" fillId="0" fontId="1" numFmtId="164" xfId="0" applyAlignment="1" applyBorder="1" applyFont="1" applyNumberFormat="1">
      <alignment horizontal="right" vertical="bottom"/>
    </xf>
    <xf borderId="29" fillId="0" fontId="1" numFmtId="1" xfId="0" applyAlignment="1" applyBorder="1" applyFont="1" applyNumberFormat="1">
      <alignment horizontal="right" vertical="bottom"/>
    </xf>
    <xf borderId="1" fillId="4" fontId="1" numFmtId="0" xfId="0" applyAlignment="1" applyBorder="1" applyFont="1">
      <alignment vertical="bottom"/>
    </xf>
    <xf borderId="5" fillId="0" fontId="1" numFmtId="1" xfId="0" applyAlignment="1" applyBorder="1" applyFont="1" applyNumberFormat="1">
      <alignment horizontal="right" vertical="bottom"/>
    </xf>
    <xf borderId="1" fillId="5" fontId="1" numFmtId="0" xfId="0" applyAlignment="1" applyBorder="1" applyFont="1">
      <alignment vertical="bottom"/>
    </xf>
    <xf borderId="30" fillId="0" fontId="1" numFmtId="1" xfId="0" applyAlignment="1" applyBorder="1" applyFont="1" applyNumberFormat="1">
      <alignment horizontal="right" vertical="bottom"/>
    </xf>
    <xf borderId="5" fillId="8" fontId="1" numFmtId="0" xfId="0" applyAlignment="1" applyBorder="1" applyFill="1" applyFont="1">
      <alignment vertical="bottom"/>
    </xf>
    <xf borderId="5" fillId="8" fontId="1" numFmtId="1" xfId="0" applyAlignment="1" applyBorder="1" applyFont="1" applyNumberFormat="1">
      <alignment horizontal="right" vertical="bottom"/>
    </xf>
    <xf borderId="31" fillId="9" fontId="1" numFmtId="0" xfId="0" applyAlignment="1" applyBorder="1" applyFill="1" applyFont="1">
      <alignment vertical="bottom"/>
    </xf>
    <xf borderId="31" fillId="9" fontId="1" numFmtId="1" xfId="0" applyAlignment="1" applyBorder="1" applyFont="1" applyNumberFormat="1">
      <alignment vertical="bottom"/>
    </xf>
    <xf borderId="0" fillId="0" fontId="1" numFmtId="0" xfId="0" applyAlignment="1" applyFont="1">
      <alignment vertical="bottom"/>
    </xf>
    <xf borderId="0" fillId="0" fontId="1" numFmtId="1" xfId="0" applyAlignment="1" applyFont="1" applyNumberFormat="1">
      <alignment vertical="bottom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4" fillId="7" fontId="1" numFmtId="0" xfId="0" applyBorder="1" applyFont="1"/>
    <xf borderId="5" fillId="7" fontId="1" numFmtId="0" xfId="0" applyBorder="1" applyFont="1"/>
    <xf borderId="5" fillId="7" fontId="1" numFmtId="0" xfId="0" applyAlignment="1" applyBorder="1" applyFont="1">
      <alignment horizontal="right" vertical="bottom"/>
    </xf>
    <xf borderId="33" fillId="7" fontId="1" numFmtId="0" xfId="0" applyBorder="1" applyFont="1"/>
    <xf borderId="20" fillId="7" fontId="1" numFmtId="0" xfId="0" applyBorder="1" applyFont="1"/>
    <xf borderId="6" fillId="7" fontId="1" numFmtId="0" xfId="0" applyBorder="1" applyFont="1"/>
    <xf borderId="7" fillId="7" fontId="1" numFmtId="0" xfId="0" applyBorder="1" applyFont="1"/>
    <xf borderId="7" fillId="7" fontId="1" numFmtId="0" xfId="0" applyAlignment="1" applyBorder="1" applyFont="1">
      <alignment horizontal="right" vertical="bottom"/>
    </xf>
    <xf borderId="34" fillId="7" fontId="1" numFmtId="0" xfId="0" applyBorder="1" applyFont="1"/>
    <xf borderId="26" fillId="7" fontId="1" numFmtId="0" xfId="0" applyBorder="1" applyFont="1"/>
    <xf borderId="1" fillId="0" fontId="1" numFmtId="0" xfId="0" applyBorder="1" applyFont="1"/>
    <xf borderId="2" fillId="2" fontId="1" numFmtId="0" xfId="0" applyBorder="1" applyFont="1"/>
    <xf borderId="3" fillId="2" fontId="1" numFmtId="0" xfId="0" applyBorder="1" applyFont="1"/>
    <xf borderId="3" fillId="2" fontId="1" numFmtId="0" xfId="0" applyAlignment="1" applyBorder="1" applyFont="1">
      <alignment horizontal="right" vertical="bottom"/>
    </xf>
    <xf borderId="35" fillId="2" fontId="1" numFmtId="0" xfId="0" applyAlignment="1" applyBorder="1" applyFont="1">
      <alignment horizontal="right" vertical="bottom"/>
    </xf>
    <xf borderId="17" fillId="2" fontId="1" numFmtId="0" xfId="0" applyBorder="1" applyFont="1"/>
    <xf borderId="0" fillId="0" fontId="3" numFmtId="10" xfId="0" applyAlignment="1" applyFont="1" applyNumberFormat="1">
      <alignment readingOrder="0"/>
    </xf>
    <xf borderId="4" fillId="2" fontId="1" numFmtId="0" xfId="0" applyBorder="1" applyFont="1"/>
    <xf borderId="5" fillId="2" fontId="1" numFmtId="0" xfId="0" applyBorder="1" applyFont="1"/>
    <xf borderId="5" fillId="2" fontId="1" numFmtId="0" xfId="0" applyAlignment="1" applyBorder="1" applyFont="1">
      <alignment horizontal="right" vertical="bottom"/>
    </xf>
    <xf borderId="20" fillId="2" fontId="1" numFmtId="0" xfId="0" applyBorder="1" applyFont="1"/>
    <xf borderId="4" fillId="4" fontId="1" numFmtId="0" xfId="0" applyBorder="1" applyFont="1"/>
    <xf borderId="5" fillId="4" fontId="1" numFmtId="0" xfId="0" applyBorder="1" applyFont="1"/>
    <xf borderId="5" fillId="4" fontId="1" numFmtId="0" xfId="0" applyAlignment="1" applyBorder="1" applyFont="1">
      <alignment horizontal="right" vertical="bottom"/>
    </xf>
    <xf borderId="20" fillId="4" fontId="1" numFmtId="0" xfId="0" applyBorder="1" applyFont="1"/>
    <xf borderId="4" fillId="5" fontId="1" numFmtId="0" xfId="0" applyBorder="1" applyFont="1"/>
    <xf borderId="5" fillId="5" fontId="1" numFmtId="0" xfId="0" applyBorder="1" applyFont="1"/>
    <xf borderId="5" fillId="5" fontId="1" numFmtId="0" xfId="0" applyAlignment="1" applyBorder="1" applyFont="1">
      <alignment horizontal="right" vertical="bottom"/>
    </xf>
    <xf borderId="20" fillId="5" fontId="1" numFmtId="0" xfId="0" applyBorder="1" applyFont="1"/>
    <xf borderId="6" fillId="5" fontId="1" numFmtId="0" xfId="0" applyBorder="1" applyFont="1"/>
    <xf borderId="7" fillId="5" fontId="1" numFmtId="0" xfId="0" applyBorder="1" applyFont="1"/>
    <xf borderId="7" fillId="5" fontId="1" numFmtId="0" xfId="0" applyAlignment="1" applyBorder="1" applyFont="1">
      <alignment horizontal="right" vertical="bottom"/>
    </xf>
    <xf borderId="26" fillId="5" fontId="1" numFmtId="0" xfId="0" applyBorder="1" applyFont="1"/>
    <xf borderId="36" fillId="0" fontId="1" numFmtId="0" xfId="0" applyAlignment="1" applyBorder="1" applyFont="1">
      <alignment vertical="bottom"/>
    </xf>
    <xf borderId="36" fillId="0" fontId="1" numFmtId="0" xfId="0" applyAlignment="1" applyBorder="1" applyFont="1">
      <alignment readingOrder="0" vertical="bottom"/>
    </xf>
    <xf borderId="36" fillId="0" fontId="1" numFmtId="0" xfId="0" applyAlignment="1" applyBorder="1" applyFont="1">
      <alignment vertical="bottom"/>
    </xf>
    <xf borderId="36" fillId="7" fontId="1" numFmtId="0" xfId="0" applyAlignment="1" applyBorder="1" applyFont="1">
      <alignment horizontal="center" readingOrder="0" vertical="bottom"/>
    </xf>
    <xf borderId="36" fillId="0" fontId="1" numFmtId="2" xfId="0" applyAlignment="1" applyBorder="1" applyFont="1" applyNumberFormat="1">
      <alignment horizontal="center" vertical="bottom"/>
    </xf>
    <xf borderId="36" fillId="0" fontId="6" numFmtId="0" xfId="0" applyAlignment="1" applyBorder="1" applyFont="1">
      <alignment horizontal="center" vertical="bottom"/>
    </xf>
    <xf borderId="37" fillId="0" fontId="1" numFmtId="0" xfId="0" applyAlignment="1" applyBorder="1" applyFont="1">
      <alignment vertical="bottom"/>
    </xf>
    <xf borderId="38" fillId="0" fontId="4" numFmtId="0" xfId="0" applyBorder="1" applyFont="1"/>
    <xf borderId="36" fillId="7" fontId="6" numFmtId="0" xfId="0" applyAlignment="1" applyBorder="1" applyFon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38100</xdr:rowOff>
    </xdr:from>
    <xdr:ext cx="11058525" cy="65722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9.14"/>
    <col customWidth="1" min="2" max="2" width="18.14"/>
    <col customWidth="1" min="3" max="3" width="18.43"/>
    <col customWidth="1" min="4" max="4" width="18.29"/>
    <col customWidth="1" min="5" max="5" width="22.14"/>
    <col customWidth="1" min="6" max="6" width="18.14"/>
    <col customWidth="1" min="7" max="7" width="12.14"/>
    <col customWidth="1" min="8" max="8" width="11.0"/>
    <col customWidth="1" min="9" max="9" width="10.71"/>
    <col customWidth="1" min="10" max="26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>
        <f>TODAY()</f>
        <v>46133</v>
      </c>
    </row>
    <row r="2" ht="14.25" customHeight="1">
      <c r="A2" s="4" t="s">
        <v>5</v>
      </c>
      <c r="B2" s="5">
        <f>'Patty Usage Data'!B14</f>
        <v>8</v>
      </c>
      <c r="C2" s="6">
        <f>'Patty Usage Data'!C14</f>
        <v>52</v>
      </c>
      <c r="D2" s="6">
        <f>'Patty Usage Data'!D14</f>
        <v>40.5</v>
      </c>
      <c r="E2" s="6">
        <f>'Patty Usage Data'!E14</f>
        <v>65</v>
      </c>
    </row>
    <row r="3" ht="14.25" customHeight="1">
      <c r="A3" s="4" t="s">
        <v>6</v>
      </c>
      <c r="B3" s="7">
        <f>'Patty Usage Data'!B15</f>
        <v>15</v>
      </c>
      <c r="C3" s="8">
        <f>'Patty Usage Data'!C15</f>
        <v>49</v>
      </c>
      <c r="D3" s="8">
        <f>'Patty Usage Data'!D15</f>
        <v>40</v>
      </c>
      <c r="E3" s="8">
        <f>'Patty Usage Data'!E15</f>
        <v>53</v>
      </c>
    </row>
    <row r="4" ht="14.25" customHeight="1">
      <c r="A4" s="9" t="s">
        <v>7</v>
      </c>
      <c r="B4" s="7">
        <f>'Patty Usage Data'!B16</f>
        <v>13</v>
      </c>
      <c r="C4" s="8">
        <f>'Patty Usage Data'!C16</f>
        <v>58</v>
      </c>
      <c r="D4" s="8">
        <f>'Patty Usage Data'!D16</f>
        <v>47</v>
      </c>
      <c r="E4" s="8">
        <f>'Patty Usage Data'!E16</f>
        <v>68</v>
      </c>
      <c r="F4" s="10"/>
    </row>
    <row r="5" ht="14.25" customHeight="1">
      <c r="A5" s="9" t="s">
        <v>8</v>
      </c>
      <c r="B5" s="7">
        <f>'Patty Usage Data'!B17</f>
        <v>15</v>
      </c>
      <c r="C5" s="8">
        <f>'Patty Usage Data'!C17</f>
        <v>78</v>
      </c>
      <c r="D5" s="8">
        <f>'Patty Usage Data'!D17</f>
        <v>54</v>
      </c>
      <c r="E5" s="8">
        <f>'Patty Usage Data'!E17</f>
        <v>89</v>
      </c>
      <c r="F5" s="10"/>
    </row>
    <row r="6" ht="14.25" customHeight="1">
      <c r="A6" s="11" t="s">
        <v>9</v>
      </c>
      <c r="B6" s="7">
        <f>'Patty Usage Data'!B18</f>
        <v>21</v>
      </c>
      <c r="C6" s="8">
        <f>'Patty Usage Data'!C18</f>
        <v>76</v>
      </c>
      <c r="D6" s="8">
        <f>'Patty Usage Data'!D18</f>
        <v>75.5</v>
      </c>
      <c r="E6" s="8">
        <f>'Patty Usage Data'!E18</f>
        <v>129</v>
      </c>
      <c r="F6" s="10"/>
    </row>
    <row r="7" ht="14.25" customHeight="1">
      <c r="A7" s="11" t="s">
        <v>10</v>
      </c>
      <c r="B7" s="7">
        <f>'Patty Usage Data'!B19</f>
        <v>18</v>
      </c>
      <c r="C7" s="8">
        <f>'Patty Usage Data'!C19</f>
        <v>94</v>
      </c>
      <c r="D7" s="8">
        <f>'Patty Usage Data'!D19</f>
        <v>83.5</v>
      </c>
      <c r="E7" s="8">
        <f>'Patty Usage Data'!E19</f>
        <v>187</v>
      </c>
      <c r="F7" s="10"/>
    </row>
    <row r="8" ht="14.25" customHeight="1">
      <c r="A8" s="11" t="s">
        <v>11</v>
      </c>
      <c r="B8" s="12">
        <f>'Patty Usage Data'!B20</f>
        <v>11</v>
      </c>
      <c r="C8" s="13">
        <f>'Patty Usage Data'!C20</f>
        <v>63</v>
      </c>
      <c r="D8" s="13">
        <f>'Patty Usage Data'!D20</f>
        <v>53.5</v>
      </c>
      <c r="E8" s="13">
        <f>'Patty Usage Data'!E20</f>
        <v>83</v>
      </c>
      <c r="F8" s="10"/>
    </row>
    <row r="9" ht="14.25" customHeight="1">
      <c r="B9" s="2" t="s">
        <v>12</v>
      </c>
      <c r="C9" s="2" t="s">
        <v>13</v>
      </c>
      <c r="D9" s="2" t="s">
        <v>14</v>
      </c>
      <c r="E9" s="2" t="s">
        <v>15</v>
      </c>
      <c r="F9" s="10"/>
    </row>
    <row r="10" ht="14.25" customHeight="1">
      <c r="A10" s="4" t="s">
        <v>16</v>
      </c>
      <c r="B10" s="14">
        <f>SUM(B2:B3)/10</f>
        <v>2.3</v>
      </c>
      <c r="C10" s="15">
        <f t="shared" ref="C10:D10" si="1">SUM(C2:C3)/8</f>
        <v>12.625</v>
      </c>
      <c r="D10" s="15">
        <f t="shared" si="1"/>
        <v>10.0625</v>
      </c>
      <c r="E10" s="15">
        <f>SUM(E2:E4)/6</f>
        <v>31</v>
      </c>
      <c r="F10" s="16"/>
    </row>
    <row r="11" ht="14.25" customHeight="1">
      <c r="A11" s="9" t="s">
        <v>17</v>
      </c>
      <c r="B11" s="17">
        <f>(B5+B4)/10</f>
        <v>2.8</v>
      </c>
      <c r="C11" s="18">
        <f t="shared" ref="C11:D11" si="2">(C4+C5)/8</f>
        <v>17</v>
      </c>
      <c r="D11" s="18">
        <f t="shared" si="2"/>
        <v>12.625</v>
      </c>
      <c r="E11" s="18">
        <f>SUM(E4:E5)/6</f>
        <v>26.16666667</v>
      </c>
      <c r="F11" s="16"/>
    </row>
    <row r="12" ht="14.25" customHeight="1">
      <c r="A12" s="19" t="s">
        <v>18</v>
      </c>
      <c r="B12" s="20">
        <f>SUM(B6:B8)/10</f>
        <v>5</v>
      </c>
      <c r="C12" s="21">
        <f t="shared" ref="C12:D12" si="3">SUM(C6:C8)/8</f>
        <v>29.125</v>
      </c>
      <c r="D12" s="21">
        <f t="shared" si="3"/>
        <v>26.5625</v>
      </c>
      <c r="E12" s="21">
        <f>SUM(E6:E8)/6</f>
        <v>66.5</v>
      </c>
      <c r="F12" s="16"/>
    </row>
    <row r="13" ht="14.25" customHeight="1">
      <c r="A13" s="22"/>
      <c r="B13" s="23"/>
      <c r="C13" s="23"/>
      <c r="D13" s="23"/>
      <c r="E13" s="23"/>
      <c r="F13" s="23"/>
    </row>
    <row r="14" ht="14.25" customHeight="1">
      <c r="F14" s="24" t="s">
        <v>19</v>
      </c>
      <c r="G14" s="25"/>
      <c r="H14" s="25"/>
      <c r="I14" s="26"/>
    </row>
    <row r="15" ht="14.25" customHeight="1">
      <c r="B15" s="27" t="s">
        <v>20</v>
      </c>
      <c r="C15" s="26"/>
      <c r="D15" s="28"/>
      <c r="F15" s="2" t="s">
        <v>21</v>
      </c>
      <c r="G15" s="2" t="s">
        <v>22</v>
      </c>
      <c r="H15" s="2" t="s">
        <v>23</v>
      </c>
      <c r="I15" s="2" t="s">
        <v>24</v>
      </c>
    </row>
    <row r="16" ht="14.25" customHeight="1">
      <c r="A16" s="4" t="s">
        <v>5</v>
      </c>
      <c r="B16" s="29" t="s">
        <v>25</v>
      </c>
      <c r="C16" s="30" t="s">
        <v>26</v>
      </c>
      <c r="E16" s="4" t="s">
        <v>5</v>
      </c>
      <c r="F16" s="31">
        <f>'Patty Usage Data'!G3+('Patty Usage Data'!H3*2)</f>
        <v>37</v>
      </c>
      <c r="G16" s="32">
        <f>'Patty Usage Data'!I3</f>
        <v>0</v>
      </c>
      <c r="H16" s="32">
        <f>'Patty Usage Data'!L3</f>
        <v>10</v>
      </c>
      <c r="I16" s="33">
        <f>'Patty Usage Data'!K3</f>
        <v>8</v>
      </c>
    </row>
    <row r="17" ht="14.25" customHeight="1">
      <c r="A17" s="4" t="s">
        <v>6</v>
      </c>
      <c r="B17" s="34" t="s">
        <v>27</v>
      </c>
      <c r="C17" s="35"/>
      <c r="E17" s="4" t="s">
        <v>6</v>
      </c>
      <c r="F17" s="36">
        <f>'Patty Usage Data'!G4+('Patty Usage Data'!H4*2)</f>
        <v>27</v>
      </c>
      <c r="G17" s="37">
        <f>'Patty Usage Data'!I4</f>
        <v>0</v>
      </c>
      <c r="H17" s="37">
        <f>'Patty Usage Data'!L4</f>
        <v>11</v>
      </c>
      <c r="I17" s="38">
        <f>'Patty Usage Data'!K4</f>
        <v>10</v>
      </c>
    </row>
    <row r="18" ht="14.25" customHeight="1">
      <c r="A18" s="9" t="s">
        <v>7</v>
      </c>
      <c r="B18" s="39" t="s">
        <v>25</v>
      </c>
      <c r="C18" s="40" t="s">
        <v>28</v>
      </c>
      <c r="E18" s="9" t="s">
        <v>7</v>
      </c>
      <c r="F18" s="36">
        <f>'Patty Usage Data'!G5+('Patty Usage Data'!H5*2)</f>
        <v>35</v>
      </c>
      <c r="G18" s="37">
        <f>'Patty Usage Data'!I5</f>
        <v>0</v>
      </c>
      <c r="H18" s="37">
        <f>'Patty Usage Data'!L5</f>
        <v>15</v>
      </c>
      <c r="I18" s="38">
        <f>'Patty Usage Data'!K5</f>
        <v>13</v>
      </c>
    </row>
    <row r="19" ht="14.25" customHeight="1">
      <c r="A19" s="9" t="s">
        <v>8</v>
      </c>
      <c r="B19" s="41" t="s">
        <v>27</v>
      </c>
      <c r="C19" s="42"/>
      <c r="E19" s="9" t="s">
        <v>8</v>
      </c>
      <c r="F19" s="36">
        <f>'Patty Usage Data'!G6+('Patty Usage Data'!H6*2)</f>
        <v>40</v>
      </c>
      <c r="G19" s="37">
        <f>'Patty Usage Data'!I6</f>
        <v>0</v>
      </c>
      <c r="H19" s="37">
        <f>'Patty Usage Data'!L6</f>
        <v>16</v>
      </c>
      <c r="I19" s="38">
        <f>'Patty Usage Data'!K6</f>
        <v>14</v>
      </c>
    </row>
    <row r="20" ht="14.25" customHeight="1">
      <c r="A20" s="11" t="s">
        <v>9</v>
      </c>
      <c r="B20" s="43" t="s">
        <v>29</v>
      </c>
      <c r="C20" s="44" t="s">
        <v>30</v>
      </c>
      <c r="E20" s="11" t="s">
        <v>9</v>
      </c>
      <c r="F20" s="36">
        <f>'Patty Usage Data'!G7+('Patty Usage Data'!H7*2)</f>
        <v>57</v>
      </c>
      <c r="G20" s="37">
        <f>'Patty Usage Data'!I7</f>
        <v>0</v>
      </c>
      <c r="H20" s="37">
        <f>'Patty Usage Data'!L7</f>
        <v>18</v>
      </c>
      <c r="I20" s="38">
        <f>'Patty Usage Data'!K7</f>
        <v>20</v>
      </c>
    </row>
    <row r="21" ht="14.25" customHeight="1">
      <c r="A21" s="11" t="s">
        <v>10</v>
      </c>
      <c r="B21" s="45" t="s">
        <v>25</v>
      </c>
      <c r="C21" s="46"/>
      <c r="E21" s="11" t="s">
        <v>10</v>
      </c>
      <c r="F21" s="36">
        <f>'Patty Usage Data'!G8+('Patty Usage Data'!H8*2)</f>
        <v>58</v>
      </c>
      <c r="G21" s="37">
        <f>'Patty Usage Data'!I8</f>
        <v>0</v>
      </c>
      <c r="H21" s="37">
        <f>'Patty Usage Data'!L8</f>
        <v>27</v>
      </c>
      <c r="I21" s="38">
        <f>'Patty Usage Data'!K8</f>
        <v>21</v>
      </c>
    </row>
    <row r="22" ht="14.25" customHeight="1">
      <c r="A22" s="11" t="s">
        <v>11</v>
      </c>
      <c r="B22" s="47" t="s">
        <v>27</v>
      </c>
      <c r="C22" s="42"/>
      <c r="E22" s="11" t="s">
        <v>11</v>
      </c>
      <c r="F22" s="48">
        <f>'Patty Usage Data'!G9+('Patty Usage Data'!H9*2)</f>
        <v>35</v>
      </c>
      <c r="G22" s="49">
        <f>'Patty Usage Data'!I9</f>
        <v>0</v>
      </c>
      <c r="H22" s="49">
        <f>'Patty Usage Data'!L9</f>
        <v>16</v>
      </c>
      <c r="I22" s="50">
        <f>'Patty Usage Data'!K9</f>
        <v>16</v>
      </c>
    </row>
    <row r="23" ht="14.25" customHeight="1"/>
    <row r="24" ht="14.25" customHeight="1">
      <c r="A24" s="2" t="s">
        <v>31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32</v>
      </c>
    </row>
    <row r="25" ht="14.25" customHeight="1">
      <c r="A25" s="4" t="s">
        <v>5</v>
      </c>
      <c r="B25" s="51">
        <f t="shared" ref="B25:B31" si="4">(B2*0.33)/10</f>
        <v>0.264</v>
      </c>
      <c r="C25" s="52">
        <f>(C2*0.25)/8</f>
        <v>1.625</v>
      </c>
      <c r="D25" s="52">
        <f>(D2*0.33)/8</f>
        <v>1.670625</v>
      </c>
      <c r="E25" s="52">
        <f t="shared" ref="E25:E31" si="6">(E2*0.33)/6</f>
        <v>3.575</v>
      </c>
      <c r="F25" s="51">
        <f t="shared" ref="F25:F31" si="7">(F2*0.33)/5</f>
        <v>0</v>
      </c>
    </row>
    <row r="26" ht="14.25" customHeight="1">
      <c r="A26" s="4" t="s">
        <v>6</v>
      </c>
      <c r="B26" s="53">
        <f t="shared" si="4"/>
        <v>0.495</v>
      </c>
      <c r="C26" s="54">
        <f t="shared" ref="C26:D26" si="5">(C3*0.33)/8</f>
        <v>2.02125</v>
      </c>
      <c r="D26" s="54">
        <f t="shared" si="5"/>
        <v>1.65</v>
      </c>
      <c r="E26" s="54">
        <f t="shared" si="6"/>
        <v>2.915</v>
      </c>
      <c r="F26" s="55">
        <f t="shared" si="7"/>
        <v>0</v>
      </c>
    </row>
    <row r="27" ht="14.25" customHeight="1">
      <c r="A27" s="9" t="s">
        <v>7</v>
      </c>
      <c r="B27" s="53">
        <f t="shared" si="4"/>
        <v>0.429</v>
      </c>
      <c r="C27" s="54">
        <f t="shared" ref="C27:D27" si="8">(C4*0.33)/8</f>
        <v>2.3925</v>
      </c>
      <c r="D27" s="54">
        <f t="shared" si="8"/>
        <v>1.93875</v>
      </c>
      <c r="E27" s="54">
        <f t="shared" si="6"/>
        <v>3.74</v>
      </c>
      <c r="F27" s="56">
        <f t="shared" si="7"/>
        <v>0</v>
      </c>
    </row>
    <row r="28" ht="14.25" customHeight="1">
      <c r="A28" s="9" t="s">
        <v>8</v>
      </c>
      <c r="B28" s="53">
        <f t="shared" si="4"/>
        <v>0.495</v>
      </c>
      <c r="C28" s="57">
        <f t="shared" ref="C28:D28" si="9">(C5*0.33)/8</f>
        <v>3.2175</v>
      </c>
      <c r="D28" s="57">
        <f t="shared" si="9"/>
        <v>2.2275</v>
      </c>
      <c r="E28" s="57">
        <f t="shared" si="6"/>
        <v>4.895</v>
      </c>
      <c r="F28" s="53">
        <f t="shared" si="7"/>
        <v>0</v>
      </c>
    </row>
    <row r="29" ht="14.25" customHeight="1">
      <c r="A29" s="11" t="s">
        <v>9</v>
      </c>
      <c r="B29" s="53">
        <f t="shared" si="4"/>
        <v>0.693</v>
      </c>
      <c r="C29" s="57">
        <f t="shared" ref="C29:D29" si="10">(C6*0.33)/8</f>
        <v>3.135</v>
      </c>
      <c r="D29" s="57">
        <f t="shared" si="10"/>
        <v>3.114375</v>
      </c>
      <c r="E29" s="57">
        <f t="shared" si="6"/>
        <v>7.095</v>
      </c>
      <c r="F29" s="53">
        <f t="shared" si="7"/>
        <v>0</v>
      </c>
    </row>
    <row r="30" ht="14.25" customHeight="1">
      <c r="A30" s="11" t="s">
        <v>10</v>
      </c>
      <c r="B30" s="53">
        <f t="shared" si="4"/>
        <v>0.594</v>
      </c>
      <c r="C30" s="57">
        <f t="shared" ref="C30:D30" si="11">(C7*0.33)/8</f>
        <v>3.8775</v>
      </c>
      <c r="D30" s="57">
        <f t="shared" si="11"/>
        <v>3.444375</v>
      </c>
      <c r="E30" s="57">
        <f t="shared" si="6"/>
        <v>10.285</v>
      </c>
      <c r="F30" s="53">
        <f t="shared" si="7"/>
        <v>0</v>
      </c>
    </row>
    <row r="31" ht="14.25" customHeight="1">
      <c r="A31" s="11" t="s">
        <v>11</v>
      </c>
      <c r="B31" s="53">
        <f t="shared" si="4"/>
        <v>0.363</v>
      </c>
      <c r="C31" s="57">
        <f t="shared" ref="C31:D31" si="12">(C8*0.33)/8</f>
        <v>2.59875</v>
      </c>
      <c r="D31" s="57">
        <f t="shared" si="12"/>
        <v>2.206875</v>
      </c>
      <c r="E31" s="57">
        <f t="shared" si="6"/>
        <v>4.565</v>
      </c>
      <c r="F31" s="53">
        <f t="shared" si="7"/>
        <v>0</v>
      </c>
    </row>
    <row r="32" ht="14.25" customHeight="1"/>
    <row r="33" ht="14.25" customHeight="1">
      <c r="A33" s="2" t="s">
        <v>33</v>
      </c>
      <c r="B33" s="2" t="s">
        <v>1</v>
      </c>
      <c r="C33" s="2" t="s">
        <v>2</v>
      </c>
      <c r="D33" s="2" t="s">
        <v>3</v>
      </c>
      <c r="E33" s="2" t="s">
        <v>4</v>
      </c>
      <c r="F33" s="2" t="s">
        <v>32</v>
      </c>
    </row>
    <row r="34" ht="14.25" customHeight="1">
      <c r="A34" s="4" t="s">
        <v>5</v>
      </c>
      <c r="B34" s="51">
        <f t="shared" ref="B34:B40" si="13">(B2*0.34)/10</f>
        <v>0.272</v>
      </c>
      <c r="C34" s="52">
        <f>(C2*0.5)/8</f>
        <v>3.25</v>
      </c>
      <c r="D34" s="52">
        <f>(D2*0.34)/8</f>
        <v>1.72125</v>
      </c>
      <c r="E34" s="52">
        <f t="shared" ref="E34:E40" si="15">(E2*0.34)/6</f>
        <v>3.683333333</v>
      </c>
      <c r="F34" s="51">
        <f t="shared" ref="F34:F40" si="16">(F2*0.34)/5</f>
        <v>0</v>
      </c>
    </row>
    <row r="35" ht="14.25" customHeight="1">
      <c r="A35" s="4" t="s">
        <v>6</v>
      </c>
      <c r="B35" s="51">
        <f t="shared" si="13"/>
        <v>0.51</v>
      </c>
      <c r="C35" s="52">
        <f t="shared" ref="C35:D35" si="14">(C3*0.34)/8</f>
        <v>2.0825</v>
      </c>
      <c r="D35" s="52">
        <f t="shared" si="14"/>
        <v>1.7</v>
      </c>
      <c r="E35" s="52">
        <f t="shared" si="15"/>
        <v>3.003333333</v>
      </c>
      <c r="F35" s="51">
        <f t="shared" si="16"/>
        <v>0</v>
      </c>
    </row>
    <row r="36" ht="14.25" customHeight="1">
      <c r="A36" s="9" t="s">
        <v>7</v>
      </c>
      <c r="B36" s="51">
        <f t="shared" si="13"/>
        <v>0.442</v>
      </c>
      <c r="C36" s="52">
        <f t="shared" ref="C36:D36" si="17">(C4*0.34)/8</f>
        <v>2.465</v>
      </c>
      <c r="D36" s="52">
        <f t="shared" si="17"/>
        <v>1.9975</v>
      </c>
      <c r="E36" s="52">
        <f t="shared" si="15"/>
        <v>3.853333333</v>
      </c>
      <c r="F36" s="51">
        <f t="shared" si="16"/>
        <v>0</v>
      </c>
    </row>
    <row r="37" ht="14.25" customHeight="1">
      <c r="A37" s="9" t="s">
        <v>8</v>
      </c>
      <c r="B37" s="51">
        <f t="shared" si="13"/>
        <v>0.51</v>
      </c>
      <c r="C37" s="52">
        <f t="shared" ref="C37:D37" si="18">(C5*0.34)/8</f>
        <v>3.315</v>
      </c>
      <c r="D37" s="52">
        <f t="shared" si="18"/>
        <v>2.295</v>
      </c>
      <c r="E37" s="52">
        <f t="shared" si="15"/>
        <v>5.043333333</v>
      </c>
      <c r="F37" s="51">
        <f t="shared" si="16"/>
        <v>0</v>
      </c>
    </row>
    <row r="38" ht="14.25" customHeight="1">
      <c r="A38" s="11" t="s">
        <v>9</v>
      </c>
      <c r="B38" s="51">
        <f t="shared" si="13"/>
        <v>0.714</v>
      </c>
      <c r="C38" s="52">
        <f t="shared" ref="C38:D38" si="19">(C6*0.34)/8</f>
        <v>3.23</v>
      </c>
      <c r="D38" s="52">
        <f t="shared" si="19"/>
        <v>3.20875</v>
      </c>
      <c r="E38" s="52">
        <f t="shared" si="15"/>
        <v>7.31</v>
      </c>
      <c r="F38" s="51">
        <f t="shared" si="16"/>
        <v>0</v>
      </c>
    </row>
    <row r="39" ht="14.25" customHeight="1">
      <c r="A39" s="11" t="s">
        <v>10</v>
      </c>
      <c r="B39" s="51">
        <f t="shared" si="13"/>
        <v>0.612</v>
      </c>
      <c r="C39" s="52">
        <f>(C7*0.343)/8</f>
        <v>4.03025</v>
      </c>
      <c r="D39" s="52">
        <f>(D7*0.34)/8</f>
        <v>3.54875</v>
      </c>
      <c r="E39" s="52">
        <f t="shared" si="15"/>
        <v>10.59666667</v>
      </c>
      <c r="F39" s="51">
        <f t="shared" si="16"/>
        <v>0</v>
      </c>
    </row>
    <row r="40" ht="14.25" customHeight="1">
      <c r="A40" s="11" t="s">
        <v>11</v>
      </c>
      <c r="B40" s="51">
        <f t="shared" si="13"/>
        <v>0.374</v>
      </c>
      <c r="C40" s="52">
        <f t="shared" ref="C40:D40" si="20">(C8*0.34)/8</f>
        <v>2.6775</v>
      </c>
      <c r="D40" s="52">
        <f t="shared" si="20"/>
        <v>2.27375</v>
      </c>
      <c r="E40" s="52">
        <f t="shared" si="15"/>
        <v>4.703333333</v>
      </c>
      <c r="F40" s="51">
        <f t="shared" si="16"/>
        <v>0</v>
      </c>
    </row>
    <row r="41" ht="14.25" customHeight="1"/>
    <row r="42" ht="14.25" customHeight="1">
      <c r="A42" s="2" t="s">
        <v>34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32</v>
      </c>
    </row>
    <row r="43" ht="14.25" customHeight="1">
      <c r="A43" s="4" t="s">
        <v>5</v>
      </c>
      <c r="B43" s="51">
        <f t="shared" ref="B43:B47" si="21">(B2*0.33)/10</f>
        <v>0.264</v>
      </c>
      <c r="C43" s="52">
        <f>(C2*0.25)/8</f>
        <v>1.625</v>
      </c>
      <c r="D43" s="52">
        <f>(D2*0.33)/8</f>
        <v>1.670625</v>
      </c>
      <c r="E43" s="52">
        <f t="shared" ref="E43:E49" si="23">(E2*0.33)/6</f>
        <v>3.575</v>
      </c>
      <c r="F43" s="51">
        <f t="shared" ref="F43:F49" si="24">(F2*0.33)/5</f>
        <v>0</v>
      </c>
    </row>
    <row r="44" ht="14.25" customHeight="1">
      <c r="A44" s="4" t="s">
        <v>6</v>
      </c>
      <c r="B44" s="51">
        <f t="shared" si="21"/>
        <v>0.495</v>
      </c>
      <c r="C44" s="52">
        <f t="shared" ref="C44:D44" si="22">(C3*0.33)/8</f>
        <v>2.02125</v>
      </c>
      <c r="D44" s="52">
        <f t="shared" si="22"/>
        <v>1.65</v>
      </c>
      <c r="E44" s="52">
        <f t="shared" si="23"/>
        <v>2.915</v>
      </c>
      <c r="F44" s="51">
        <f t="shared" si="24"/>
        <v>0</v>
      </c>
    </row>
    <row r="45" ht="14.25" customHeight="1">
      <c r="A45" s="9" t="s">
        <v>7</v>
      </c>
      <c r="B45" s="51">
        <f t="shared" si="21"/>
        <v>0.429</v>
      </c>
      <c r="C45" s="52">
        <f t="shared" ref="C45:D45" si="25">(C4*0.33)/8</f>
        <v>2.3925</v>
      </c>
      <c r="D45" s="52">
        <f t="shared" si="25"/>
        <v>1.93875</v>
      </c>
      <c r="E45" s="52">
        <f t="shared" si="23"/>
        <v>3.74</v>
      </c>
      <c r="F45" s="51">
        <f t="shared" si="24"/>
        <v>0</v>
      </c>
    </row>
    <row r="46" ht="14.25" customHeight="1">
      <c r="A46" s="9" t="s">
        <v>8</v>
      </c>
      <c r="B46" s="51">
        <f t="shared" si="21"/>
        <v>0.495</v>
      </c>
      <c r="C46" s="52">
        <f t="shared" ref="C46:D46" si="26">(C5*0.33)/8</f>
        <v>3.2175</v>
      </c>
      <c r="D46" s="52">
        <f t="shared" si="26"/>
        <v>2.2275</v>
      </c>
      <c r="E46" s="52">
        <f t="shared" si="23"/>
        <v>4.895</v>
      </c>
      <c r="F46" s="51">
        <f t="shared" si="24"/>
        <v>0</v>
      </c>
    </row>
    <row r="47" ht="14.25" customHeight="1">
      <c r="A47" s="11" t="s">
        <v>9</v>
      </c>
      <c r="B47" s="51">
        <f t="shared" si="21"/>
        <v>0.693</v>
      </c>
      <c r="C47" s="52">
        <f t="shared" ref="C47:D47" si="27">(C6*0.33)/8</f>
        <v>3.135</v>
      </c>
      <c r="D47" s="52">
        <f t="shared" si="27"/>
        <v>3.114375</v>
      </c>
      <c r="E47" s="52">
        <f t="shared" si="23"/>
        <v>7.095</v>
      </c>
      <c r="F47" s="51">
        <f t="shared" si="24"/>
        <v>0</v>
      </c>
    </row>
    <row r="48" ht="14.25" customHeight="1">
      <c r="A48" s="11" t="s">
        <v>10</v>
      </c>
      <c r="B48" s="51">
        <f>(B7*0.5)/10</f>
        <v>0.9</v>
      </c>
      <c r="C48" s="52">
        <f t="shared" ref="C48:D48" si="28">(C7*0.33)/8</f>
        <v>3.8775</v>
      </c>
      <c r="D48" s="52">
        <f t="shared" si="28"/>
        <v>3.444375</v>
      </c>
      <c r="E48" s="52">
        <f t="shared" si="23"/>
        <v>10.285</v>
      </c>
      <c r="F48" s="51">
        <f t="shared" si="24"/>
        <v>0</v>
      </c>
    </row>
    <row r="49" ht="14.25" customHeight="1">
      <c r="A49" s="11" t="s">
        <v>11</v>
      </c>
      <c r="B49" s="51">
        <f>(B8*0.66)/10</f>
        <v>0.726</v>
      </c>
      <c r="C49" s="52">
        <f t="shared" ref="C49:D49" si="29">(C8*0.33)/8</f>
        <v>2.59875</v>
      </c>
      <c r="D49" s="52">
        <f t="shared" si="29"/>
        <v>2.206875</v>
      </c>
      <c r="E49" s="52">
        <f t="shared" si="23"/>
        <v>4.565</v>
      </c>
      <c r="F49" s="51">
        <f t="shared" si="24"/>
        <v>0</v>
      </c>
    </row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F1:I3"/>
    <mergeCell ref="F14:I14"/>
    <mergeCell ref="B15:C15"/>
    <mergeCell ref="C16:C17"/>
    <mergeCell ref="C18:C19"/>
    <mergeCell ref="C20:C2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43"/>
    <col customWidth="1" min="2" max="7" width="8.71"/>
    <col customWidth="1" min="8" max="8" width="20.43"/>
    <col customWidth="1" min="9" max="14" width="8.71"/>
    <col customWidth="1" min="15" max="15" width="18.0"/>
    <col customWidth="1" min="16" max="16" width="10.29"/>
    <col customWidth="1" min="17" max="26" width="8.71"/>
  </cols>
  <sheetData>
    <row r="1" ht="14.25" customHeight="1">
      <c r="A1" s="58" t="s">
        <v>35</v>
      </c>
      <c r="B1" s="59" t="s">
        <v>36</v>
      </c>
      <c r="C1" s="59" t="s">
        <v>37</v>
      </c>
      <c r="D1" s="59" t="s">
        <v>38</v>
      </c>
      <c r="E1" s="59" t="s">
        <v>39</v>
      </c>
      <c r="F1" s="59" t="s">
        <v>40</v>
      </c>
      <c r="G1" s="60"/>
      <c r="H1" s="61" t="s">
        <v>41</v>
      </c>
      <c r="I1" s="59" t="s">
        <v>36</v>
      </c>
      <c r="J1" s="59" t="s">
        <v>37</v>
      </c>
      <c r="K1" s="59" t="s">
        <v>38</v>
      </c>
      <c r="L1" s="59" t="s">
        <v>39</v>
      </c>
      <c r="M1" s="59" t="s">
        <v>40</v>
      </c>
      <c r="N1" s="60"/>
      <c r="O1" s="62" t="s">
        <v>42</v>
      </c>
      <c r="P1" s="59" t="s">
        <v>36</v>
      </c>
      <c r="Q1" s="59" t="s">
        <v>37</v>
      </c>
      <c r="R1" s="59" t="s">
        <v>38</v>
      </c>
      <c r="S1" s="59" t="s">
        <v>39</v>
      </c>
      <c r="T1" s="59" t="s">
        <v>40</v>
      </c>
      <c r="U1" s="60"/>
      <c r="V1" s="60"/>
      <c r="W1" s="60"/>
      <c r="X1" s="60"/>
      <c r="Y1" s="60"/>
      <c r="Z1" s="60"/>
    </row>
    <row r="2" ht="14.25" customHeight="1">
      <c r="A2" s="63" t="s">
        <v>43</v>
      </c>
      <c r="B2" s="64">
        <v>4.7</v>
      </c>
      <c r="C2" s="65">
        <v>17.0</v>
      </c>
      <c r="D2" s="65">
        <v>11.0</v>
      </c>
      <c r="E2" s="65">
        <v>14.0</v>
      </c>
      <c r="F2" s="66">
        <v>0.0</v>
      </c>
      <c r="G2" s="60"/>
      <c r="H2" s="63" t="s">
        <v>43</v>
      </c>
      <c r="I2" s="64">
        <v>6.0</v>
      </c>
      <c r="J2" s="65">
        <v>23.63</v>
      </c>
      <c r="K2" s="65">
        <v>14.0</v>
      </c>
      <c r="L2" s="65">
        <v>25.0</v>
      </c>
      <c r="M2" s="66">
        <v>0.0</v>
      </c>
      <c r="N2" s="60"/>
      <c r="O2" s="63" t="s">
        <v>43</v>
      </c>
      <c r="P2" s="64">
        <v>5.0</v>
      </c>
      <c r="Q2" s="65">
        <v>32.0</v>
      </c>
      <c r="R2" s="65">
        <v>20.0</v>
      </c>
      <c r="S2" s="65">
        <v>60.0</v>
      </c>
      <c r="T2" s="66">
        <v>0.0</v>
      </c>
      <c r="U2" s="60"/>
      <c r="V2" s="60"/>
      <c r="W2" s="60"/>
      <c r="X2" s="60"/>
      <c r="Y2" s="60"/>
      <c r="Z2" s="60"/>
    </row>
    <row r="3" ht="14.25" customHeight="1">
      <c r="A3" s="67" t="s">
        <v>44</v>
      </c>
      <c r="B3" s="68">
        <f>B2-'Projection Sheet'!B25</f>
        <v>4.436</v>
      </c>
      <c r="C3" s="69">
        <f>C2-'Projection Sheet'!C25</f>
        <v>15.375</v>
      </c>
      <c r="D3" s="69">
        <f>D2-'Projection Sheet'!D25</f>
        <v>9.329375</v>
      </c>
      <c r="E3" s="69">
        <f>E2-'Projection Sheet'!E25</f>
        <v>10.425</v>
      </c>
      <c r="F3" s="68">
        <f>F2-'Projection Sheet'!F25</f>
        <v>0</v>
      </c>
      <c r="G3" s="60"/>
      <c r="H3" s="70" t="s">
        <v>45</v>
      </c>
      <c r="I3" s="68">
        <f>I2-'Projection Sheet'!B27</f>
        <v>5.571</v>
      </c>
      <c r="J3" s="69">
        <f>J2-'Projection Sheet'!C27</f>
        <v>21.2375</v>
      </c>
      <c r="K3" s="69">
        <f>K2-'Projection Sheet'!D27</f>
        <v>12.06125</v>
      </c>
      <c r="L3" s="71">
        <f>L2-'Projection Sheet'!E27</f>
        <v>21.26</v>
      </c>
      <c r="M3" s="68">
        <f>M2-'Projection Sheet'!F27</f>
        <v>0</v>
      </c>
      <c r="N3" s="60"/>
      <c r="O3" s="72" t="s">
        <v>46</v>
      </c>
      <c r="P3" s="68">
        <f>P2-'Projection Sheet'!B29</f>
        <v>4.307</v>
      </c>
      <c r="Q3" s="69">
        <f>Q2-'Projection Sheet'!C29</f>
        <v>28.865</v>
      </c>
      <c r="R3" s="69">
        <f>R2-'Projection Sheet'!D29</f>
        <v>16.885625</v>
      </c>
      <c r="S3" s="69">
        <f>S2-'Projection Sheet'!E29</f>
        <v>52.905</v>
      </c>
      <c r="T3" s="68">
        <f>T2-'Projection Sheet'!F29</f>
        <v>0</v>
      </c>
      <c r="U3" s="60"/>
      <c r="V3" s="60"/>
      <c r="W3" s="60"/>
      <c r="X3" s="60"/>
      <c r="Y3" s="60"/>
      <c r="Z3" s="60"/>
    </row>
    <row r="4" ht="14.25" customHeight="1">
      <c r="A4" s="67" t="s">
        <v>47</v>
      </c>
      <c r="B4" s="68">
        <f>B3-'Projection Sheet'!B34</f>
        <v>4.164</v>
      </c>
      <c r="C4" s="69">
        <f>C3-'Projection Sheet'!C34</f>
        <v>12.125</v>
      </c>
      <c r="D4" s="69">
        <f>D3-'Projection Sheet'!D34</f>
        <v>7.608125</v>
      </c>
      <c r="E4" s="69">
        <f>E3-'Projection Sheet'!E34</f>
        <v>6.741666667</v>
      </c>
      <c r="F4" s="68">
        <f>F3-'Projection Sheet'!F34</f>
        <v>0</v>
      </c>
      <c r="G4" s="60"/>
      <c r="H4" s="70" t="s">
        <v>48</v>
      </c>
      <c r="I4" s="68">
        <f>I3-'Projection Sheet'!B36</f>
        <v>5.129</v>
      </c>
      <c r="J4" s="69">
        <f>J3-'Projection Sheet'!C36</f>
        <v>18.7725</v>
      </c>
      <c r="K4" s="69">
        <f>K3-'Projection Sheet'!D36</f>
        <v>10.06375</v>
      </c>
      <c r="L4" s="73">
        <f>L3-'Projection Sheet'!E36</f>
        <v>17.40666667</v>
      </c>
      <c r="M4" s="68">
        <f>M3-'Projection Sheet'!F36</f>
        <v>0</v>
      </c>
      <c r="N4" s="60"/>
      <c r="O4" s="72" t="s">
        <v>49</v>
      </c>
      <c r="P4" s="68">
        <f>P3-'Projection Sheet'!B38</f>
        <v>3.593</v>
      </c>
      <c r="Q4" s="69">
        <f>Q3-'Projection Sheet'!C38</f>
        <v>25.635</v>
      </c>
      <c r="R4" s="69">
        <f>R3-'Projection Sheet'!D38</f>
        <v>13.676875</v>
      </c>
      <c r="S4" s="69">
        <f>S3-'Projection Sheet'!E38</f>
        <v>45.595</v>
      </c>
      <c r="T4" s="68">
        <f>T3-'Projection Sheet'!F38</f>
        <v>0</v>
      </c>
      <c r="U4" s="60"/>
      <c r="V4" s="60"/>
      <c r="W4" s="60"/>
      <c r="X4" s="60"/>
      <c r="Y4" s="60"/>
      <c r="Z4" s="60"/>
    </row>
    <row r="5" ht="14.25" customHeight="1">
      <c r="A5" s="67" t="s">
        <v>50</v>
      </c>
      <c r="B5" s="68">
        <f>B4-'Projection Sheet'!B43</f>
        <v>3.9</v>
      </c>
      <c r="C5" s="69">
        <f>C4-'Projection Sheet'!C43</f>
        <v>10.5</v>
      </c>
      <c r="D5" s="69">
        <f>D4-'Projection Sheet'!D43</f>
        <v>5.9375</v>
      </c>
      <c r="E5" s="69">
        <f>E4-'Projection Sheet'!E43</f>
        <v>3.166666667</v>
      </c>
      <c r="F5" s="68">
        <f>F4-'Projection Sheet'!F43</f>
        <v>0</v>
      </c>
      <c r="G5" s="60"/>
      <c r="H5" s="70" t="s">
        <v>51</v>
      </c>
      <c r="I5" s="68">
        <f>I4-'Projection Sheet'!B45</f>
        <v>4.7</v>
      </c>
      <c r="J5" s="69">
        <f>J4-'Projection Sheet'!C45</f>
        <v>16.38</v>
      </c>
      <c r="K5" s="69">
        <f>K4-'Projection Sheet'!D45</f>
        <v>8.125</v>
      </c>
      <c r="L5" s="73">
        <f>L4-'Projection Sheet'!E45</f>
        <v>13.66666667</v>
      </c>
      <c r="M5" s="68">
        <f>M4-'Projection Sheet'!F45</f>
        <v>0</v>
      </c>
      <c r="N5" s="60"/>
      <c r="O5" s="72" t="s">
        <v>52</v>
      </c>
      <c r="P5" s="68">
        <f>P4-'Projection Sheet'!B47</f>
        <v>2.9</v>
      </c>
      <c r="Q5" s="69">
        <f>Q4-'Projection Sheet'!C47</f>
        <v>22.5</v>
      </c>
      <c r="R5" s="69">
        <f>R4-'Projection Sheet'!D47</f>
        <v>10.5625</v>
      </c>
      <c r="S5" s="69">
        <f>S4-'Projection Sheet'!E47</f>
        <v>38.5</v>
      </c>
      <c r="T5" s="68">
        <f>T4-'Projection Sheet'!F47</f>
        <v>0</v>
      </c>
      <c r="U5" s="60"/>
      <c r="V5" s="60"/>
      <c r="W5" s="60"/>
      <c r="X5" s="60"/>
      <c r="Y5" s="60"/>
      <c r="Z5" s="60"/>
    </row>
    <row r="6" ht="14.25" customHeight="1">
      <c r="A6" s="67" t="s">
        <v>53</v>
      </c>
      <c r="B6" s="68">
        <f>B5-'Projection Sheet'!B26</f>
        <v>3.405</v>
      </c>
      <c r="C6" s="69">
        <f>C5-'Projection Sheet'!C26</f>
        <v>8.47875</v>
      </c>
      <c r="D6" s="69">
        <f>D5-'Projection Sheet'!D26</f>
        <v>4.2875</v>
      </c>
      <c r="E6" s="69">
        <f>E5-'Projection Sheet'!E26</f>
        <v>0.2516666667</v>
      </c>
      <c r="F6" s="68">
        <f>F5-'Projection Sheet'!F26</f>
        <v>0</v>
      </c>
      <c r="G6" s="60"/>
      <c r="H6" s="70" t="s">
        <v>54</v>
      </c>
      <c r="I6" s="68">
        <f>I5-'Projection Sheet'!B28</f>
        <v>4.205</v>
      </c>
      <c r="J6" s="69">
        <f>J5-'Projection Sheet'!C28</f>
        <v>13.1625</v>
      </c>
      <c r="K6" s="69">
        <f>K5-'Projection Sheet'!D28</f>
        <v>5.8975</v>
      </c>
      <c r="L6" s="73">
        <f>L5-'Projection Sheet'!E28</f>
        <v>8.771666667</v>
      </c>
      <c r="M6" s="68">
        <f>M5-'Projection Sheet'!F28</f>
        <v>0</v>
      </c>
      <c r="N6" s="60"/>
      <c r="O6" s="72" t="s">
        <v>55</v>
      </c>
      <c r="P6" s="68">
        <f>P5-'Projection Sheet'!B30</f>
        <v>2.306</v>
      </c>
      <c r="Q6" s="69">
        <f>Q5-'Projection Sheet'!C30</f>
        <v>18.6225</v>
      </c>
      <c r="R6" s="69">
        <f>R5-'Projection Sheet'!D30</f>
        <v>7.118125</v>
      </c>
      <c r="S6" s="69">
        <f>S5-'Projection Sheet'!E30</f>
        <v>28.215</v>
      </c>
      <c r="T6" s="68">
        <f>T5-'Projection Sheet'!F30</f>
        <v>0</v>
      </c>
      <c r="U6" s="60"/>
      <c r="V6" s="60"/>
      <c r="W6" s="60"/>
      <c r="X6" s="60"/>
      <c r="Y6" s="60"/>
      <c r="Z6" s="60"/>
    </row>
    <row r="7" ht="14.25" customHeight="1">
      <c r="A7" s="67" t="s">
        <v>56</v>
      </c>
      <c r="B7" s="68">
        <f>B6-'Projection Sheet'!B35</f>
        <v>2.895</v>
      </c>
      <c r="C7" s="69">
        <f>C6-'Projection Sheet'!C35</f>
        <v>6.39625</v>
      </c>
      <c r="D7" s="69">
        <f>D6-'Projection Sheet'!D35</f>
        <v>2.5875</v>
      </c>
      <c r="E7" s="69">
        <f>E6-'Projection Sheet'!E35</f>
        <v>-2.751666667</v>
      </c>
      <c r="F7" s="68">
        <f>F6-'Projection Sheet'!F35</f>
        <v>0</v>
      </c>
      <c r="G7" s="60"/>
      <c r="H7" s="70" t="s">
        <v>57</v>
      </c>
      <c r="I7" s="68">
        <f>I6-'Projection Sheet'!B37</f>
        <v>3.695</v>
      </c>
      <c r="J7" s="69">
        <f>J6-'Projection Sheet'!C37</f>
        <v>9.8475</v>
      </c>
      <c r="K7" s="69">
        <f>K6-'Projection Sheet'!D37</f>
        <v>3.6025</v>
      </c>
      <c r="L7" s="73">
        <f>L6-'Projection Sheet'!E37</f>
        <v>3.728333333</v>
      </c>
      <c r="M7" s="68">
        <f>M6-'Projection Sheet'!F37</f>
        <v>0</v>
      </c>
      <c r="N7" s="60"/>
      <c r="O7" s="72" t="s">
        <v>58</v>
      </c>
      <c r="P7" s="68">
        <f>P6-'Projection Sheet'!B39</f>
        <v>1.694</v>
      </c>
      <c r="Q7" s="69">
        <f>Q6-'Projection Sheet'!C39</f>
        <v>14.59225</v>
      </c>
      <c r="R7" s="69">
        <f>R6-'Projection Sheet'!D39</f>
        <v>3.569375</v>
      </c>
      <c r="S7" s="69">
        <f>S6-'Projection Sheet'!E39</f>
        <v>17.61833333</v>
      </c>
      <c r="T7" s="68">
        <f>T6-'Projection Sheet'!F39</f>
        <v>0</v>
      </c>
      <c r="U7" s="60"/>
      <c r="V7" s="60"/>
      <c r="W7" s="60"/>
      <c r="X7" s="60"/>
      <c r="Y7" s="60"/>
      <c r="Z7" s="60"/>
    </row>
    <row r="8" ht="14.25" customHeight="1">
      <c r="A8" s="67" t="s">
        <v>59</v>
      </c>
      <c r="B8" s="68">
        <f>B7-'Projection Sheet'!B44</f>
        <v>2.4</v>
      </c>
      <c r="C8" s="69">
        <f>C7-'Projection Sheet'!C44</f>
        <v>4.375</v>
      </c>
      <c r="D8" s="69">
        <f>D7-'Projection Sheet'!D44</f>
        <v>0.9375</v>
      </c>
      <c r="E8" s="69">
        <f>E7-'Projection Sheet'!E44</f>
        <v>-5.666666667</v>
      </c>
      <c r="F8" s="68">
        <f>F7-'Projection Sheet'!F44</f>
        <v>0</v>
      </c>
      <c r="G8" s="60"/>
      <c r="H8" s="70" t="s">
        <v>60</v>
      </c>
      <c r="I8" s="68">
        <f>I7-'Projection Sheet'!B46</f>
        <v>3.2</v>
      </c>
      <c r="J8" s="69">
        <f>J7-'Projection Sheet'!C46</f>
        <v>6.63</v>
      </c>
      <c r="K8" s="69">
        <f>K7-'Projection Sheet'!D46</f>
        <v>1.375</v>
      </c>
      <c r="L8" s="73">
        <f>L7-'Projection Sheet'!E46</f>
        <v>-1.166666667</v>
      </c>
      <c r="M8" s="68">
        <f>M7-'Projection Sheet'!F46</f>
        <v>0</v>
      </c>
      <c r="N8" s="60"/>
      <c r="O8" s="72" t="s">
        <v>61</v>
      </c>
      <c r="P8" s="68">
        <f>P7-'Projection Sheet'!B48</f>
        <v>0.794</v>
      </c>
      <c r="Q8" s="69">
        <f>Q7-'Projection Sheet'!C48</f>
        <v>10.71475</v>
      </c>
      <c r="R8" s="69">
        <f>R7-'Projection Sheet'!D48</f>
        <v>0.125</v>
      </c>
      <c r="S8" s="69">
        <f>S7-'Projection Sheet'!E48</f>
        <v>7.333333333</v>
      </c>
      <c r="T8" s="68">
        <f>T7-'Projection Sheet'!F48</f>
        <v>0</v>
      </c>
      <c r="U8" s="60"/>
      <c r="V8" s="60"/>
      <c r="W8" s="60"/>
      <c r="X8" s="60"/>
      <c r="Y8" s="60"/>
      <c r="Z8" s="60"/>
    </row>
    <row r="9" ht="14.25" customHeight="1">
      <c r="A9" s="70" t="s">
        <v>45</v>
      </c>
      <c r="B9" s="68">
        <f>B8-'Projection Sheet'!B27</f>
        <v>1.971</v>
      </c>
      <c r="C9" s="69">
        <f>C8-'Projection Sheet'!C27</f>
        <v>1.9825</v>
      </c>
      <c r="D9" s="69">
        <f>D8-'Projection Sheet'!D27</f>
        <v>-1.00125</v>
      </c>
      <c r="E9" s="69">
        <f>E8-'Projection Sheet'!E27</f>
        <v>-9.406666667</v>
      </c>
      <c r="F9" s="68">
        <f>F8-'Projection Sheet'!F27</f>
        <v>0</v>
      </c>
      <c r="G9" s="60"/>
      <c r="H9" s="72" t="s">
        <v>46</v>
      </c>
      <c r="I9" s="68">
        <f>I8-'Projection Sheet'!B29</f>
        <v>2.507</v>
      </c>
      <c r="J9" s="69">
        <f>J8-'Projection Sheet'!C29</f>
        <v>3.495</v>
      </c>
      <c r="K9" s="69">
        <f>K8-'Projection Sheet'!D29</f>
        <v>-1.739375</v>
      </c>
      <c r="L9" s="73">
        <f>L8-'Projection Sheet'!E29</f>
        <v>-8.261666667</v>
      </c>
      <c r="M9" s="68">
        <f>M8-'Projection Sheet'!F29</f>
        <v>0</v>
      </c>
      <c r="N9" s="60"/>
      <c r="O9" s="72" t="s">
        <v>62</v>
      </c>
      <c r="P9" s="68">
        <f>P8-'Projection Sheet'!B31</f>
        <v>0.431</v>
      </c>
      <c r="Q9" s="69">
        <f>Q8-'Projection Sheet'!C31</f>
        <v>8.116</v>
      </c>
      <c r="R9" s="69">
        <f>R8-'Projection Sheet'!D31</f>
        <v>-2.081875</v>
      </c>
      <c r="S9" s="69">
        <f>S8-'Projection Sheet'!E31</f>
        <v>2.768333333</v>
      </c>
      <c r="T9" s="68">
        <f>T8-'Projection Sheet'!F31</f>
        <v>0</v>
      </c>
      <c r="U9" s="60"/>
      <c r="V9" s="60"/>
      <c r="W9" s="60"/>
      <c r="X9" s="60"/>
      <c r="Y9" s="60"/>
      <c r="Z9" s="60"/>
    </row>
    <row r="10" ht="14.25" customHeight="1">
      <c r="A10" s="70" t="s">
        <v>48</v>
      </c>
      <c r="B10" s="68">
        <f>B9-'Projection Sheet'!B36</f>
        <v>1.529</v>
      </c>
      <c r="C10" s="69">
        <f>C9-'Projection Sheet'!C36</f>
        <v>-0.4825</v>
      </c>
      <c r="D10" s="69">
        <f>D9-'Projection Sheet'!D36</f>
        <v>-2.99875</v>
      </c>
      <c r="E10" s="69">
        <f>E9-'Projection Sheet'!E36</f>
        <v>-13.26</v>
      </c>
      <c r="F10" s="68">
        <f>F9-'Projection Sheet'!F36</f>
        <v>0</v>
      </c>
      <c r="G10" s="60"/>
      <c r="H10" s="72" t="s">
        <v>49</v>
      </c>
      <c r="I10" s="68">
        <f>I9-'Projection Sheet'!B38</f>
        <v>1.793</v>
      </c>
      <c r="J10" s="69">
        <f>J9-'Projection Sheet'!C38</f>
        <v>0.265</v>
      </c>
      <c r="K10" s="69">
        <f>K9-'Projection Sheet'!D38</f>
        <v>-4.948125</v>
      </c>
      <c r="L10" s="73">
        <f>L9-'Projection Sheet'!E38</f>
        <v>-15.57166667</v>
      </c>
      <c r="M10" s="68">
        <f>M9-'Projection Sheet'!F38</f>
        <v>0</v>
      </c>
      <c r="N10" s="60"/>
      <c r="O10" s="72" t="s">
        <v>63</v>
      </c>
      <c r="P10" s="68">
        <f>P9-'Projection Sheet'!B40</f>
        <v>0.057</v>
      </c>
      <c r="Q10" s="69">
        <f>Q9-'Projection Sheet'!C40</f>
        <v>5.4385</v>
      </c>
      <c r="R10" s="69">
        <f>R9-'Projection Sheet'!D40</f>
        <v>-4.355625</v>
      </c>
      <c r="S10" s="69">
        <f>S9-'Projection Sheet'!E40</f>
        <v>-1.935</v>
      </c>
      <c r="T10" s="68">
        <f>T9-'Projection Sheet'!F40</f>
        <v>0</v>
      </c>
      <c r="U10" s="60"/>
      <c r="V10" s="60"/>
      <c r="W10" s="60"/>
      <c r="X10" s="60"/>
      <c r="Y10" s="60"/>
      <c r="Z10" s="60"/>
    </row>
    <row r="11" ht="14.25" customHeight="1">
      <c r="A11" s="70" t="s">
        <v>64</v>
      </c>
      <c r="B11" s="68">
        <f>B10-'Projection Sheet'!B45</f>
        <v>1.1</v>
      </c>
      <c r="C11" s="69">
        <f>C10-'Projection Sheet'!C45</f>
        <v>-2.875</v>
      </c>
      <c r="D11" s="69">
        <f>D10-'Projection Sheet'!D45</f>
        <v>-4.9375</v>
      </c>
      <c r="E11" s="69">
        <f>E10-'Projection Sheet'!E45</f>
        <v>-17</v>
      </c>
      <c r="F11" s="68">
        <f>F10-'Projection Sheet'!F45</f>
        <v>0</v>
      </c>
      <c r="G11" s="60"/>
      <c r="H11" s="72" t="s">
        <v>52</v>
      </c>
      <c r="I11" s="68">
        <f>I10-'Projection Sheet'!B47</f>
        <v>1.1</v>
      </c>
      <c r="J11" s="69">
        <f>J10-'Projection Sheet'!C47</f>
        <v>-2.87</v>
      </c>
      <c r="K11" s="69">
        <f>K10-'Projection Sheet'!D47</f>
        <v>-8.0625</v>
      </c>
      <c r="L11" s="73">
        <f>L10-'Projection Sheet'!E47</f>
        <v>-22.66666667</v>
      </c>
      <c r="M11" s="68">
        <f>M10-'Projection Sheet'!F47</f>
        <v>0</v>
      </c>
      <c r="N11" s="60"/>
      <c r="O11" s="72" t="s">
        <v>65</v>
      </c>
      <c r="P11" s="68">
        <f>P10-'Projection Sheet'!B49</f>
        <v>-0.669</v>
      </c>
      <c r="Q11" s="69">
        <f>Q10-'Projection Sheet'!C49</f>
        <v>2.83975</v>
      </c>
      <c r="R11" s="69">
        <f>R10-'Projection Sheet'!D49</f>
        <v>-6.5625</v>
      </c>
      <c r="S11" s="69">
        <f>S10-'Projection Sheet'!E49</f>
        <v>-6.5</v>
      </c>
      <c r="T11" s="68">
        <f>T10-'Projection Sheet'!F49</f>
        <v>0</v>
      </c>
      <c r="U11" s="60"/>
      <c r="V11" s="60"/>
      <c r="W11" s="60"/>
      <c r="X11" s="60"/>
      <c r="Y11" s="60"/>
      <c r="Z11" s="60"/>
    </row>
    <row r="12" ht="14.25" customHeight="1">
      <c r="A12" s="70" t="s">
        <v>54</v>
      </c>
      <c r="B12" s="68">
        <f>B11-'Projection Sheet'!B28</f>
        <v>0.605</v>
      </c>
      <c r="C12" s="69">
        <f>C11-'Projection Sheet'!C28</f>
        <v>-6.0925</v>
      </c>
      <c r="D12" s="69">
        <f>D11-'Projection Sheet'!D28</f>
        <v>-7.165</v>
      </c>
      <c r="E12" s="69">
        <f>E11-'Projection Sheet'!E28</f>
        <v>-21.895</v>
      </c>
      <c r="F12" s="68">
        <f>F11-'Projection Sheet'!F28</f>
        <v>0</v>
      </c>
      <c r="G12" s="60"/>
      <c r="H12" s="72" t="s">
        <v>55</v>
      </c>
      <c r="I12" s="68">
        <f>I11-'Projection Sheet'!B30</f>
        <v>0.506</v>
      </c>
      <c r="J12" s="69">
        <f>J11-'Projection Sheet'!C30</f>
        <v>-6.7475</v>
      </c>
      <c r="K12" s="69">
        <f>K11-'Projection Sheet'!D30</f>
        <v>-11.506875</v>
      </c>
      <c r="L12" s="73">
        <f>L11-'Projection Sheet'!E30</f>
        <v>-32.95166667</v>
      </c>
      <c r="M12" s="68">
        <f>M11-'Projection Sheet'!F30</f>
        <v>0</v>
      </c>
      <c r="N12" s="60"/>
      <c r="O12" s="67" t="s">
        <v>44</v>
      </c>
      <c r="P12" s="68">
        <f>P11-'Projection Sheet'!B25</f>
        <v>-0.933</v>
      </c>
      <c r="Q12" s="69">
        <f>Q11-'Projection Sheet'!C25</f>
        <v>1.21475</v>
      </c>
      <c r="R12" s="69">
        <f>R11-'Projection Sheet'!D25</f>
        <v>-8.233125</v>
      </c>
      <c r="S12" s="69">
        <f>S11-'Projection Sheet'!E25</f>
        <v>-10.075</v>
      </c>
      <c r="T12" s="68">
        <f>T11-'Projection Sheet'!F25</f>
        <v>0</v>
      </c>
      <c r="U12" s="60"/>
      <c r="V12" s="60"/>
      <c r="W12" s="60"/>
      <c r="X12" s="60"/>
      <c r="Y12" s="60"/>
      <c r="Z12" s="60"/>
    </row>
    <row r="13" ht="14.25" customHeight="1">
      <c r="A13" s="70" t="s">
        <v>57</v>
      </c>
      <c r="B13" s="68">
        <f>B12-'Projection Sheet'!B37</f>
        <v>0.095</v>
      </c>
      <c r="C13" s="69">
        <f>C12-'Projection Sheet'!C37</f>
        <v>-9.4075</v>
      </c>
      <c r="D13" s="69">
        <f>D12-'Projection Sheet'!D37</f>
        <v>-9.46</v>
      </c>
      <c r="E13" s="69">
        <f>E12-'Projection Sheet'!E37</f>
        <v>-26.93833333</v>
      </c>
      <c r="F13" s="68">
        <f>F12-'Projection Sheet'!F37</f>
        <v>0</v>
      </c>
      <c r="G13" s="60"/>
      <c r="H13" s="72" t="s">
        <v>58</v>
      </c>
      <c r="I13" s="68">
        <f>I12-'Projection Sheet'!B39</f>
        <v>-0.106</v>
      </c>
      <c r="J13" s="69">
        <f>J12-'Projection Sheet'!C39</f>
        <v>-10.77775</v>
      </c>
      <c r="K13" s="69">
        <f>K12-'Projection Sheet'!D39</f>
        <v>-15.055625</v>
      </c>
      <c r="L13" s="73">
        <f>L12-'Projection Sheet'!E39</f>
        <v>-43.54833333</v>
      </c>
      <c r="M13" s="68">
        <f>M12-'Projection Sheet'!F39</f>
        <v>0</v>
      </c>
      <c r="N13" s="60"/>
      <c r="O13" s="67" t="s">
        <v>47</v>
      </c>
      <c r="P13" s="68">
        <f>P12-'Projection Sheet'!B34</f>
        <v>-1.205</v>
      </c>
      <c r="Q13" s="69">
        <f>Q12-'Projection Sheet'!C34</f>
        <v>-2.03525</v>
      </c>
      <c r="R13" s="69">
        <f>R12-'Projection Sheet'!D34</f>
        <v>-9.954375</v>
      </c>
      <c r="S13" s="69">
        <f>S12-'Projection Sheet'!E34</f>
        <v>-13.75833333</v>
      </c>
      <c r="T13" s="68">
        <f>T12-'Projection Sheet'!F34</f>
        <v>0</v>
      </c>
      <c r="U13" s="60"/>
      <c r="V13" s="60"/>
      <c r="W13" s="60"/>
      <c r="X13" s="60"/>
      <c r="Y13" s="60"/>
      <c r="Z13" s="60"/>
    </row>
    <row r="14" ht="14.25" customHeight="1">
      <c r="A14" s="70" t="s">
        <v>60</v>
      </c>
      <c r="B14" s="68">
        <f>B13-'Projection Sheet'!B46</f>
        <v>-0.4</v>
      </c>
      <c r="C14" s="69">
        <f>C13-'Projection Sheet'!C46</f>
        <v>-12.625</v>
      </c>
      <c r="D14" s="69">
        <f>D13-'Projection Sheet'!D46</f>
        <v>-11.6875</v>
      </c>
      <c r="E14" s="69">
        <f>E13-'Projection Sheet'!E46</f>
        <v>-31.83333333</v>
      </c>
      <c r="F14" s="68">
        <f>F13-'Projection Sheet'!F46</f>
        <v>0</v>
      </c>
      <c r="G14" s="60"/>
      <c r="H14" s="72" t="s">
        <v>61</v>
      </c>
      <c r="I14" s="68">
        <f>I13-'Projection Sheet'!B48</f>
        <v>-1.006</v>
      </c>
      <c r="J14" s="69">
        <f>J13-'Projection Sheet'!C48</f>
        <v>-14.65525</v>
      </c>
      <c r="K14" s="69">
        <f>K13-'Projection Sheet'!D48</f>
        <v>-18.5</v>
      </c>
      <c r="L14" s="73">
        <f>L13-'Projection Sheet'!E48</f>
        <v>-53.83333333</v>
      </c>
      <c r="M14" s="68">
        <f>M13-'Projection Sheet'!F48</f>
        <v>0</v>
      </c>
      <c r="N14" s="60"/>
      <c r="O14" s="67" t="s">
        <v>50</v>
      </c>
      <c r="P14" s="68">
        <f>P13-'Projection Sheet'!B43</f>
        <v>-1.469</v>
      </c>
      <c r="Q14" s="69">
        <f>Q13-'Projection Sheet'!C43</f>
        <v>-3.66025</v>
      </c>
      <c r="R14" s="69">
        <f>R13-'Projection Sheet'!D43</f>
        <v>-11.625</v>
      </c>
      <c r="S14" s="69">
        <f>S13-'Projection Sheet'!E43</f>
        <v>-17.33333333</v>
      </c>
      <c r="T14" s="68">
        <f>T13-'Projection Sheet'!F43</f>
        <v>0</v>
      </c>
      <c r="U14" s="60"/>
      <c r="V14" s="60"/>
      <c r="W14" s="60"/>
      <c r="X14" s="60"/>
      <c r="Y14" s="60"/>
      <c r="Z14" s="60"/>
    </row>
    <row r="15" ht="14.25" customHeight="1">
      <c r="A15" s="74" t="s">
        <v>66</v>
      </c>
      <c r="B15" s="75">
        <f>'Projection Sheet'!B12-'Inventory Check'!B14</f>
        <v>5.4</v>
      </c>
      <c r="C15" s="75">
        <f>'Projection Sheet'!C12-'Inventory Check'!C14</f>
        <v>41.75</v>
      </c>
      <c r="D15" s="75">
        <f>'Projection Sheet'!D12-'Inventory Check'!D14</f>
        <v>38.25</v>
      </c>
      <c r="E15" s="75">
        <f>'Projection Sheet'!E12-'Inventory Check'!E14</f>
        <v>98.33333333</v>
      </c>
      <c r="F15" s="75">
        <f>'Projection Sheet'!F12-'Inventory Check'!F14</f>
        <v>0</v>
      </c>
      <c r="G15" s="60"/>
      <c r="H15" s="72" t="s">
        <v>62</v>
      </c>
      <c r="I15" s="68">
        <f>I14-'Projection Sheet'!B31</f>
        <v>-1.369</v>
      </c>
      <c r="J15" s="69">
        <f>J14-'Projection Sheet'!C31</f>
        <v>-17.254</v>
      </c>
      <c r="K15" s="69">
        <f>K14-'Projection Sheet'!D31</f>
        <v>-20.706875</v>
      </c>
      <c r="L15" s="73">
        <f>L14-'Projection Sheet'!E31</f>
        <v>-58.39833333</v>
      </c>
      <c r="M15" s="68">
        <f>M14-'Projection Sheet'!F31</f>
        <v>0</v>
      </c>
      <c r="N15" s="60"/>
      <c r="O15" s="67" t="s">
        <v>53</v>
      </c>
      <c r="P15" s="68">
        <f>P14-'Projection Sheet'!B26</f>
        <v>-1.964</v>
      </c>
      <c r="Q15" s="69">
        <f>Q14-'Projection Sheet'!C26</f>
        <v>-5.6815</v>
      </c>
      <c r="R15" s="69">
        <f>R14-'Projection Sheet'!D26</f>
        <v>-13.275</v>
      </c>
      <c r="S15" s="69">
        <f>S14-'Projection Sheet'!E26</f>
        <v>-20.24833333</v>
      </c>
      <c r="T15" s="68">
        <f>T14-'Projection Sheet'!F26</f>
        <v>0</v>
      </c>
      <c r="U15" s="60"/>
      <c r="V15" s="60"/>
      <c r="W15" s="60"/>
      <c r="X15" s="60"/>
      <c r="Y15" s="60"/>
      <c r="Z15" s="60"/>
    </row>
    <row r="16" ht="14.25" customHeight="1">
      <c r="A16" s="76"/>
      <c r="B16" s="77"/>
      <c r="C16" s="77"/>
      <c r="D16" s="77"/>
      <c r="E16" s="77"/>
      <c r="F16" s="77"/>
      <c r="G16" s="60"/>
      <c r="H16" s="72" t="s">
        <v>63</v>
      </c>
      <c r="I16" s="68">
        <f>I15-'Projection Sheet'!B40</f>
        <v>-1.743</v>
      </c>
      <c r="J16" s="69">
        <f>J15-'Projection Sheet'!C40</f>
        <v>-19.9315</v>
      </c>
      <c r="K16" s="69">
        <f>K15-'Projection Sheet'!D40</f>
        <v>-22.980625</v>
      </c>
      <c r="L16" s="73">
        <f>L15-'Projection Sheet'!E40</f>
        <v>-63.10166667</v>
      </c>
      <c r="M16" s="68">
        <f>M15-'Projection Sheet'!F40</f>
        <v>0</v>
      </c>
      <c r="N16" s="60"/>
      <c r="O16" s="67" t="s">
        <v>56</v>
      </c>
      <c r="P16" s="68">
        <f>P15-'Projection Sheet'!B35</f>
        <v>-2.474</v>
      </c>
      <c r="Q16" s="69">
        <f>Q15-'Projection Sheet'!C35</f>
        <v>-7.764</v>
      </c>
      <c r="R16" s="69">
        <f>R15-'Projection Sheet'!D35</f>
        <v>-14.975</v>
      </c>
      <c r="S16" s="69">
        <f>S15-'Projection Sheet'!E35</f>
        <v>-23.25166667</v>
      </c>
      <c r="T16" s="68">
        <f>T15-'Projection Sheet'!F35</f>
        <v>0</v>
      </c>
      <c r="U16" s="60"/>
      <c r="V16" s="60"/>
      <c r="W16" s="60"/>
      <c r="X16" s="60"/>
      <c r="Y16" s="60"/>
      <c r="Z16" s="60"/>
    </row>
    <row r="17" ht="14.25" customHeight="1">
      <c r="A17" s="78"/>
      <c r="B17" s="79"/>
      <c r="C17" s="79"/>
      <c r="D17" s="79"/>
      <c r="E17" s="79"/>
      <c r="F17" s="79"/>
      <c r="G17" s="60"/>
      <c r="H17" s="72" t="s">
        <v>65</v>
      </c>
      <c r="I17" s="68">
        <f>I16-'Projection Sheet'!B49</f>
        <v>-2.469</v>
      </c>
      <c r="J17" s="69">
        <f>J16-'Projection Sheet'!C49</f>
        <v>-22.53025</v>
      </c>
      <c r="K17" s="69">
        <f>K16-'Projection Sheet'!D49</f>
        <v>-25.1875</v>
      </c>
      <c r="L17" s="73">
        <f>L16-'Projection Sheet'!E49</f>
        <v>-67.66666667</v>
      </c>
      <c r="M17" s="68">
        <f>M16-'Projection Sheet'!F49</f>
        <v>0</v>
      </c>
      <c r="N17" s="60"/>
      <c r="O17" s="67" t="s">
        <v>59</v>
      </c>
      <c r="P17" s="68">
        <f>P16-'Projection Sheet'!B44</f>
        <v>-2.969</v>
      </c>
      <c r="Q17" s="69">
        <f>Q16-'Projection Sheet'!C44</f>
        <v>-9.78525</v>
      </c>
      <c r="R17" s="69">
        <f>R16-'Projection Sheet'!D44</f>
        <v>-16.625</v>
      </c>
      <c r="S17" s="69">
        <f>S16-'Projection Sheet'!E44</f>
        <v>-26.16666667</v>
      </c>
      <c r="T17" s="68">
        <f>T16-'Projection Sheet'!F44</f>
        <v>0</v>
      </c>
      <c r="U17" s="60"/>
      <c r="V17" s="60"/>
      <c r="W17" s="60"/>
      <c r="X17" s="60"/>
      <c r="Y17" s="60"/>
      <c r="Z17" s="60"/>
    </row>
    <row r="18" ht="14.25" customHeight="1">
      <c r="A18" s="60"/>
      <c r="B18" s="60"/>
      <c r="C18" s="60"/>
      <c r="D18" s="60"/>
      <c r="E18" s="60"/>
      <c r="F18" s="60"/>
      <c r="G18" s="60"/>
      <c r="H18" s="74" t="s">
        <v>66</v>
      </c>
      <c r="I18" s="75">
        <f>'Projection Sheet'!B10-'Inventory Check'!I17</f>
        <v>4.769</v>
      </c>
      <c r="J18" s="75">
        <f>'Projection Sheet'!C10-'Inventory Check'!J17</f>
        <v>35.15525</v>
      </c>
      <c r="K18" s="75">
        <f>'Projection Sheet'!D10-'Inventory Check'!K17</f>
        <v>35.25</v>
      </c>
      <c r="L18" s="75">
        <f>'Projection Sheet'!E10-'Inventory Check'!L17</f>
        <v>98.66666667</v>
      </c>
      <c r="M18" s="75">
        <f>'Projection Sheet'!F10-'Inventory Check'!M17</f>
        <v>0</v>
      </c>
      <c r="N18" s="60"/>
      <c r="O18" s="74" t="s">
        <v>66</v>
      </c>
      <c r="P18" s="75">
        <f>'Projection Sheet'!B11-'Inventory Check'!P17</f>
        <v>5.769</v>
      </c>
      <c r="Q18" s="75">
        <f>'Projection Sheet'!C11-'Inventory Check'!Q17</f>
        <v>26.78525</v>
      </c>
      <c r="R18" s="75">
        <f>'Projection Sheet'!D11-'Inventory Check'!R17</f>
        <v>29.25</v>
      </c>
      <c r="S18" s="75">
        <f>'Projection Sheet'!E11-'Inventory Check'!S17</f>
        <v>52.33333333</v>
      </c>
      <c r="T18" s="75">
        <f>'Projection Sheet'!F11-'Inventory Check'!T17</f>
        <v>0</v>
      </c>
      <c r="U18" s="60"/>
      <c r="V18" s="60"/>
      <c r="W18" s="60"/>
      <c r="X18" s="60"/>
      <c r="Y18" s="60"/>
      <c r="Z18" s="60"/>
    </row>
    <row r="19" ht="14.25" customHeight="1">
      <c r="A19" s="60"/>
      <c r="B19" s="60"/>
      <c r="C19" s="60"/>
      <c r="D19" s="60"/>
      <c r="E19" s="60"/>
      <c r="F19" s="60"/>
      <c r="G19" s="60"/>
      <c r="H19" s="78"/>
      <c r="I19" s="79"/>
      <c r="J19" s="79"/>
      <c r="K19" s="79"/>
      <c r="L19" s="79"/>
      <c r="M19" s="79"/>
      <c r="N19" s="60"/>
      <c r="O19" s="78"/>
      <c r="P19" s="79"/>
      <c r="Q19" s="79"/>
      <c r="R19" s="79"/>
      <c r="S19" s="79"/>
      <c r="T19" s="79"/>
      <c r="U19" s="60"/>
      <c r="V19" s="60"/>
      <c r="W19" s="60"/>
      <c r="X19" s="60"/>
      <c r="Y19" s="60"/>
      <c r="Z19" s="60"/>
    </row>
    <row r="20" ht="14.25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</row>
    <row r="21" ht="14.25" customHeight="1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ht="14.25" customHeight="1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  <row r="23" ht="14.25" customHeight="1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ht="14.25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</row>
    <row r="25" ht="14.25" customHeight="1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ht="14.25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</row>
    <row r="27" ht="14.25" customHeight="1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ht="14.25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</row>
    <row r="29" ht="14.25" customHeight="1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</row>
    <row r="30" ht="14.25" customHeight="1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</row>
    <row r="31" ht="14.25" customHeight="1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ht="14.25" customHeight="1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ht="14.25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ht="14.25" customHeight="1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ht="14.25" customHeight="1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ht="14.25" customHeight="1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ht="14.25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ht="14.25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ht="14.25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ht="14.25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ht="14.25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ht="14.25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ht="14.25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ht="14.25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ht="14.25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ht="14.25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ht="14.25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ht="14.25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ht="14.2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ht="14.25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ht="14.25" customHeigh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ht="14.25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ht="14.25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ht="14.25" customHeigh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ht="14.25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ht="14.25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ht="14.25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ht="14.25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ht="14.25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ht="14.25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ht="14.25" customHeight="1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ht="14.25" customHeight="1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ht="14.2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ht="14.25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ht="14.25" customHeigh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ht="14.25" customHeigh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ht="14.25" customHeigh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ht="14.25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ht="14.25" customHeigh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ht="14.25" customHeigh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ht="14.25" customHeigh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ht="14.25" customHeigh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ht="14.25" customHeight="1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ht="14.25" customHeight="1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ht="14.25" customHeight="1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ht="14.25" customHeight="1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ht="14.25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ht="14.25" customHeight="1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ht="14.25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ht="14.25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ht="14.25" customHeight="1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ht="14.25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ht="14.25" customHeigh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ht="14.25" customHeigh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ht="14.25" customHeigh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ht="14.25" customHeigh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ht="14.25" customHeight="1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ht="14.25" customHeight="1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ht="14.25" customHeight="1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ht="14.25" customHeight="1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ht="14.2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ht="14.25" customHeigh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ht="14.25" customHeigh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ht="14.25" customHeigh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</row>
    <row r="95" ht="14.25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</row>
    <row r="96" ht="14.25" customHeigh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ht="14.25" customHeigh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ht="14.25" customHeigh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ht="14.25" customHeigh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</row>
    <row r="100" ht="14.25" customHeigh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</row>
    <row r="101" ht="14.25" customHeigh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</row>
    <row r="102" ht="14.25" customHeight="1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</row>
    <row r="103" ht="14.25" customHeight="1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ht="14.25" customHeight="1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ht="14.25" customHeight="1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</row>
    <row r="106" ht="14.2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</row>
    <row r="107" ht="14.25" customHeigh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</row>
    <row r="108" ht="14.25" customHeigh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</row>
    <row r="109" ht="14.25" customHeigh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</row>
    <row r="110" ht="14.25" customHeigh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</row>
    <row r="111" ht="14.25" customHeigh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</row>
    <row r="112" ht="14.2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</row>
    <row r="113" ht="14.25" customHeigh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</row>
    <row r="114" ht="14.25" customHeigh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</row>
    <row r="115" ht="14.25" customHeigh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</row>
    <row r="116" ht="14.25" customHeight="1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</row>
    <row r="117" ht="14.25" customHeight="1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</row>
    <row r="118" ht="14.25" customHeight="1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</row>
    <row r="119" ht="14.25" customHeight="1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</row>
    <row r="120" ht="14.2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</row>
    <row r="121" ht="14.25" customHeigh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</row>
    <row r="122" ht="14.25" customHeigh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</row>
    <row r="123" ht="14.25" customHeigh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</row>
    <row r="124" ht="14.25" customHeigh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</row>
    <row r="125" ht="14.25" customHeigh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ht="14.25" customHeigh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</row>
    <row r="127" ht="14.25" customHeigh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</row>
    <row r="128" ht="14.25" customHeigh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</row>
    <row r="129" ht="14.25" customHeigh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</row>
    <row r="130" ht="14.25" customHeight="1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</row>
    <row r="131" ht="14.25" customHeight="1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</row>
    <row r="132" ht="14.25" customHeight="1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</row>
    <row r="133" ht="14.25" customHeight="1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</row>
    <row r="134" ht="14.2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</row>
    <row r="135" ht="14.25" customHeigh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</row>
    <row r="136" ht="14.25" customHeigh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</row>
    <row r="137" ht="14.25" customHeigh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</row>
    <row r="138" ht="14.25" customHeigh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</row>
    <row r="139" ht="14.25" customHeigh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</row>
    <row r="140" ht="14.25" customHeigh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</row>
    <row r="141" ht="14.25" customHeigh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</row>
    <row r="142" ht="14.25" customHeigh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</row>
    <row r="143" ht="14.25" customHeigh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</row>
    <row r="144" ht="14.25" customHeight="1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</row>
    <row r="145" ht="14.25" customHeight="1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</row>
    <row r="146" ht="14.25" customHeight="1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</row>
    <row r="147" ht="14.25" customHeight="1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</row>
    <row r="148" ht="14.2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</row>
    <row r="149" ht="14.25" customHeigh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</row>
    <row r="150" ht="14.25" customHeigh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</row>
    <row r="151" ht="14.25" customHeigh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</row>
    <row r="152" ht="14.25" customHeigh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</row>
    <row r="153" ht="14.25" customHeigh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</row>
    <row r="154" ht="14.25" customHeigh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</row>
    <row r="155" ht="14.25" customHeigh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</row>
    <row r="156" ht="14.25" customHeigh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</row>
    <row r="157" ht="14.25" customHeigh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</row>
    <row r="158" ht="14.25" customHeight="1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</row>
    <row r="159" ht="14.25" customHeight="1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</row>
    <row r="160" ht="14.25" customHeight="1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</row>
    <row r="161" ht="14.25" customHeight="1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</row>
    <row r="162" ht="14.2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</row>
    <row r="163" ht="14.25" customHeigh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</row>
    <row r="164" ht="14.25" customHeigh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</row>
    <row r="165" ht="14.25" customHeigh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</row>
    <row r="166" ht="14.25" customHeigh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</row>
    <row r="167" ht="14.25" customHeigh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</row>
    <row r="168" ht="14.25" customHeigh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</row>
    <row r="169" ht="14.25" customHeigh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</row>
    <row r="170" ht="14.25" customHeigh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</row>
    <row r="171" ht="14.25" customHeigh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</row>
    <row r="172" ht="14.25" customHeight="1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</row>
    <row r="173" ht="14.25" customHeight="1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</row>
    <row r="174" ht="14.25" customHeight="1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</row>
    <row r="175" ht="14.25" customHeight="1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</row>
    <row r="176" ht="14.25" customHeight="1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</row>
    <row r="177" ht="14.25" customHeight="1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</row>
    <row r="178" ht="14.25" customHeight="1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</row>
    <row r="179" ht="14.25" customHeight="1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</row>
    <row r="180" ht="14.25" customHeight="1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</row>
    <row r="181" ht="14.25" customHeight="1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</row>
    <row r="182" ht="14.25" customHeight="1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</row>
    <row r="183" ht="14.25" customHeight="1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</row>
    <row r="184" ht="14.25" customHeight="1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</row>
    <row r="185" ht="14.25" customHeight="1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</row>
    <row r="186" ht="14.25" customHeight="1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</row>
    <row r="187" ht="14.25" customHeight="1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</row>
    <row r="188" ht="14.25" customHeight="1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</row>
    <row r="189" ht="14.25" customHeight="1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</row>
    <row r="190" ht="14.25" customHeight="1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</row>
    <row r="191" ht="14.25" customHeight="1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</row>
    <row r="192" ht="14.25" customHeight="1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</row>
    <row r="193" ht="14.25" customHeight="1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</row>
    <row r="194" ht="14.25" customHeight="1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</row>
    <row r="195" ht="14.25" customHeight="1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</row>
    <row r="196" ht="14.25" customHeight="1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</row>
    <row r="197" ht="14.25" customHeight="1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</row>
    <row r="198" ht="14.25" customHeight="1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</row>
    <row r="199" ht="14.25" customHeight="1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</row>
    <row r="200" ht="14.25" customHeight="1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</row>
    <row r="201" ht="14.25" customHeight="1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ht="14.25" customHeight="1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ht="14.25" customHeight="1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ht="14.25" customHeight="1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ht="14.25" customHeight="1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ht="14.25" customHeight="1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ht="14.25" customHeight="1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ht="14.25" customHeight="1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ht="14.25" customHeight="1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ht="14.25" customHeight="1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</row>
    <row r="211" ht="14.25" customHeight="1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</row>
    <row r="212" ht="14.25" customHeight="1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</row>
    <row r="213" ht="14.25" customHeight="1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</row>
    <row r="214" ht="14.25" customHeight="1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</row>
    <row r="215" ht="14.25" customHeight="1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</row>
    <row r="216" ht="14.25" customHeight="1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</row>
    <row r="217" ht="14.25" customHeight="1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</row>
    <row r="218" ht="14.25" customHeight="1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</row>
    <row r="219" ht="14.25" customHeight="1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</row>
    <row r="220" ht="14.25" customHeight="1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</row>
    <row r="221" ht="14.25" customHeight="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</row>
    <row r="222" ht="14.25" customHeight="1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</row>
    <row r="223" ht="14.25" customHeight="1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</row>
    <row r="224" ht="14.25" customHeight="1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</row>
    <row r="225" ht="14.25" customHeight="1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</row>
    <row r="226" ht="14.25" customHeight="1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</row>
    <row r="227" ht="14.25" customHeight="1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</row>
    <row r="228" ht="14.25" customHeight="1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</row>
    <row r="229" ht="14.25" customHeight="1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</row>
    <row r="230" ht="14.25" customHeight="1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</row>
    <row r="231" ht="14.25" customHeight="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</row>
    <row r="232" ht="14.25" customHeight="1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</row>
    <row r="233" ht="14.25" customHeight="1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</row>
    <row r="234" ht="14.25" customHeight="1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</row>
    <row r="235" ht="14.25" customHeight="1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</row>
    <row r="236" ht="14.25" customHeight="1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</row>
    <row r="237" ht="14.25" customHeight="1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</row>
    <row r="238" ht="14.25" customHeight="1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</row>
    <row r="239" ht="14.25" customHeight="1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</row>
    <row r="240" ht="14.25" customHeight="1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</row>
    <row r="241" ht="14.25" customHeight="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</row>
    <row r="242" ht="14.25" customHeight="1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</row>
    <row r="243" ht="14.25" customHeight="1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</row>
    <row r="244" ht="14.25" customHeight="1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</row>
    <row r="245" ht="14.25" customHeight="1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</row>
    <row r="246" ht="14.25" customHeight="1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</row>
    <row r="247" ht="14.25" customHeight="1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</row>
    <row r="248" ht="14.25" customHeight="1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</row>
    <row r="249" ht="14.25" customHeight="1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</row>
    <row r="250" ht="14.25" customHeight="1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</row>
    <row r="251" ht="14.25" customHeight="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</row>
    <row r="252" ht="14.25" customHeight="1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</row>
    <row r="253" ht="14.25" customHeight="1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</row>
    <row r="254" ht="14.25" customHeight="1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</row>
    <row r="255" ht="14.25" customHeight="1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</row>
    <row r="256" ht="14.25" customHeight="1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</row>
    <row r="257" ht="14.25" customHeight="1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</row>
    <row r="258" ht="14.25" customHeight="1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</row>
    <row r="259" ht="14.25" customHeight="1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</row>
    <row r="260" ht="14.25" customHeight="1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</row>
    <row r="261" ht="14.25" customHeight="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</row>
    <row r="262" ht="14.25" customHeight="1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</row>
    <row r="263" ht="14.25" customHeight="1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</row>
    <row r="264" ht="14.25" customHeight="1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</row>
    <row r="265" ht="14.25" customHeight="1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</row>
    <row r="266" ht="14.25" customHeight="1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</row>
    <row r="267" ht="14.25" customHeight="1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</row>
    <row r="268" ht="14.25" customHeight="1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</row>
    <row r="269" ht="14.25" customHeight="1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</row>
    <row r="270" ht="14.25" customHeight="1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</row>
    <row r="271" ht="14.25" customHeight="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</row>
    <row r="272" ht="14.25" customHeight="1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</row>
    <row r="273" ht="14.25" customHeight="1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</row>
    <row r="274" ht="14.25" customHeight="1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</row>
    <row r="275" ht="14.25" customHeight="1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</row>
    <row r="276" ht="14.25" customHeight="1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</row>
    <row r="277" ht="14.25" customHeight="1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</row>
    <row r="278" ht="14.25" customHeight="1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</row>
    <row r="279" ht="14.25" customHeight="1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</row>
    <row r="280" ht="14.25" customHeight="1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</row>
    <row r="281" ht="14.25" customHeight="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</row>
    <row r="282" ht="14.25" customHeight="1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</row>
    <row r="283" ht="14.25" customHeight="1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</row>
    <row r="284" ht="14.25" customHeight="1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</row>
    <row r="285" ht="14.25" customHeight="1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</row>
    <row r="286" ht="14.25" customHeight="1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</row>
    <row r="287" ht="14.25" customHeight="1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</row>
    <row r="288" ht="14.25" customHeight="1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</row>
    <row r="289" ht="14.25" customHeight="1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</row>
    <row r="290" ht="14.25" customHeight="1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</row>
    <row r="291" ht="14.25" customHeight="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</row>
    <row r="292" ht="14.25" customHeight="1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</row>
    <row r="293" ht="14.25" customHeight="1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</row>
    <row r="294" ht="14.25" customHeight="1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</row>
    <row r="295" ht="14.25" customHeight="1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</row>
    <row r="296" ht="14.25" customHeight="1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</row>
    <row r="297" ht="14.25" customHeight="1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</row>
    <row r="298" ht="14.25" customHeight="1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</row>
    <row r="299" ht="14.25" customHeight="1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</row>
    <row r="300" ht="14.25" customHeight="1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</row>
    <row r="301" ht="14.25" customHeight="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</row>
    <row r="302" ht="14.25" customHeight="1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</row>
    <row r="303" ht="14.25" customHeight="1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</row>
    <row r="304" ht="14.25" customHeight="1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</row>
    <row r="305" ht="14.25" customHeight="1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</row>
    <row r="306" ht="14.25" customHeight="1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</row>
    <row r="307" ht="14.25" customHeight="1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</row>
    <row r="308" ht="14.25" customHeight="1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</row>
    <row r="309" ht="14.25" customHeight="1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</row>
    <row r="310" ht="14.25" customHeight="1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</row>
    <row r="311" ht="14.25" customHeight="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</row>
    <row r="312" ht="14.25" customHeight="1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</row>
    <row r="313" ht="14.25" customHeight="1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</row>
    <row r="314" ht="14.25" customHeight="1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</row>
    <row r="315" ht="14.25" customHeight="1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</row>
    <row r="316" ht="14.25" customHeight="1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</row>
    <row r="317" ht="14.25" customHeight="1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</row>
    <row r="318" ht="14.25" customHeight="1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</row>
    <row r="319" ht="14.25" customHeight="1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</row>
    <row r="320" ht="14.25" customHeight="1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</row>
    <row r="321" ht="14.25" customHeight="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</row>
    <row r="322" ht="14.25" customHeight="1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</row>
    <row r="323" ht="14.25" customHeight="1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</row>
    <row r="324" ht="14.25" customHeight="1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</row>
    <row r="325" ht="14.25" customHeight="1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</row>
    <row r="326" ht="14.25" customHeight="1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</row>
    <row r="327" ht="14.25" customHeight="1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</row>
    <row r="328" ht="14.25" customHeight="1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</row>
    <row r="329" ht="14.25" customHeight="1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</row>
    <row r="330" ht="14.25" customHeight="1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</row>
    <row r="331" ht="14.25" customHeight="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</row>
    <row r="332" ht="14.25" customHeight="1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</row>
    <row r="333" ht="14.25" customHeight="1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</row>
    <row r="334" ht="14.25" customHeight="1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</row>
    <row r="335" ht="14.25" customHeight="1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</row>
    <row r="336" ht="14.25" customHeight="1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</row>
    <row r="337" ht="14.25" customHeight="1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</row>
    <row r="338" ht="14.25" customHeight="1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</row>
    <row r="339" ht="14.25" customHeight="1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</row>
    <row r="340" ht="14.25" customHeight="1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</row>
    <row r="341" ht="14.25" customHeight="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</row>
    <row r="342" ht="14.25" customHeight="1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</row>
    <row r="343" ht="14.25" customHeight="1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</row>
    <row r="344" ht="14.25" customHeight="1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</row>
    <row r="345" ht="14.25" customHeight="1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</row>
    <row r="346" ht="14.25" customHeight="1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</row>
    <row r="347" ht="14.25" customHeight="1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</row>
    <row r="348" ht="14.25" customHeight="1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</row>
    <row r="349" ht="14.25" customHeight="1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</row>
    <row r="350" ht="14.25" customHeight="1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</row>
    <row r="351" ht="14.25" customHeight="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</row>
    <row r="352" ht="14.25" customHeight="1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</row>
    <row r="353" ht="14.25" customHeight="1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</row>
    <row r="354" ht="14.25" customHeight="1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</row>
    <row r="355" ht="14.25" customHeight="1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</row>
    <row r="356" ht="14.25" customHeight="1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</row>
    <row r="357" ht="14.25" customHeight="1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</row>
    <row r="358" ht="14.25" customHeight="1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</row>
    <row r="359" ht="14.25" customHeight="1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</row>
    <row r="360" ht="14.25" customHeight="1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</row>
    <row r="361" ht="14.25" customHeight="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</row>
    <row r="362" ht="14.25" customHeight="1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</row>
    <row r="363" ht="14.25" customHeight="1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</row>
    <row r="364" ht="14.25" customHeight="1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</row>
    <row r="365" ht="14.25" customHeight="1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</row>
    <row r="366" ht="14.25" customHeight="1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</row>
    <row r="367" ht="14.25" customHeight="1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</row>
    <row r="368" ht="14.25" customHeight="1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</row>
    <row r="369" ht="14.25" customHeight="1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</row>
    <row r="370" ht="14.25" customHeight="1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</row>
    <row r="371" ht="14.25" customHeight="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</row>
    <row r="372" ht="14.25" customHeight="1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</row>
    <row r="373" ht="14.25" customHeight="1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</row>
    <row r="374" ht="14.25" customHeight="1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</row>
    <row r="375" ht="14.25" customHeight="1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</row>
    <row r="376" ht="14.25" customHeight="1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</row>
    <row r="377" ht="14.25" customHeight="1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</row>
    <row r="378" ht="14.25" customHeight="1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</row>
    <row r="379" ht="14.25" customHeight="1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</row>
    <row r="380" ht="14.25" customHeight="1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</row>
    <row r="381" ht="14.25" customHeight="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</row>
    <row r="382" ht="14.25" customHeight="1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</row>
    <row r="383" ht="14.25" customHeight="1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</row>
    <row r="384" ht="14.25" customHeight="1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</row>
    <row r="385" ht="14.25" customHeight="1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</row>
    <row r="386" ht="14.25" customHeight="1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</row>
    <row r="387" ht="14.25" customHeight="1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</row>
    <row r="388" ht="14.25" customHeight="1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</row>
    <row r="389" ht="14.25" customHeight="1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</row>
    <row r="390" ht="14.25" customHeight="1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</row>
    <row r="391" ht="14.25" customHeight="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</row>
    <row r="392" ht="14.25" customHeight="1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</row>
    <row r="393" ht="14.25" customHeight="1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</row>
    <row r="394" ht="14.25" customHeight="1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</row>
    <row r="395" ht="14.25" customHeight="1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</row>
    <row r="396" ht="14.25" customHeight="1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</row>
    <row r="397" ht="14.25" customHeight="1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</row>
    <row r="398" ht="14.25" customHeight="1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</row>
    <row r="399" ht="14.25" customHeight="1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</row>
    <row r="400" ht="14.25" customHeight="1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</row>
    <row r="401" ht="14.25" customHeight="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</row>
    <row r="402" ht="14.25" customHeight="1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</row>
    <row r="403" ht="14.25" customHeight="1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</row>
    <row r="404" ht="14.25" customHeight="1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</row>
    <row r="405" ht="14.25" customHeight="1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</row>
    <row r="406" ht="14.25" customHeight="1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</row>
    <row r="407" ht="14.25" customHeight="1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</row>
    <row r="408" ht="14.25" customHeight="1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</row>
    <row r="409" ht="14.25" customHeight="1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</row>
    <row r="410" ht="14.25" customHeight="1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</row>
    <row r="411" ht="14.25" customHeight="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</row>
    <row r="412" ht="14.25" customHeight="1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</row>
    <row r="413" ht="14.25" customHeight="1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</row>
    <row r="414" ht="14.25" customHeight="1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</row>
    <row r="415" ht="14.25" customHeight="1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</row>
    <row r="416" ht="14.25" customHeight="1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</row>
    <row r="417" ht="14.25" customHeight="1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</row>
    <row r="418" ht="14.25" customHeight="1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</row>
    <row r="419" ht="14.25" customHeight="1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</row>
    <row r="420" ht="14.25" customHeight="1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</row>
    <row r="421" ht="14.25" customHeight="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</row>
    <row r="422" ht="14.25" customHeight="1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</row>
    <row r="423" ht="14.25" customHeight="1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</row>
    <row r="424" ht="14.25" customHeight="1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</row>
    <row r="425" ht="14.25" customHeight="1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</row>
    <row r="426" ht="14.25" customHeight="1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</row>
    <row r="427" ht="14.25" customHeight="1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</row>
    <row r="428" ht="14.25" customHeight="1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</row>
    <row r="429" ht="14.25" customHeight="1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</row>
    <row r="430" ht="14.25" customHeight="1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</row>
    <row r="431" ht="14.25" customHeight="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</row>
    <row r="432" ht="14.25" customHeight="1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</row>
    <row r="433" ht="14.25" customHeight="1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</row>
    <row r="434" ht="14.25" customHeight="1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</row>
    <row r="435" ht="14.25" customHeight="1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</row>
    <row r="436" ht="14.25" customHeight="1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</row>
    <row r="437" ht="14.25" customHeight="1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</row>
    <row r="438" ht="14.25" customHeight="1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</row>
    <row r="439" ht="14.25" customHeight="1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</row>
    <row r="440" ht="14.25" customHeight="1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</row>
    <row r="441" ht="14.25" customHeight="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</row>
    <row r="442" ht="14.25" customHeight="1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</row>
    <row r="443" ht="14.25" customHeight="1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</row>
    <row r="444" ht="14.25" customHeight="1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</row>
    <row r="445" ht="14.25" customHeight="1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</row>
    <row r="446" ht="14.25" customHeight="1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</row>
    <row r="447" ht="14.25" customHeight="1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</row>
    <row r="448" ht="14.25" customHeight="1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</row>
    <row r="449" ht="14.25" customHeight="1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</row>
    <row r="450" ht="14.25" customHeight="1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</row>
    <row r="451" ht="14.25" customHeight="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</row>
    <row r="452" ht="14.25" customHeight="1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</row>
    <row r="453" ht="14.25" customHeight="1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</row>
    <row r="454" ht="14.25" customHeight="1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</row>
    <row r="455" ht="14.25" customHeight="1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</row>
    <row r="456" ht="14.25" customHeight="1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</row>
    <row r="457" ht="14.25" customHeight="1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</row>
    <row r="458" ht="14.25" customHeight="1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</row>
    <row r="459" ht="14.25" customHeight="1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</row>
    <row r="460" ht="14.25" customHeight="1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</row>
    <row r="461" ht="14.25" customHeight="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</row>
    <row r="462" ht="14.25" customHeight="1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</row>
    <row r="463" ht="14.25" customHeight="1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</row>
    <row r="464" ht="14.25" customHeight="1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</row>
    <row r="465" ht="14.25" customHeight="1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</row>
    <row r="466" ht="14.25" customHeight="1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</row>
    <row r="467" ht="14.25" customHeight="1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</row>
    <row r="468" ht="14.25" customHeight="1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</row>
    <row r="469" ht="14.25" customHeight="1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</row>
    <row r="470" ht="14.25" customHeight="1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</row>
    <row r="471" ht="14.25" customHeight="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</row>
    <row r="472" ht="14.25" customHeight="1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</row>
    <row r="473" ht="14.25" customHeight="1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</row>
    <row r="474" ht="14.25" customHeight="1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</row>
    <row r="475" ht="14.25" customHeight="1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</row>
    <row r="476" ht="14.25" customHeight="1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</row>
    <row r="477" ht="14.25" customHeight="1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</row>
    <row r="478" ht="14.25" customHeight="1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</row>
    <row r="479" ht="14.25" customHeight="1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</row>
    <row r="480" ht="14.25" customHeight="1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</row>
    <row r="481" ht="14.25" customHeight="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</row>
    <row r="482" ht="14.25" customHeight="1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</row>
    <row r="483" ht="14.25" customHeight="1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</row>
    <row r="484" ht="14.25" customHeight="1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</row>
    <row r="485" ht="14.25" customHeight="1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</row>
    <row r="486" ht="14.25" customHeight="1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</row>
    <row r="487" ht="14.25" customHeight="1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</row>
    <row r="488" ht="14.25" customHeight="1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</row>
    <row r="489" ht="14.25" customHeight="1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</row>
    <row r="490" ht="14.25" customHeight="1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</row>
    <row r="491" ht="14.25" customHeight="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</row>
    <row r="492" ht="14.25" customHeight="1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</row>
    <row r="493" ht="14.25" customHeight="1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</row>
    <row r="494" ht="14.25" customHeight="1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</row>
    <row r="495" ht="14.25" customHeight="1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</row>
    <row r="496" ht="14.25" customHeight="1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</row>
    <row r="497" ht="14.25" customHeight="1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</row>
    <row r="498" ht="14.25" customHeight="1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</row>
    <row r="499" ht="14.25" customHeight="1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</row>
    <row r="500" ht="14.25" customHeight="1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</row>
    <row r="501" ht="14.25" customHeight="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</row>
    <row r="502" ht="14.25" customHeight="1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</row>
    <row r="503" ht="14.25" customHeight="1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</row>
    <row r="504" ht="14.25" customHeight="1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</row>
    <row r="505" ht="14.25" customHeight="1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</row>
    <row r="506" ht="14.25" customHeight="1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</row>
    <row r="507" ht="14.25" customHeight="1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</row>
    <row r="508" ht="14.25" customHeight="1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</row>
    <row r="509" ht="14.25" customHeight="1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</row>
    <row r="510" ht="14.25" customHeight="1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</row>
    <row r="511" ht="14.25" customHeight="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</row>
    <row r="512" ht="14.25" customHeight="1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</row>
    <row r="513" ht="14.25" customHeight="1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</row>
    <row r="514" ht="14.25" customHeight="1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</row>
    <row r="515" ht="14.25" customHeight="1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</row>
    <row r="516" ht="14.25" customHeight="1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</row>
    <row r="517" ht="14.25" customHeight="1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</row>
    <row r="518" ht="14.25" customHeight="1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</row>
    <row r="519" ht="14.25" customHeight="1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</row>
    <row r="520" ht="14.25" customHeight="1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</row>
    <row r="521" ht="14.25" customHeight="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</row>
    <row r="522" ht="14.25" customHeight="1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</row>
    <row r="523" ht="14.25" customHeight="1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</row>
    <row r="524" ht="14.25" customHeight="1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</row>
    <row r="525" ht="14.25" customHeight="1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</row>
    <row r="526" ht="14.25" customHeight="1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</row>
    <row r="527" ht="14.25" customHeight="1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</row>
    <row r="528" ht="14.25" customHeight="1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</row>
    <row r="529" ht="14.25" customHeight="1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</row>
    <row r="530" ht="14.25" customHeight="1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</row>
    <row r="531" ht="14.25" customHeight="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</row>
    <row r="532" ht="14.25" customHeight="1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</row>
    <row r="533" ht="14.25" customHeight="1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</row>
    <row r="534" ht="14.25" customHeight="1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</row>
    <row r="535" ht="14.25" customHeight="1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</row>
    <row r="536" ht="14.25" customHeight="1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</row>
    <row r="537" ht="14.25" customHeight="1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</row>
    <row r="538" ht="14.25" customHeight="1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</row>
    <row r="539" ht="14.25" customHeight="1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</row>
    <row r="540" ht="14.25" customHeight="1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</row>
    <row r="541" ht="14.25" customHeight="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</row>
    <row r="542" ht="14.25" customHeight="1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</row>
    <row r="543" ht="14.25" customHeight="1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</row>
    <row r="544" ht="14.25" customHeight="1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</row>
    <row r="545" ht="14.25" customHeight="1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</row>
    <row r="546" ht="14.25" customHeight="1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</row>
    <row r="547" ht="14.25" customHeight="1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</row>
    <row r="548" ht="14.25" customHeight="1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</row>
    <row r="549" ht="14.25" customHeight="1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</row>
    <row r="550" ht="14.25" customHeight="1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</row>
    <row r="551" ht="14.25" customHeight="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</row>
    <row r="552" ht="14.25" customHeight="1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</row>
    <row r="553" ht="14.25" customHeight="1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</row>
    <row r="554" ht="14.25" customHeight="1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</row>
    <row r="555" ht="14.25" customHeight="1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</row>
    <row r="556" ht="14.25" customHeight="1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</row>
    <row r="557" ht="14.25" customHeight="1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</row>
    <row r="558" ht="14.25" customHeight="1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</row>
    <row r="559" ht="14.25" customHeight="1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</row>
    <row r="560" ht="14.25" customHeight="1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</row>
    <row r="561" ht="14.25" customHeight="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</row>
    <row r="562" ht="14.25" customHeight="1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</row>
    <row r="563" ht="14.25" customHeight="1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</row>
    <row r="564" ht="14.25" customHeight="1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</row>
    <row r="565" ht="14.25" customHeight="1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</row>
    <row r="566" ht="14.25" customHeight="1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</row>
    <row r="567" ht="14.25" customHeight="1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</row>
    <row r="568" ht="14.25" customHeight="1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</row>
    <row r="569" ht="14.25" customHeight="1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</row>
    <row r="570" ht="14.25" customHeight="1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</row>
    <row r="571" ht="14.25" customHeight="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</row>
    <row r="572" ht="14.25" customHeight="1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</row>
    <row r="573" ht="14.25" customHeight="1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</row>
    <row r="574" ht="14.25" customHeight="1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</row>
    <row r="575" ht="14.25" customHeight="1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</row>
    <row r="576" ht="14.25" customHeight="1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</row>
    <row r="577" ht="14.25" customHeight="1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</row>
    <row r="578" ht="14.25" customHeight="1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</row>
    <row r="579" ht="14.25" customHeight="1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</row>
    <row r="580" ht="14.25" customHeight="1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</row>
    <row r="581" ht="14.25" customHeight="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</row>
    <row r="582" ht="14.25" customHeight="1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</row>
    <row r="583" ht="14.25" customHeight="1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</row>
    <row r="584" ht="14.25" customHeight="1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</row>
    <row r="585" ht="14.25" customHeight="1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</row>
    <row r="586" ht="14.25" customHeight="1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</row>
    <row r="587" ht="14.25" customHeight="1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</row>
    <row r="588" ht="14.25" customHeight="1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</row>
    <row r="589" ht="14.25" customHeight="1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</row>
    <row r="590" ht="14.25" customHeight="1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</row>
    <row r="591" ht="14.25" customHeight="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</row>
    <row r="592" ht="14.25" customHeight="1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</row>
    <row r="593" ht="14.25" customHeight="1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</row>
    <row r="594" ht="14.25" customHeight="1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</row>
    <row r="595" ht="14.25" customHeight="1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</row>
    <row r="596" ht="14.25" customHeight="1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</row>
    <row r="597" ht="14.25" customHeight="1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</row>
    <row r="598" ht="14.25" customHeight="1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</row>
    <row r="599" ht="14.25" customHeight="1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</row>
    <row r="600" ht="14.25" customHeight="1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</row>
    <row r="601" ht="14.25" customHeight="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</row>
    <row r="602" ht="14.25" customHeight="1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</row>
    <row r="603" ht="14.25" customHeight="1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</row>
    <row r="604" ht="14.25" customHeight="1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</row>
    <row r="605" ht="14.25" customHeight="1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</row>
    <row r="606" ht="14.25" customHeight="1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</row>
    <row r="607" ht="14.25" customHeight="1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</row>
    <row r="608" ht="14.25" customHeight="1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</row>
    <row r="609" ht="14.25" customHeight="1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</row>
    <row r="610" ht="14.25" customHeight="1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</row>
    <row r="611" ht="14.25" customHeight="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</row>
    <row r="612" ht="14.25" customHeight="1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</row>
    <row r="613" ht="14.25" customHeight="1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</row>
    <row r="614" ht="14.25" customHeight="1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</row>
    <row r="615" ht="14.25" customHeight="1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</row>
    <row r="616" ht="14.25" customHeight="1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</row>
    <row r="617" ht="14.25" customHeight="1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</row>
    <row r="618" ht="14.25" customHeight="1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</row>
    <row r="619" ht="14.25" customHeight="1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</row>
    <row r="620" ht="14.25" customHeight="1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ht="14.25" customHeight="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</row>
    <row r="622" ht="14.25" customHeight="1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</row>
    <row r="623" ht="14.25" customHeight="1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</row>
    <row r="624" ht="14.25" customHeight="1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</row>
    <row r="625" ht="14.25" customHeight="1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</row>
    <row r="626" ht="14.25" customHeight="1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</row>
    <row r="627" ht="14.25" customHeight="1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</row>
    <row r="628" ht="14.25" customHeight="1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</row>
    <row r="629" ht="14.25" customHeight="1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</row>
    <row r="630" ht="14.25" customHeight="1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</row>
    <row r="631" ht="14.25" customHeight="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</row>
    <row r="632" ht="14.25" customHeight="1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</row>
    <row r="633" ht="14.25" customHeight="1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</row>
    <row r="634" ht="14.25" customHeight="1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</row>
    <row r="635" ht="14.25" customHeight="1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</row>
    <row r="636" ht="14.25" customHeight="1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</row>
    <row r="637" ht="14.25" customHeight="1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</row>
    <row r="638" ht="14.25" customHeight="1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</row>
    <row r="639" ht="14.25" customHeight="1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</row>
    <row r="640" ht="14.25" customHeight="1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</row>
    <row r="641" ht="14.25" customHeight="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</row>
    <row r="642" ht="14.25" customHeight="1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</row>
    <row r="643" ht="14.25" customHeight="1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</row>
    <row r="644" ht="14.25" customHeight="1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</row>
    <row r="645" ht="14.25" customHeight="1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</row>
    <row r="646" ht="14.25" customHeight="1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</row>
    <row r="647" ht="14.25" customHeight="1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</row>
    <row r="648" ht="14.25" customHeight="1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</row>
    <row r="649" ht="14.25" customHeight="1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</row>
    <row r="650" ht="14.25" customHeight="1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</row>
    <row r="651" ht="14.25" customHeight="1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</row>
    <row r="652" ht="14.25" customHeight="1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</row>
    <row r="653" ht="14.25" customHeight="1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</row>
    <row r="654" ht="14.25" customHeight="1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</row>
    <row r="655" ht="14.25" customHeight="1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</row>
    <row r="656" ht="14.25" customHeight="1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</row>
    <row r="657" ht="14.25" customHeight="1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</row>
    <row r="658" ht="14.25" customHeight="1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</row>
    <row r="659" ht="14.25" customHeight="1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</row>
    <row r="660" ht="14.25" customHeight="1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</row>
    <row r="661" ht="14.25" customHeight="1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</row>
    <row r="662" ht="14.25" customHeight="1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</row>
    <row r="663" ht="14.25" customHeight="1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</row>
    <row r="664" ht="14.25" customHeight="1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</row>
    <row r="665" ht="14.25" customHeight="1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</row>
    <row r="666" ht="14.25" customHeight="1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</row>
    <row r="667" ht="14.25" customHeight="1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</row>
    <row r="668" ht="14.25" customHeight="1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</row>
    <row r="669" ht="14.25" customHeight="1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</row>
    <row r="670" ht="14.25" customHeight="1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</row>
    <row r="671" ht="14.25" customHeight="1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</row>
    <row r="672" ht="14.25" customHeight="1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</row>
    <row r="673" ht="14.25" customHeight="1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</row>
    <row r="674" ht="14.25" customHeight="1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</row>
    <row r="675" ht="14.25" customHeight="1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</row>
    <row r="676" ht="14.25" customHeight="1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</row>
    <row r="677" ht="14.25" customHeight="1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</row>
    <row r="678" ht="14.25" customHeight="1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</row>
    <row r="679" ht="14.25" customHeight="1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</row>
    <row r="680" ht="14.25" customHeight="1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</row>
    <row r="681" ht="14.25" customHeight="1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</row>
    <row r="682" ht="14.25" customHeight="1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</row>
    <row r="683" ht="14.25" customHeight="1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</row>
    <row r="684" ht="14.25" customHeight="1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</row>
    <row r="685" ht="14.25" customHeight="1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</row>
    <row r="686" ht="14.25" customHeight="1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</row>
    <row r="687" ht="14.25" customHeight="1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</row>
    <row r="688" ht="14.25" customHeight="1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</row>
    <row r="689" ht="14.25" customHeight="1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</row>
    <row r="690" ht="14.25" customHeight="1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</row>
    <row r="691" ht="14.25" customHeight="1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</row>
    <row r="692" ht="14.25" customHeight="1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</row>
    <row r="693" ht="14.25" customHeight="1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</row>
    <row r="694" ht="14.25" customHeight="1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</row>
    <row r="695" ht="14.25" customHeight="1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</row>
    <row r="696" ht="14.25" customHeight="1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</row>
    <row r="697" ht="14.25" customHeight="1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</row>
    <row r="698" ht="14.25" customHeight="1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</row>
    <row r="699" ht="14.25" customHeight="1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</row>
    <row r="700" ht="14.25" customHeight="1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</row>
    <row r="701" ht="14.25" customHeight="1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</row>
    <row r="702" ht="14.25" customHeight="1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</row>
    <row r="703" ht="14.25" customHeight="1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</row>
    <row r="704" ht="14.25" customHeight="1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</row>
    <row r="705" ht="14.25" customHeight="1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</row>
    <row r="706" ht="14.25" customHeight="1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</row>
    <row r="707" ht="14.25" customHeight="1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</row>
    <row r="708" ht="14.25" customHeight="1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</row>
    <row r="709" ht="14.25" customHeight="1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</row>
    <row r="710" ht="14.25" customHeight="1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</row>
    <row r="711" ht="14.25" customHeight="1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</row>
    <row r="712" ht="14.25" customHeight="1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</row>
    <row r="713" ht="14.25" customHeight="1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</row>
    <row r="714" ht="14.25" customHeight="1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</row>
    <row r="715" ht="14.25" customHeight="1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</row>
    <row r="716" ht="14.25" customHeight="1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</row>
    <row r="717" ht="14.25" customHeight="1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</row>
    <row r="718" ht="14.25" customHeight="1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</row>
    <row r="719" ht="14.25" customHeight="1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</row>
    <row r="720" ht="14.25" customHeight="1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</row>
    <row r="721" ht="14.25" customHeight="1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</row>
    <row r="722" ht="14.25" customHeight="1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</row>
    <row r="723" ht="14.25" customHeight="1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</row>
    <row r="724" ht="14.25" customHeight="1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</row>
    <row r="725" ht="14.25" customHeight="1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</row>
    <row r="726" ht="14.25" customHeight="1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</row>
    <row r="727" ht="14.25" customHeight="1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</row>
    <row r="728" ht="14.25" customHeight="1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</row>
    <row r="729" ht="14.25" customHeight="1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</row>
    <row r="730" ht="14.25" customHeight="1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</row>
    <row r="731" ht="14.25" customHeight="1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</row>
    <row r="732" ht="14.25" customHeight="1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</row>
    <row r="733" ht="14.25" customHeight="1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</row>
    <row r="734" ht="14.25" customHeight="1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</row>
    <row r="735" ht="14.25" customHeight="1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</row>
    <row r="736" ht="14.25" customHeight="1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</row>
    <row r="737" ht="14.25" customHeight="1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</row>
    <row r="738" ht="14.25" customHeight="1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</row>
    <row r="739" ht="14.25" customHeight="1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</row>
    <row r="740" ht="14.25" customHeight="1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</row>
    <row r="741" ht="14.25" customHeight="1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</row>
    <row r="742" ht="14.25" customHeight="1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</row>
    <row r="743" ht="14.25" customHeight="1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</row>
    <row r="744" ht="14.25" customHeight="1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</row>
    <row r="745" ht="14.25" customHeight="1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</row>
    <row r="746" ht="14.25" customHeight="1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</row>
    <row r="747" ht="14.25" customHeight="1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</row>
    <row r="748" ht="14.25" customHeight="1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</row>
    <row r="749" ht="14.25" customHeight="1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</row>
    <row r="750" ht="14.25" customHeight="1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</row>
    <row r="751" ht="14.25" customHeight="1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</row>
    <row r="752" ht="14.25" customHeight="1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</row>
    <row r="753" ht="14.25" customHeight="1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</row>
    <row r="754" ht="14.25" customHeight="1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</row>
    <row r="755" ht="14.25" customHeight="1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</row>
    <row r="756" ht="14.25" customHeight="1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</row>
    <row r="757" ht="14.25" customHeight="1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</row>
    <row r="758" ht="14.25" customHeight="1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</row>
    <row r="759" ht="14.25" customHeight="1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</row>
    <row r="760" ht="14.25" customHeight="1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</row>
    <row r="761" ht="14.25" customHeight="1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</row>
    <row r="762" ht="14.25" customHeight="1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</row>
    <row r="763" ht="14.25" customHeight="1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</row>
    <row r="764" ht="14.25" customHeight="1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</row>
    <row r="765" ht="14.25" customHeight="1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</row>
    <row r="766" ht="14.25" customHeight="1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</row>
    <row r="767" ht="14.25" customHeight="1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</row>
    <row r="768" ht="14.25" customHeight="1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</row>
    <row r="769" ht="14.25" customHeight="1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</row>
    <row r="770" ht="14.25" customHeight="1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</row>
    <row r="771" ht="14.25" customHeight="1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</row>
    <row r="772" ht="14.25" customHeight="1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</row>
    <row r="773" ht="14.25" customHeight="1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</row>
    <row r="774" ht="14.25" customHeight="1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</row>
    <row r="775" ht="14.25" customHeight="1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</row>
    <row r="776" ht="14.25" customHeight="1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</row>
    <row r="777" ht="14.25" customHeight="1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</row>
    <row r="778" ht="14.25" customHeight="1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</row>
    <row r="779" ht="14.25" customHeight="1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</row>
    <row r="780" ht="14.25" customHeight="1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</row>
    <row r="781" ht="14.25" customHeight="1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</row>
    <row r="782" ht="14.25" customHeight="1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</row>
    <row r="783" ht="14.25" customHeight="1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</row>
    <row r="784" ht="14.25" customHeight="1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</row>
    <row r="785" ht="14.25" customHeight="1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</row>
    <row r="786" ht="14.25" customHeight="1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</row>
    <row r="787" ht="14.25" customHeight="1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</row>
    <row r="788" ht="14.25" customHeight="1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</row>
    <row r="789" ht="14.25" customHeight="1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</row>
    <row r="790" ht="14.25" customHeight="1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</row>
    <row r="791" ht="14.25" customHeight="1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</row>
    <row r="792" ht="14.25" customHeight="1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</row>
    <row r="793" ht="14.25" customHeight="1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</row>
    <row r="794" ht="14.25" customHeight="1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</row>
    <row r="795" ht="14.25" customHeight="1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</row>
    <row r="796" ht="14.25" customHeight="1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</row>
    <row r="797" ht="14.25" customHeight="1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</row>
    <row r="798" ht="14.25" customHeight="1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</row>
    <row r="799" ht="14.25" customHeight="1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</row>
    <row r="800" ht="14.25" customHeight="1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</row>
    <row r="801" ht="14.25" customHeight="1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</row>
    <row r="802" ht="14.25" customHeight="1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</row>
    <row r="803" ht="14.25" customHeight="1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</row>
    <row r="804" ht="14.25" customHeight="1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</row>
    <row r="805" ht="14.25" customHeight="1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</row>
    <row r="806" ht="14.25" customHeight="1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</row>
    <row r="807" ht="14.25" customHeight="1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</row>
    <row r="808" ht="14.25" customHeight="1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</row>
    <row r="809" ht="14.25" customHeight="1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</row>
    <row r="810" ht="14.25" customHeight="1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</row>
    <row r="811" ht="14.25" customHeight="1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</row>
    <row r="812" ht="14.25" customHeight="1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</row>
    <row r="813" ht="14.25" customHeight="1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</row>
    <row r="814" ht="14.25" customHeight="1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</row>
    <row r="815" ht="14.25" customHeight="1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</row>
    <row r="816" ht="14.25" customHeight="1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</row>
    <row r="817" ht="14.25" customHeight="1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</row>
    <row r="818" ht="14.25" customHeight="1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</row>
    <row r="819" ht="14.25" customHeight="1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</row>
    <row r="820" ht="14.25" customHeight="1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</row>
    <row r="821" ht="14.25" customHeight="1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</row>
    <row r="822" ht="14.25" customHeight="1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</row>
    <row r="823" ht="14.25" customHeight="1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</row>
    <row r="824" ht="14.25" customHeight="1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</row>
    <row r="825" ht="14.25" customHeight="1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</row>
    <row r="826" ht="14.25" customHeight="1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</row>
    <row r="827" ht="14.25" customHeight="1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</row>
    <row r="828" ht="14.25" customHeight="1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</row>
    <row r="829" ht="14.25" customHeight="1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</row>
    <row r="830" ht="14.25" customHeight="1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</row>
    <row r="831" ht="14.25" customHeight="1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</row>
    <row r="832" ht="14.25" customHeight="1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</row>
    <row r="833" ht="14.25" customHeight="1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</row>
    <row r="834" ht="14.25" customHeight="1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</row>
    <row r="835" ht="14.25" customHeight="1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</row>
    <row r="836" ht="14.25" customHeight="1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</row>
    <row r="837" ht="14.25" customHeight="1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</row>
    <row r="838" ht="14.25" customHeight="1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</row>
    <row r="839" ht="14.25" customHeight="1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</row>
    <row r="840" ht="14.25" customHeight="1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</row>
    <row r="841" ht="14.25" customHeight="1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</row>
    <row r="842" ht="14.25" customHeight="1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</row>
    <row r="843" ht="14.25" customHeight="1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</row>
    <row r="844" ht="14.25" customHeight="1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</row>
    <row r="845" ht="14.25" customHeight="1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</row>
    <row r="846" ht="14.25" customHeight="1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</row>
    <row r="847" ht="14.25" customHeight="1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</row>
    <row r="848" ht="14.25" customHeight="1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</row>
    <row r="849" ht="14.25" customHeight="1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</row>
    <row r="850" ht="14.25" customHeight="1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</row>
    <row r="851" ht="14.25" customHeight="1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</row>
    <row r="852" ht="14.25" customHeight="1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</row>
    <row r="853" ht="14.25" customHeight="1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</row>
    <row r="854" ht="14.25" customHeight="1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</row>
    <row r="855" ht="14.25" customHeight="1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</row>
    <row r="856" ht="14.25" customHeight="1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</row>
    <row r="857" ht="14.25" customHeight="1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</row>
    <row r="858" ht="14.25" customHeight="1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</row>
    <row r="859" ht="14.25" customHeight="1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</row>
    <row r="860" ht="14.25" customHeight="1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</row>
    <row r="861" ht="14.25" customHeight="1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</row>
    <row r="862" ht="14.25" customHeight="1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</row>
    <row r="863" ht="14.25" customHeight="1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</row>
    <row r="864" ht="14.25" customHeight="1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</row>
    <row r="865" ht="14.25" customHeight="1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</row>
    <row r="866" ht="14.25" customHeight="1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</row>
    <row r="867" ht="14.25" customHeight="1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</row>
    <row r="868" ht="14.25" customHeight="1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</row>
    <row r="869" ht="14.25" customHeight="1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</row>
    <row r="870" ht="14.25" customHeight="1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</row>
    <row r="871" ht="14.25" customHeight="1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</row>
    <row r="872" ht="14.25" customHeight="1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</row>
    <row r="873" ht="14.25" customHeight="1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</row>
    <row r="874" ht="14.25" customHeight="1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</row>
    <row r="875" ht="14.25" customHeight="1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</row>
    <row r="876" ht="14.25" customHeight="1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</row>
    <row r="877" ht="14.25" customHeight="1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</row>
    <row r="878" ht="14.25" customHeight="1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</row>
    <row r="879" ht="14.25" customHeight="1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</row>
    <row r="880" ht="14.25" customHeight="1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</row>
    <row r="881" ht="14.25" customHeight="1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</row>
    <row r="882" ht="14.25" customHeight="1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</row>
    <row r="883" ht="14.25" customHeight="1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</row>
    <row r="884" ht="14.25" customHeight="1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</row>
    <row r="885" ht="14.25" customHeight="1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</row>
    <row r="886" ht="14.25" customHeight="1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</row>
    <row r="887" ht="14.25" customHeight="1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</row>
    <row r="888" ht="14.25" customHeight="1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</row>
    <row r="889" ht="14.25" customHeight="1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</row>
    <row r="890" ht="14.25" customHeight="1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</row>
    <row r="891" ht="14.25" customHeight="1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</row>
    <row r="892" ht="14.25" customHeight="1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</row>
    <row r="893" ht="14.25" customHeight="1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</row>
    <row r="894" ht="14.25" customHeight="1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</row>
    <row r="895" ht="14.25" customHeight="1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</row>
    <row r="896" ht="14.25" customHeight="1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</row>
    <row r="897" ht="14.25" customHeight="1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</row>
    <row r="898" ht="14.25" customHeight="1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</row>
    <row r="899" ht="14.25" customHeight="1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</row>
    <row r="900" ht="14.25" customHeight="1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</row>
    <row r="901" ht="14.25" customHeight="1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</row>
    <row r="902" ht="14.25" customHeight="1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</row>
    <row r="903" ht="14.25" customHeight="1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</row>
    <row r="904" ht="14.25" customHeight="1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</row>
    <row r="905" ht="14.25" customHeight="1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</row>
    <row r="906" ht="14.25" customHeight="1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</row>
    <row r="907" ht="14.25" customHeight="1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</row>
    <row r="908" ht="14.25" customHeight="1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</row>
    <row r="909" ht="14.25" customHeight="1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</row>
    <row r="910" ht="14.25" customHeight="1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</row>
    <row r="911" ht="14.25" customHeight="1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</row>
    <row r="912" ht="14.25" customHeight="1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</row>
    <row r="913" ht="14.25" customHeight="1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</row>
    <row r="914" ht="14.25" customHeight="1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</row>
    <row r="915" ht="14.25" customHeight="1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</row>
    <row r="916" ht="14.25" customHeight="1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</row>
    <row r="917" ht="14.25" customHeight="1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</row>
    <row r="918" ht="14.25" customHeight="1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</row>
    <row r="919" ht="14.25" customHeight="1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</row>
    <row r="920" ht="14.25" customHeight="1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</row>
    <row r="921" ht="14.25" customHeight="1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</row>
    <row r="922" ht="14.25" customHeight="1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</row>
    <row r="923" ht="14.25" customHeight="1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</row>
    <row r="924" ht="14.25" customHeight="1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</row>
    <row r="925" ht="14.25" customHeight="1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</row>
    <row r="926" ht="14.25" customHeight="1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</row>
    <row r="927" ht="14.25" customHeight="1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</row>
    <row r="928" ht="14.25" customHeight="1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</row>
    <row r="929" ht="14.25" customHeight="1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</row>
    <row r="930" ht="14.25" customHeight="1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</row>
    <row r="931" ht="14.25" customHeight="1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</row>
    <row r="932" ht="14.25" customHeight="1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</row>
    <row r="933" ht="14.25" customHeight="1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</row>
    <row r="934" ht="14.25" customHeight="1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</row>
    <row r="935" ht="14.25" customHeight="1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</row>
    <row r="936" ht="14.25" customHeight="1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</row>
    <row r="937" ht="14.25" customHeight="1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</row>
    <row r="938" ht="14.25" customHeight="1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</row>
    <row r="939" ht="14.25" customHeight="1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</row>
    <row r="940" ht="14.25" customHeight="1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</row>
    <row r="941" ht="14.25" customHeight="1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</row>
    <row r="942" ht="14.25" customHeight="1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</row>
    <row r="943" ht="14.25" customHeight="1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</row>
    <row r="944" ht="14.25" customHeight="1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</row>
    <row r="945" ht="14.25" customHeight="1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</row>
    <row r="946" ht="14.25" customHeight="1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</row>
    <row r="947" ht="14.25" customHeight="1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</row>
    <row r="948" ht="14.25" customHeight="1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</row>
    <row r="949" ht="14.25" customHeight="1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</row>
    <row r="950" ht="14.25" customHeight="1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</row>
    <row r="951" ht="14.25" customHeight="1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</row>
    <row r="952" ht="14.25" customHeight="1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</row>
    <row r="953" ht="14.25" customHeight="1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</row>
    <row r="954" ht="14.25" customHeight="1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</row>
    <row r="955" ht="14.25" customHeight="1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</row>
    <row r="956" ht="14.25" customHeight="1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</row>
    <row r="957" ht="14.25" customHeight="1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</row>
    <row r="958" ht="14.25" customHeight="1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</row>
    <row r="959" ht="14.25" customHeight="1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</row>
    <row r="960" ht="14.25" customHeight="1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</row>
    <row r="961" ht="14.25" customHeight="1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</row>
    <row r="962" ht="14.25" customHeight="1">
      <c r="A962" s="60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</row>
    <row r="963" ht="14.25" customHeight="1">
      <c r="A963" s="60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</row>
    <row r="964" ht="14.25" customHeight="1">
      <c r="A964" s="60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</row>
    <row r="965" ht="14.25" customHeight="1">
      <c r="A965" s="60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</row>
    <row r="966" ht="14.25" customHeight="1">
      <c r="A966" s="60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</row>
    <row r="967" ht="14.25" customHeight="1">
      <c r="A967" s="60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</row>
    <row r="968" ht="14.25" customHeight="1">
      <c r="A968" s="60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</row>
    <row r="969" ht="14.25" customHeight="1">
      <c r="A969" s="60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</row>
    <row r="970" ht="14.25" customHeight="1">
      <c r="A970" s="60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</row>
    <row r="971" ht="14.25" customHeight="1">
      <c r="A971" s="60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</row>
    <row r="972" ht="14.25" customHeight="1">
      <c r="A972" s="60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</row>
    <row r="973" ht="14.25" customHeight="1">
      <c r="A973" s="60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</row>
    <row r="974" ht="14.25" customHeight="1">
      <c r="A974" s="60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</row>
    <row r="975" ht="14.25" customHeight="1">
      <c r="A975" s="60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</row>
    <row r="976" ht="14.25" customHeight="1">
      <c r="A976" s="60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</row>
    <row r="977" ht="14.25" customHeight="1">
      <c r="A977" s="60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</row>
    <row r="978" ht="14.25" customHeight="1">
      <c r="A978" s="60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</row>
    <row r="979" ht="14.25" customHeight="1">
      <c r="A979" s="60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</row>
    <row r="980" ht="14.25" customHeight="1">
      <c r="A980" s="60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</row>
    <row r="981" ht="14.25" customHeight="1">
      <c r="A981" s="60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</row>
    <row r="982" ht="14.25" customHeight="1">
      <c r="A982" s="60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</row>
    <row r="983" ht="14.25" customHeight="1">
      <c r="A983" s="60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</row>
    <row r="984" ht="14.25" customHeight="1">
      <c r="A984" s="60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</row>
    <row r="985" ht="14.25" customHeight="1">
      <c r="A985" s="60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</row>
    <row r="986" ht="14.25" customHeight="1">
      <c r="A986" s="60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</row>
    <row r="987" ht="14.25" customHeight="1">
      <c r="A987" s="60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</row>
    <row r="988" ht="14.25" customHeight="1">
      <c r="A988" s="60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</row>
    <row r="989" ht="14.25" customHeight="1">
      <c r="A989" s="60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</row>
    <row r="990" ht="14.25" customHeight="1">
      <c r="A990" s="60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</row>
    <row r="991" ht="14.25" customHeight="1">
      <c r="A991" s="60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</row>
    <row r="992" ht="14.25" customHeight="1">
      <c r="A992" s="60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</row>
    <row r="993" ht="14.25" customHeight="1">
      <c r="A993" s="60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</row>
    <row r="994" ht="14.25" customHeight="1">
      <c r="A994" s="60"/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</row>
    <row r="995" ht="14.25" customHeight="1">
      <c r="A995" s="60"/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</row>
    <row r="996" ht="14.25" customHeight="1">
      <c r="A996" s="60"/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</row>
    <row r="997" ht="14.25" customHeight="1">
      <c r="A997" s="60"/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</row>
    <row r="998" ht="14.25" customHeight="1">
      <c r="A998" s="60"/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</row>
    <row r="999" ht="14.25" customHeight="1">
      <c r="A999" s="60"/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</row>
    <row r="1000" ht="14.25" customHeight="1">
      <c r="A1000" s="60"/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</row>
    <row r="1001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3.57"/>
    <col customWidth="1" min="3" max="3" width="13.86"/>
    <col customWidth="1" min="4" max="4" width="13.0"/>
    <col customWidth="1" min="5" max="5" width="13.57"/>
    <col customWidth="1" min="6" max="6" width="14.57"/>
    <col customWidth="1" min="7" max="7" width="16.86"/>
    <col customWidth="1" min="8" max="8" width="16.71"/>
    <col customWidth="1" min="9" max="10" width="16.57"/>
    <col customWidth="1" min="11" max="11" width="16.0"/>
    <col customWidth="1" min="12" max="12" width="20.57"/>
    <col customWidth="1" min="13" max="14" width="16.57"/>
    <col customWidth="1" min="15" max="15" width="24.0"/>
    <col customWidth="1" min="16" max="26" width="8.71"/>
  </cols>
  <sheetData>
    <row r="1" ht="14.25" customHeight="1">
      <c r="B1" s="24" t="s">
        <v>67</v>
      </c>
      <c r="C1" s="25"/>
      <c r="D1" s="26"/>
      <c r="E1" s="24" t="s">
        <v>68</v>
      </c>
      <c r="F1" s="26"/>
      <c r="G1" s="24" t="s">
        <v>69</v>
      </c>
      <c r="H1" s="25"/>
      <c r="I1" s="25"/>
      <c r="J1" s="25"/>
      <c r="K1" s="26"/>
      <c r="L1" s="24" t="s">
        <v>70</v>
      </c>
      <c r="M1" s="25"/>
      <c r="N1" s="26"/>
      <c r="O1" s="80" t="s">
        <v>71</v>
      </c>
    </row>
    <row r="2" ht="14.25" customHeight="1">
      <c r="B2" s="81" t="s">
        <v>72</v>
      </c>
      <c r="C2" s="82" t="s">
        <v>73</v>
      </c>
      <c r="D2" s="83" t="s">
        <v>74</v>
      </c>
      <c r="E2" s="83" t="s">
        <v>75</v>
      </c>
      <c r="F2" s="83" t="s">
        <v>76</v>
      </c>
      <c r="G2" s="83" t="s">
        <v>77</v>
      </c>
      <c r="H2" s="83" t="s">
        <v>78</v>
      </c>
      <c r="I2" s="83" t="s">
        <v>79</v>
      </c>
      <c r="J2" s="83" t="s">
        <v>80</v>
      </c>
      <c r="K2" s="83" t="s">
        <v>81</v>
      </c>
      <c r="L2" s="83" t="s">
        <v>82</v>
      </c>
      <c r="M2" s="83" t="s">
        <v>83</v>
      </c>
      <c r="N2" s="84" t="s">
        <v>84</v>
      </c>
      <c r="O2" s="85" t="s">
        <v>85</v>
      </c>
    </row>
    <row r="3" ht="14.25" customHeight="1">
      <c r="A3" s="4" t="s">
        <v>5</v>
      </c>
      <c r="B3" s="86"/>
      <c r="C3" s="87">
        <f>G35</f>
        <v>5</v>
      </c>
      <c r="D3" s="87">
        <f>G33</f>
        <v>3</v>
      </c>
      <c r="E3" s="87">
        <f>G32</f>
        <v>46</v>
      </c>
      <c r="F3" s="87">
        <f>G31</f>
        <v>6</v>
      </c>
      <c r="G3" s="87">
        <f>G26</f>
        <v>23</v>
      </c>
      <c r="H3" s="87">
        <f>G27</f>
        <v>7</v>
      </c>
      <c r="I3" s="87">
        <f>G29</f>
        <v>0</v>
      </c>
      <c r="J3" s="88">
        <f>G37</f>
        <v>9</v>
      </c>
      <c r="K3" s="87">
        <f>G34</f>
        <v>8</v>
      </c>
      <c r="L3" s="87">
        <f>G28</f>
        <v>10</v>
      </c>
      <c r="M3" s="87">
        <f>G30</f>
        <v>63</v>
      </c>
      <c r="N3" s="89">
        <f>G36</f>
        <v>2</v>
      </c>
      <c r="O3" s="90"/>
    </row>
    <row r="4" ht="14.25" customHeight="1">
      <c r="A4" s="4" t="s">
        <v>6</v>
      </c>
      <c r="B4" s="86"/>
      <c r="C4" s="87">
        <f>G48</f>
        <v>7</v>
      </c>
      <c r="D4" s="87">
        <f>G46</f>
        <v>8</v>
      </c>
      <c r="E4" s="87">
        <f>G45</f>
        <v>44</v>
      </c>
      <c r="F4" s="87">
        <f>G44</f>
        <v>5</v>
      </c>
      <c r="G4" s="87">
        <f>G39</f>
        <v>19</v>
      </c>
      <c r="H4" s="87">
        <f>G40</f>
        <v>4</v>
      </c>
      <c r="I4" s="87">
        <f>G42</f>
        <v>0</v>
      </c>
      <c r="J4" s="88">
        <f>G50</f>
        <v>11</v>
      </c>
      <c r="K4" s="87">
        <f>G47</f>
        <v>10</v>
      </c>
      <c r="L4" s="87">
        <f>G41</f>
        <v>11</v>
      </c>
      <c r="M4" s="87">
        <f>G43</f>
        <v>50</v>
      </c>
      <c r="N4" s="89">
        <f>G49</f>
        <v>3</v>
      </c>
      <c r="O4" s="90"/>
    </row>
    <row r="5" ht="14.25" customHeight="1">
      <c r="A5" s="9" t="s">
        <v>7</v>
      </c>
      <c r="B5" s="86"/>
      <c r="C5" s="87">
        <f>G61</f>
        <v>7</v>
      </c>
      <c r="D5" s="87">
        <f>G59</f>
        <v>6</v>
      </c>
      <c r="E5" s="87">
        <f>G58</f>
        <v>47</v>
      </c>
      <c r="F5" s="87">
        <f>G57</f>
        <v>11</v>
      </c>
      <c r="G5" s="87">
        <f>G52</f>
        <v>21</v>
      </c>
      <c r="H5" s="87">
        <f>G53</f>
        <v>7</v>
      </c>
      <c r="I5" s="87">
        <f>G55</f>
        <v>0</v>
      </c>
      <c r="J5" s="88">
        <f>G63</f>
        <v>11</v>
      </c>
      <c r="K5" s="87">
        <f>G60</f>
        <v>13</v>
      </c>
      <c r="L5" s="87">
        <f>G54</f>
        <v>15</v>
      </c>
      <c r="M5" s="87">
        <f>G56</f>
        <v>67</v>
      </c>
      <c r="N5" s="89">
        <f>G62</f>
        <v>1</v>
      </c>
      <c r="O5" s="90"/>
    </row>
    <row r="6" ht="14.25" customHeight="1">
      <c r="A6" s="9" t="s">
        <v>8</v>
      </c>
      <c r="B6" s="86"/>
      <c r="C6" s="87">
        <f>G74</f>
        <v>10</v>
      </c>
      <c r="D6" s="87">
        <f>G72</f>
        <v>5</v>
      </c>
      <c r="E6" s="87">
        <f>G71</f>
        <v>74</v>
      </c>
      <c r="F6" s="87">
        <f>G70</f>
        <v>4</v>
      </c>
      <c r="G6" s="87">
        <f>G65</f>
        <v>26</v>
      </c>
      <c r="H6" s="87">
        <f>G66</f>
        <v>7</v>
      </c>
      <c r="I6" s="87">
        <f>G68</f>
        <v>0</v>
      </c>
      <c r="J6" s="88">
        <f>G76</f>
        <v>12</v>
      </c>
      <c r="K6" s="87">
        <f>G73</f>
        <v>14</v>
      </c>
      <c r="L6" s="87">
        <f>G67</f>
        <v>16</v>
      </c>
      <c r="M6" s="87">
        <f>G69</f>
        <v>87</v>
      </c>
      <c r="N6" s="89">
        <f>G75</f>
        <v>2</v>
      </c>
      <c r="O6" s="90"/>
    </row>
    <row r="7" ht="14.25" customHeight="1">
      <c r="A7" s="11" t="s">
        <v>9</v>
      </c>
      <c r="B7" s="86"/>
      <c r="C7" s="87">
        <f>G87</f>
        <v>13</v>
      </c>
      <c r="D7" s="87">
        <f>G85</f>
        <v>8</v>
      </c>
      <c r="E7" s="87">
        <f>G84</f>
        <v>67</v>
      </c>
      <c r="F7" s="87">
        <f>G83</f>
        <v>9</v>
      </c>
      <c r="G7" s="87">
        <f>G78</f>
        <v>37</v>
      </c>
      <c r="H7" s="87">
        <f>G79</f>
        <v>10</v>
      </c>
      <c r="I7" s="87">
        <f>G81</f>
        <v>0</v>
      </c>
      <c r="J7" s="88">
        <f>G89</f>
        <v>18</v>
      </c>
      <c r="K7" s="87">
        <f>G86</f>
        <v>20</v>
      </c>
      <c r="L7" s="87">
        <f>G80</f>
        <v>18</v>
      </c>
      <c r="M7" s="87">
        <f>G82</f>
        <v>124</v>
      </c>
      <c r="N7" s="89">
        <f>G88</f>
        <v>5</v>
      </c>
      <c r="O7" s="90"/>
    </row>
    <row r="8" ht="14.25" customHeight="1">
      <c r="A8" s="11" t="s">
        <v>10</v>
      </c>
      <c r="B8" s="86"/>
      <c r="C8" s="87">
        <f>G100</f>
        <v>9</v>
      </c>
      <c r="D8" s="87">
        <f>G98</f>
        <v>9</v>
      </c>
      <c r="E8" s="87">
        <f>G97</f>
        <v>85</v>
      </c>
      <c r="F8" s="87">
        <f>G96</f>
        <v>9</v>
      </c>
      <c r="G8" s="87">
        <f>G91</f>
        <v>36</v>
      </c>
      <c r="H8" s="87">
        <f>G92</f>
        <v>11</v>
      </c>
      <c r="I8" s="87">
        <f>G94</f>
        <v>0</v>
      </c>
      <c r="J8" s="88">
        <f>G102</f>
        <v>20</v>
      </c>
      <c r="K8" s="87">
        <f>G99</f>
        <v>21</v>
      </c>
      <c r="L8" s="87">
        <f>G93</f>
        <v>27</v>
      </c>
      <c r="M8" s="87">
        <f>G95</f>
        <v>177</v>
      </c>
      <c r="N8" s="89">
        <f>G101</f>
        <v>10</v>
      </c>
      <c r="O8" s="90"/>
    </row>
    <row r="9" ht="14.25" customHeight="1">
      <c r="A9" s="11" t="s">
        <v>11</v>
      </c>
      <c r="B9" s="91"/>
      <c r="C9" s="92">
        <f>G113</f>
        <v>7</v>
      </c>
      <c r="D9" s="92">
        <f>G111</f>
        <v>4</v>
      </c>
      <c r="E9" s="92">
        <f>G110</f>
        <v>53</v>
      </c>
      <c r="F9" s="92">
        <f>G109</f>
        <v>10</v>
      </c>
      <c r="G9" s="92">
        <f>G104</f>
        <v>25</v>
      </c>
      <c r="H9" s="92">
        <f>G105</f>
        <v>5</v>
      </c>
      <c r="I9" s="92">
        <f>G107</f>
        <v>0</v>
      </c>
      <c r="J9" s="93">
        <f>G115</f>
        <v>12</v>
      </c>
      <c r="K9" s="92">
        <f>G112</f>
        <v>16</v>
      </c>
      <c r="L9" s="92">
        <f>G106</f>
        <v>16</v>
      </c>
      <c r="M9" s="92">
        <f>G108</f>
        <v>79</v>
      </c>
      <c r="N9" s="94">
        <f>G114</f>
        <v>4</v>
      </c>
      <c r="O9" s="95"/>
    </row>
    <row r="10" ht="14.25" customHeight="1"/>
    <row r="11" ht="14.25" customHeight="1"/>
    <row r="12" ht="14.25" customHeight="1"/>
    <row r="13" ht="14.25" customHeight="1">
      <c r="B13" s="96" t="s">
        <v>36</v>
      </c>
      <c r="C13" s="96" t="s">
        <v>37</v>
      </c>
      <c r="D13" s="96" t="s">
        <v>38</v>
      </c>
      <c r="E13" s="96" t="s">
        <v>39</v>
      </c>
      <c r="F13" s="96" t="s">
        <v>40</v>
      </c>
    </row>
    <row r="14" ht="14.25" customHeight="1">
      <c r="A14" s="4" t="s">
        <v>5</v>
      </c>
      <c r="B14" s="97">
        <f t="shared" ref="B14:B20" si="1">B3+C3+D3</f>
        <v>8</v>
      </c>
      <c r="C14" s="98">
        <f t="shared" ref="C14:C20" si="2">E3+F3</f>
        <v>52</v>
      </c>
      <c r="D14" s="99">
        <f t="shared" ref="D14:D15" si="3">(L3/2)+(G3/2)+H3+(I3/2)+K3+J3</f>
        <v>40.5</v>
      </c>
      <c r="E14" s="100">
        <f t="shared" ref="E14:E20" si="4">M3+N3</f>
        <v>65</v>
      </c>
      <c r="F14" s="101" t="str">
        <f t="shared" ref="F14:F20" si="5">O3</f>
        <v/>
      </c>
      <c r="H14" s="102"/>
      <c r="I14" s="102"/>
      <c r="J14" s="102"/>
      <c r="K14" s="102"/>
      <c r="L14" s="102"/>
      <c r="M14" s="102"/>
      <c r="N14" s="102"/>
      <c r="O14" s="102"/>
      <c r="P14" s="102"/>
    </row>
    <row r="15" ht="14.25" customHeight="1">
      <c r="A15" s="4" t="s">
        <v>6</v>
      </c>
      <c r="B15" s="103">
        <f t="shared" si="1"/>
        <v>15</v>
      </c>
      <c r="C15" s="104">
        <f t="shared" si="2"/>
        <v>49</v>
      </c>
      <c r="D15" s="105">
        <f t="shared" si="3"/>
        <v>40</v>
      </c>
      <c r="E15" s="105">
        <f t="shared" si="4"/>
        <v>53</v>
      </c>
      <c r="F15" s="106" t="str">
        <f t="shared" si="5"/>
        <v/>
      </c>
    </row>
    <row r="16" ht="14.25" customHeight="1">
      <c r="A16" s="9" t="s">
        <v>7</v>
      </c>
      <c r="B16" s="107">
        <f t="shared" si="1"/>
        <v>13</v>
      </c>
      <c r="C16" s="108">
        <f t="shared" si="2"/>
        <v>58</v>
      </c>
      <c r="D16" s="109">
        <f>(L4/2)+(G5/2)+H5+(I5/2)+K5+J5</f>
        <v>47</v>
      </c>
      <c r="E16" s="109">
        <f t="shared" si="4"/>
        <v>68</v>
      </c>
      <c r="F16" s="110" t="str">
        <f t="shared" si="5"/>
        <v/>
      </c>
    </row>
    <row r="17" ht="14.25" customHeight="1">
      <c r="A17" s="9" t="s">
        <v>8</v>
      </c>
      <c r="B17" s="107">
        <f t="shared" si="1"/>
        <v>15</v>
      </c>
      <c r="C17" s="108">
        <f t="shared" si="2"/>
        <v>78</v>
      </c>
      <c r="D17" s="109">
        <f t="shared" ref="D17:D20" si="6">(L6/2)+(G6/2)+H6+(I6/2)+K6+J6</f>
        <v>54</v>
      </c>
      <c r="E17" s="109">
        <f t="shared" si="4"/>
        <v>89</v>
      </c>
      <c r="F17" s="110" t="str">
        <f t="shared" si="5"/>
        <v/>
      </c>
    </row>
    <row r="18" ht="14.25" customHeight="1">
      <c r="A18" s="11" t="s">
        <v>9</v>
      </c>
      <c r="B18" s="111">
        <f t="shared" si="1"/>
        <v>21</v>
      </c>
      <c r="C18" s="112">
        <f t="shared" si="2"/>
        <v>76</v>
      </c>
      <c r="D18" s="113">
        <f t="shared" si="6"/>
        <v>75.5</v>
      </c>
      <c r="E18" s="113">
        <f t="shared" si="4"/>
        <v>129</v>
      </c>
      <c r="F18" s="114" t="str">
        <f t="shared" si="5"/>
        <v/>
      </c>
    </row>
    <row r="19" ht="14.25" customHeight="1">
      <c r="A19" s="11" t="s">
        <v>10</v>
      </c>
      <c r="B19" s="111">
        <f t="shared" si="1"/>
        <v>18</v>
      </c>
      <c r="C19" s="112">
        <f t="shared" si="2"/>
        <v>94</v>
      </c>
      <c r="D19" s="113">
        <f t="shared" si="6"/>
        <v>83.5</v>
      </c>
      <c r="E19" s="113">
        <f t="shared" si="4"/>
        <v>187</v>
      </c>
      <c r="F19" s="114" t="str">
        <f t="shared" si="5"/>
        <v/>
      </c>
    </row>
    <row r="20" ht="14.25" customHeight="1">
      <c r="A20" s="11" t="s">
        <v>11</v>
      </c>
      <c r="B20" s="115">
        <f t="shared" si="1"/>
        <v>11</v>
      </c>
      <c r="C20" s="116">
        <f t="shared" si="2"/>
        <v>63</v>
      </c>
      <c r="D20" s="117">
        <f t="shared" si="6"/>
        <v>53.5</v>
      </c>
      <c r="E20" s="117">
        <f t="shared" si="4"/>
        <v>83</v>
      </c>
      <c r="F20" s="118" t="str">
        <f t="shared" si="5"/>
        <v/>
      </c>
    </row>
    <row r="21" ht="14.25" customHeight="1"/>
    <row r="22" ht="14.25" customHeight="1">
      <c r="A22" s="119" t="s">
        <v>86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</row>
    <row r="23" ht="14.25" customHeight="1">
      <c r="A23" s="119" t="s">
        <v>87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</row>
    <row r="24" ht="14.25" customHeight="1">
      <c r="A24" s="119" t="s">
        <v>88</v>
      </c>
      <c r="B24" s="119"/>
      <c r="C24" s="119"/>
      <c r="D24" s="119"/>
      <c r="E24" s="119"/>
      <c r="F24" s="119"/>
      <c r="G24" s="119" t="s">
        <v>89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</row>
    <row r="25" ht="14.25" customHeight="1">
      <c r="A25" s="120" t="s">
        <v>5</v>
      </c>
      <c r="B25" s="119" t="s">
        <v>90</v>
      </c>
      <c r="C25" s="119" t="s">
        <v>91</v>
      </c>
      <c r="D25" s="119" t="s">
        <v>92</v>
      </c>
      <c r="E25" s="119" t="s">
        <v>93</v>
      </c>
      <c r="F25" s="119" t="s">
        <v>94</v>
      </c>
      <c r="G25" s="119" t="s">
        <v>95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</row>
    <row r="26" ht="14.25" customHeight="1">
      <c r="A26" s="121" t="s">
        <v>77</v>
      </c>
      <c r="B26" s="122">
        <v>14.0</v>
      </c>
      <c r="C26" s="122">
        <v>32.0</v>
      </c>
      <c r="D26" s="122">
        <v>22.0</v>
      </c>
      <c r="E26" s="122">
        <v>22.0</v>
      </c>
      <c r="F26" s="123">
        <f t="shared" ref="F26:F37" si="7">AVERAGE(B26:E26)</f>
        <v>22.5</v>
      </c>
      <c r="G26" s="124">
        <f t="shared" ref="G26:G37" si="8">ROUNDUP(F26,0)</f>
        <v>23</v>
      </c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</row>
    <row r="27" ht="14.25" customHeight="1">
      <c r="A27" s="121" t="s">
        <v>78</v>
      </c>
      <c r="B27" s="122">
        <v>3.0</v>
      </c>
      <c r="C27" s="122">
        <v>9.0</v>
      </c>
      <c r="D27" s="122">
        <v>4.0</v>
      </c>
      <c r="E27" s="122">
        <v>12.0</v>
      </c>
      <c r="F27" s="123">
        <f t="shared" si="7"/>
        <v>7</v>
      </c>
      <c r="G27" s="124">
        <f t="shared" si="8"/>
        <v>7</v>
      </c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</row>
    <row r="28" ht="14.25" customHeight="1">
      <c r="A28" s="121" t="s">
        <v>82</v>
      </c>
      <c r="B28" s="122">
        <v>6.0</v>
      </c>
      <c r="C28" s="122">
        <v>17.0</v>
      </c>
      <c r="D28" s="122">
        <v>9.0</v>
      </c>
      <c r="E28" s="122">
        <v>6.0</v>
      </c>
      <c r="F28" s="123">
        <f t="shared" si="7"/>
        <v>9.5</v>
      </c>
      <c r="G28" s="124">
        <f t="shared" si="8"/>
        <v>10</v>
      </c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</row>
    <row r="29" ht="14.25" customHeight="1">
      <c r="A29" s="121" t="s">
        <v>79</v>
      </c>
      <c r="B29" s="122">
        <v>0.0</v>
      </c>
      <c r="C29" s="122">
        <v>0.0</v>
      </c>
      <c r="D29" s="122">
        <v>0.0</v>
      </c>
      <c r="E29" s="122">
        <v>0.0</v>
      </c>
      <c r="F29" s="123">
        <f t="shared" si="7"/>
        <v>0</v>
      </c>
      <c r="G29" s="124">
        <f t="shared" si="8"/>
        <v>0</v>
      </c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</row>
    <row r="30" ht="14.25" customHeight="1">
      <c r="A30" s="121" t="s">
        <v>83</v>
      </c>
      <c r="B30" s="122">
        <v>37.0</v>
      </c>
      <c r="C30" s="122">
        <v>71.0</v>
      </c>
      <c r="D30" s="122">
        <v>75.0</v>
      </c>
      <c r="E30" s="122">
        <v>66.0</v>
      </c>
      <c r="F30" s="123">
        <f t="shared" si="7"/>
        <v>62.25</v>
      </c>
      <c r="G30" s="124">
        <f t="shared" si="8"/>
        <v>63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</row>
    <row r="31" ht="14.25" customHeight="1">
      <c r="A31" s="121" t="s">
        <v>76</v>
      </c>
      <c r="B31" s="122">
        <v>1.0</v>
      </c>
      <c r="C31" s="122">
        <v>10.0</v>
      </c>
      <c r="D31" s="122">
        <v>8.0</v>
      </c>
      <c r="E31" s="122">
        <v>4.0</v>
      </c>
      <c r="F31" s="123">
        <f t="shared" si="7"/>
        <v>5.75</v>
      </c>
      <c r="G31" s="124">
        <f t="shared" si="8"/>
        <v>6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</row>
    <row r="32" ht="14.25" customHeight="1">
      <c r="A32" s="121" t="s">
        <v>75</v>
      </c>
      <c r="B32" s="122">
        <v>44.0</v>
      </c>
      <c r="C32" s="122">
        <v>53.0</v>
      </c>
      <c r="D32" s="122">
        <v>32.0</v>
      </c>
      <c r="E32" s="122">
        <v>54.0</v>
      </c>
      <c r="F32" s="123">
        <f t="shared" si="7"/>
        <v>45.75</v>
      </c>
      <c r="G32" s="124">
        <f t="shared" si="8"/>
        <v>46</v>
      </c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</row>
    <row r="33" ht="14.25" customHeight="1">
      <c r="A33" s="121" t="s">
        <v>74</v>
      </c>
      <c r="B33" s="122">
        <v>3.0</v>
      </c>
      <c r="C33" s="122">
        <v>2.0</v>
      </c>
      <c r="D33" s="122">
        <v>3.0</v>
      </c>
      <c r="E33" s="122">
        <v>1.0</v>
      </c>
      <c r="F33" s="123">
        <f t="shared" si="7"/>
        <v>2.25</v>
      </c>
      <c r="G33" s="124">
        <f t="shared" si="8"/>
        <v>3</v>
      </c>
      <c r="H33" s="125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</row>
    <row r="34" ht="14.25" customHeight="1">
      <c r="A34" s="121" t="s">
        <v>81</v>
      </c>
      <c r="B34" s="122">
        <v>5.0</v>
      </c>
      <c r="C34" s="122">
        <v>12.0</v>
      </c>
      <c r="D34" s="122">
        <v>7.0</v>
      </c>
      <c r="E34" s="122">
        <v>7.0</v>
      </c>
      <c r="F34" s="123">
        <f t="shared" si="7"/>
        <v>7.75</v>
      </c>
      <c r="G34" s="124">
        <f t="shared" si="8"/>
        <v>8</v>
      </c>
      <c r="H34" s="126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</row>
    <row r="35" ht="14.25" customHeight="1">
      <c r="A35" s="121" t="s">
        <v>73</v>
      </c>
      <c r="B35" s="122">
        <v>1.0</v>
      </c>
      <c r="C35" s="122">
        <v>4.0</v>
      </c>
      <c r="D35" s="122">
        <v>6.0</v>
      </c>
      <c r="E35" s="122">
        <v>8.0</v>
      </c>
      <c r="F35" s="123">
        <f t="shared" si="7"/>
        <v>4.75</v>
      </c>
      <c r="G35" s="124">
        <f t="shared" si="8"/>
        <v>5</v>
      </c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</row>
    <row r="36" ht="14.25" customHeight="1">
      <c r="A36" s="119" t="s">
        <v>96</v>
      </c>
      <c r="B36" s="122">
        <v>2.0</v>
      </c>
      <c r="C36" s="122">
        <v>5.0</v>
      </c>
      <c r="D36" s="122">
        <v>1.0</v>
      </c>
      <c r="E36" s="122">
        <v>0.0</v>
      </c>
      <c r="F36" s="123">
        <f t="shared" si="7"/>
        <v>2</v>
      </c>
      <c r="G36" s="124">
        <f t="shared" si="8"/>
        <v>2</v>
      </c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</row>
    <row r="37" ht="14.25" customHeight="1">
      <c r="A37" s="120" t="s">
        <v>80</v>
      </c>
      <c r="B37" s="122">
        <v>9.0</v>
      </c>
      <c r="C37" s="122">
        <v>9.0</v>
      </c>
      <c r="D37" s="122">
        <v>6.0</v>
      </c>
      <c r="E37" s="122">
        <v>11.0</v>
      </c>
      <c r="F37" s="123">
        <f t="shared" si="7"/>
        <v>8.75</v>
      </c>
      <c r="G37" s="124">
        <f t="shared" si="8"/>
        <v>9</v>
      </c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</row>
    <row r="38" ht="14.25" customHeight="1">
      <c r="A38" s="120" t="s">
        <v>6</v>
      </c>
      <c r="B38" s="119" t="s">
        <v>90</v>
      </c>
      <c r="C38" s="119" t="s">
        <v>91</v>
      </c>
      <c r="D38" s="119" t="s">
        <v>92</v>
      </c>
      <c r="E38" s="119" t="s">
        <v>93</v>
      </c>
      <c r="F38" s="119" t="s">
        <v>94</v>
      </c>
      <c r="G38" s="119" t="s">
        <v>95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</row>
    <row r="39" ht="14.25" customHeight="1">
      <c r="A39" s="121" t="s">
        <v>77</v>
      </c>
      <c r="B39" s="122">
        <v>9.0</v>
      </c>
      <c r="C39" s="122">
        <v>33.0</v>
      </c>
      <c r="D39" s="122">
        <v>13.0</v>
      </c>
      <c r="E39" s="122">
        <v>19.0</v>
      </c>
      <c r="F39" s="123">
        <f t="shared" ref="F39:F50" si="9">AVERAGE(B39:E39)</f>
        <v>18.5</v>
      </c>
      <c r="G39" s="124">
        <f t="shared" ref="G39:G50" si="10">ROUNDUP(F39,0)</f>
        <v>19</v>
      </c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</row>
    <row r="40" ht="14.25" customHeight="1">
      <c r="A40" s="121" t="s">
        <v>78</v>
      </c>
      <c r="B40" s="122">
        <v>1.0</v>
      </c>
      <c r="C40" s="122">
        <v>2.0</v>
      </c>
      <c r="D40" s="122">
        <v>2.0</v>
      </c>
      <c r="E40" s="122">
        <v>8.0</v>
      </c>
      <c r="F40" s="123">
        <f t="shared" si="9"/>
        <v>3.25</v>
      </c>
      <c r="G40" s="124">
        <f t="shared" si="10"/>
        <v>4</v>
      </c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</row>
    <row r="41" ht="14.25" customHeight="1">
      <c r="A41" s="121" t="s">
        <v>82</v>
      </c>
      <c r="B41" s="122">
        <v>6.0</v>
      </c>
      <c r="C41" s="122">
        <v>14.0</v>
      </c>
      <c r="D41" s="122">
        <v>8.0</v>
      </c>
      <c r="E41" s="122">
        <v>13.0</v>
      </c>
      <c r="F41" s="123">
        <f t="shared" si="9"/>
        <v>10.25</v>
      </c>
      <c r="G41" s="124">
        <f t="shared" si="10"/>
        <v>11</v>
      </c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</row>
    <row r="42" ht="14.25" customHeight="1">
      <c r="A42" s="121" t="s">
        <v>79</v>
      </c>
      <c r="B42" s="122">
        <v>0.0</v>
      </c>
      <c r="C42" s="122">
        <v>0.0</v>
      </c>
      <c r="D42" s="122">
        <v>0.0</v>
      </c>
      <c r="E42" s="122">
        <v>0.0</v>
      </c>
      <c r="F42" s="123">
        <f t="shared" si="9"/>
        <v>0</v>
      </c>
      <c r="G42" s="124">
        <f t="shared" si="10"/>
        <v>0</v>
      </c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</row>
    <row r="43" ht="14.25" customHeight="1">
      <c r="A43" s="121" t="s">
        <v>83</v>
      </c>
      <c r="B43" s="122">
        <v>30.0</v>
      </c>
      <c r="C43" s="122">
        <v>50.0</v>
      </c>
      <c r="D43" s="122">
        <v>48.0</v>
      </c>
      <c r="E43" s="122">
        <v>72.0</v>
      </c>
      <c r="F43" s="123">
        <f t="shared" si="9"/>
        <v>50</v>
      </c>
      <c r="G43" s="124">
        <f t="shared" si="10"/>
        <v>50</v>
      </c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</row>
    <row r="44" ht="14.25" customHeight="1">
      <c r="A44" s="121" t="s">
        <v>76</v>
      </c>
      <c r="B44" s="122">
        <v>0.0</v>
      </c>
      <c r="C44" s="122">
        <v>5.0</v>
      </c>
      <c r="D44" s="122">
        <v>10.0</v>
      </c>
      <c r="E44" s="122">
        <v>3.0</v>
      </c>
      <c r="F44" s="123">
        <f t="shared" si="9"/>
        <v>4.5</v>
      </c>
      <c r="G44" s="124">
        <f t="shared" si="10"/>
        <v>5</v>
      </c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</row>
    <row r="45" ht="14.25" customHeight="1">
      <c r="A45" s="121" t="s">
        <v>75</v>
      </c>
      <c r="B45" s="122">
        <v>40.0</v>
      </c>
      <c r="C45" s="122">
        <v>86.0</v>
      </c>
      <c r="D45" s="122">
        <v>26.0</v>
      </c>
      <c r="E45" s="122">
        <v>24.0</v>
      </c>
      <c r="F45" s="123">
        <f t="shared" si="9"/>
        <v>44</v>
      </c>
      <c r="G45" s="124">
        <f t="shared" si="10"/>
        <v>44</v>
      </c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</row>
    <row r="46" ht="14.25" customHeight="1">
      <c r="A46" s="121" t="s">
        <v>74</v>
      </c>
      <c r="B46" s="122">
        <v>5.0</v>
      </c>
      <c r="C46" s="122">
        <v>21.0</v>
      </c>
      <c r="D46" s="122">
        <v>3.0</v>
      </c>
      <c r="E46" s="122">
        <v>2.0</v>
      </c>
      <c r="F46" s="123">
        <f t="shared" si="9"/>
        <v>7.75</v>
      </c>
      <c r="G46" s="124">
        <f t="shared" si="10"/>
        <v>8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</row>
    <row r="47" ht="14.25" customHeight="1">
      <c r="A47" s="121" t="s">
        <v>81</v>
      </c>
      <c r="B47" s="122">
        <v>7.0</v>
      </c>
      <c r="C47" s="122">
        <v>6.0</v>
      </c>
      <c r="D47" s="122">
        <v>10.0</v>
      </c>
      <c r="E47" s="122">
        <v>16.0</v>
      </c>
      <c r="F47" s="123">
        <f t="shared" si="9"/>
        <v>9.75</v>
      </c>
      <c r="G47" s="124">
        <f t="shared" si="10"/>
        <v>10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</row>
    <row r="48" ht="14.25" customHeight="1">
      <c r="A48" s="121" t="s">
        <v>73</v>
      </c>
      <c r="B48" s="122">
        <v>6.0</v>
      </c>
      <c r="C48" s="122">
        <v>8.0</v>
      </c>
      <c r="D48" s="122">
        <v>3.0</v>
      </c>
      <c r="E48" s="122">
        <v>9.0</v>
      </c>
      <c r="F48" s="123">
        <f t="shared" si="9"/>
        <v>6.5</v>
      </c>
      <c r="G48" s="124">
        <f t="shared" si="10"/>
        <v>7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</row>
    <row r="49" ht="14.25" customHeight="1">
      <c r="A49" s="119" t="s">
        <v>96</v>
      </c>
      <c r="B49" s="122">
        <v>4.0</v>
      </c>
      <c r="C49" s="122">
        <v>3.0</v>
      </c>
      <c r="D49" s="122">
        <v>4.0</v>
      </c>
      <c r="E49" s="122">
        <v>1.0</v>
      </c>
      <c r="F49" s="123">
        <f t="shared" si="9"/>
        <v>3</v>
      </c>
      <c r="G49" s="124">
        <f t="shared" si="10"/>
        <v>3</v>
      </c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</row>
    <row r="50" ht="14.25" customHeight="1">
      <c r="A50" s="120" t="s">
        <v>80</v>
      </c>
      <c r="B50" s="122">
        <v>9.0</v>
      </c>
      <c r="C50" s="122">
        <v>21.0</v>
      </c>
      <c r="D50" s="122">
        <v>9.0</v>
      </c>
      <c r="E50" s="122">
        <v>5.0</v>
      </c>
      <c r="F50" s="123">
        <f t="shared" si="9"/>
        <v>11</v>
      </c>
      <c r="G50" s="124">
        <f t="shared" si="10"/>
        <v>11</v>
      </c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</row>
    <row r="51" ht="14.25" customHeight="1">
      <c r="A51" s="120" t="s">
        <v>7</v>
      </c>
      <c r="B51" s="119" t="s">
        <v>90</v>
      </c>
      <c r="C51" s="119" t="s">
        <v>91</v>
      </c>
      <c r="D51" s="119" t="s">
        <v>92</v>
      </c>
      <c r="E51" s="119" t="s">
        <v>93</v>
      </c>
      <c r="F51" s="119" t="s">
        <v>94</v>
      </c>
      <c r="G51" s="119" t="s">
        <v>95</v>
      </c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</row>
    <row r="52" ht="14.25" customHeight="1">
      <c r="A52" s="121" t="s">
        <v>77</v>
      </c>
      <c r="B52" s="122">
        <v>16.0</v>
      </c>
      <c r="C52" s="122">
        <v>18.0</v>
      </c>
      <c r="D52" s="122">
        <v>20.0</v>
      </c>
      <c r="E52" s="122">
        <v>29.0</v>
      </c>
      <c r="F52" s="123">
        <f t="shared" ref="F52:F63" si="11">AVERAGE(B52:E52)</f>
        <v>20.75</v>
      </c>
      <c r="G52" s="124">
        <f t="shared" ref="G52:G63" si="12">ROUNDUP(F52,0)</f>
        <v>21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</row>
    <row r="53" ht="14.25" customHeight="1">
      <c r="A53" s="121" t="s">
        <v>78</v>
      </c>
      <c r="B53" s="122">
        <v>9.0</v>
      </c>
      <c r="C53" s="122">
        <v>5.0</v>
      </c>
      <c r="D53" s="122">
        <v>7.0</v>
      </c>
      <c r="E53" s="122">
        <v>6.0</v>
      </c>
      <c r="F53" s="123">
        <f t="shared" si="11"/>
        <v>6.75</v>
      </c>
      <c r="G53" s="124">
        <f t="shared" si="12"/>
        <v>7</v>
      </c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</row>
    <row r="54" ht="14.25" customHeight="1">
      <c r="A54" s="121" t="s">
        <v>82</v>
      </c>
      <c r="B54" s="122">
        <v>12.0</v>
      </c>
      <c r="C54" s="122">
        <v>9.0</v>
      </c>
      <c r="D54" s="122">
        <v>6.0</v>
      </c>
      <c r="E54" s="122">
        <v>30.0</v>
      </c>
      <c r="F54" s="123">
        <f t="shared" si="11"/>
        <v>14.25</v>
      </c>
      <c r="G54" s="124">
        <f t="shared" si="12"/>
        <v>15</v>
      </c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</row>
    <row r="55" ht="14.25" customHeight="1">
      <c r="A55" s="121" t="s">
        <v>79</v>
      </c>
      <c r="B55" s="122">
        <v>0.0</v>
      </c>
      <c r="C55" s="122">
        <v>0.0</v>
      </c>
      <c r="D55" s="122">
        <v>0.0</v>
      </c>
      <c r="E55" s="122">
        <v>0.0</v>
      </c>
      <c r="F55" s="123">
        <f t="shared" si="11"/>
        <v>0</v>
      </c>
      <c r="G55" s="124">
        <f t="shared" si="12"/>
        <v>0</v>
      </c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</row>
    <row r="56" ht="14.25" customHeight="1">
      <c r="A56" s="121" t="s">
        <v>83</v>
      </c>
      <c r="B56" s="122">
        <v>48.0</v>
      </c>
      <c r="C56" s="122">
        <v>70.0</v>
      </c>
      <c r="D56" s="122">
        <v>63.0</v>
      </c>
      <c r="E56" s="122">
        <v>87.0</v>
      </c>
      <c r="F56" s="123">
        <f t="shared" si="11"/>
        <v>67</v>
      </c>
      <c r="G56" s="124">
        <f t="shared" si="12"/>
        <v>67</v>
      </c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</row>
    <row r="57" ht="14.25" customHeight="1">
      <c r="A57" s="121" t="s">
        <v>76</v>
      </c>
      <c r="B57" s="122">
        <v>2.0</v>
      </c>
      <c r="C57" s="122">
        <v>16.0</v>
      </c>
      <c r="D57" s="122">
        <v>10.0</v>
      </c>
      <c r="E57" s="122">
        <v>13.0</v>
      </c>
      <c r="F57" s="123">
        <f t="shared" si="11"/>
        <v>10.25</v>
      </c>
      <c r="G57" s="124">
        <f t="shared" si="12"/>
        <v>11</v>
      </c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</row>
    <row r="58" ht="14.25" customHeight="1">
      <c r="A58" s="121" t="s">
        <v>75</v>
      </c>
      <c r="B58" s="122">
        <v>66.0</v>
      </c>
      <c r="C58" s="122">
        <v>35.0</v>
      </c>
      <c r="D58" s="122">
        <v>39.0</v>
      </c>
      <c r="E58" s="122">
        <v>45.0</v>
      </c>
      <c r="F58" s="123">
        <f t="shared" si="11"/>
        <v>46.25</v>
      </c>
      <c r="G58" s="124">
        <f t="shared" si="12"/>
        <v>47</v>
      </c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</row>
    <row r="59" ht="14.25" customHeight="1">
      <c r="A59" s="121" t="s">
        <v>74</v>
      </c>
      <c r="B59" s="122">
        <v>13.0</v>
      </c>
      <c r="C59" s="122">
        <v>3.0</v>
      </c>
      <c r="D59" s="122">
        <v>4.0</v>
      </c>
      <c r="E59" s="122">
        <v>1.0</v>
      </c>
      <c r="F59" s="123">
        <f t="shared" si="11"/>
        <v>5.25</v>
      </c>
      <c r="G59" s="124">
        <f t="shared" si="12"/>
        <v>6</v>
      </c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</row>
    <row r="60" ht="14.25" customHeight="1">
      <c r="A60" s="121" t="s">
        <v>81</v>
      </c>
      <c r="B60" s="122">
        <v>13.0</v>
      </c>
      <c r="C60" s="122">
        <v>12.0</v>
      </c>
      <c r="D60" s="122">
        <v>17.0</v>
      </c>
      <c r="E60" s="122">
        <v>9.0</v>
      </c>
      <c r="F60" s="123">
        <f t="shared" si="11"/>
        <v>12.75</v>
      </c>
      <c r="G60" s="124">
        <f t="shared" si="12"/>
        <v>13</v>
      </c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</row>
    <row r="61" ht="14.25" customHeight="1">
      <c r="A61" s="121" t="s">
        <v>73</v>
      </c>
      <c r="B61" s="122">
        <v>7.0</v>
      </c>
      <c r="C61" s="122">
        <v>4.0</v>
      </c>
      <c r="D61" s="122">
        <v>3.0</v>
      </c>
      <c r="E61" s="122">
        <v>13.0</v>
      </c>
      <c r="F61" s="123">
        <f t="shared" si="11"/>
        <v>6.75</v>
      </c>
      <c r="G61" s="124">
        <f t="shared" si="12"/>
        <v>7</v>
      </c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</row>
    <row r="62" ht="14.25" customHeight="1">
      <c r="A62" s="119" t="s">
        <v>96</v>
      </c>
      <c r="B62" s="122">
        <v>0.0</v>
      </c>
      <c r="C62" s="122">
        <v>1.0</v>
      </c>
      <c r="D62" s="122">
        <v>1.0</v>
      </c>
      <c r="E62" s="122">
        <v>1.0</v>
      </c>
      <c r="F62" s="123">
        <f t="shared" si="11"/>
        <v>0.75</v>
      </c>
      <c r="G62" s="124">
        <f t="shared" si="12"/>
        <v>1</v>
      </c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</row>
    <row r="63" ht="14.25" customHeight="1">
      <c r="A63" s="120" t="s">
        <v>80</v>
      </c>
      <c r="B63" s="122">
        <v>11.0</v>
      </c>
      <c r="C63" s="122">
        <v>9.0</v>
      </c>
      <c r="D63" s="122">
        <v>7.0</v>
      </c>
      <c r="E63" s="122">
        <v>17.0</v>
      </c>
      <c r="F63" s="123">
        <f t="shared" si="11"/>
        <v>11</v>
      </c>
      <c r="G63" s="124">
        <f t="shared" si="12"/>
        <v>11</v>
      </c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</row>
    <row r="64" ht="14.25" customHeight="1">
      <c r="A64" s="120" t="s">
        <v>8</v>
      </c>
      <c r="B64" s="119" t="s">
        <v>90</v>
      </c>
      <c r="C64" s="119" t="s">
        <v>91</v>
      </c>
      <c r="D64" s="119" t="s">
        <v>92</v>
      </c>
      <c r="E64" s="119" t="s">
        <v>93</v>
      </c>
      <c r="F64" s="119" t="s">
        <v>94</v>
      </c>
      <c r="G64" s="119" t="s">
        <v>95</v>
      </c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</row>
    <row r="65" ht="14.25" customHeight="1">
      <c r="A65" s="121" t="s">
        <v>77</v>
      </c>
      <c r="B65" s="122">
        <v>17.0</v>
      </c>
      <c r="C65" s="122">
        <v>32.0</v>
      </c>
      <c r="D65" s="122">
        <v>20.0</v>
      </c>
      <c r="E65" s="122">
        <v>34.0</v>
      </c>
      <c r="F65" s="123">
        <f t="shared" ref="F65:F76" si="13">AVERAGE(B65:E65)</f>
        <v>25.75</v>
      </c>
      <c r="G65" s="124">
        <f t="shared" ref="G65:G76" si="14">ROUNDUP(F65,0)</f>
        <v>26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</row>
    <row r="66" ht="14.25" customHeight="1">
      <c r="A66" s="121" t="s">
        <v>78</v>
      </c>
      <c r="B66" s="122">
        <v>2.0</v>
      </c>
      <c r="C66" s="122">
        <v>11.0</v>
      </c>
      <c r="D66" s="122">
        <v>5.0</v>
      </c>
      <c r="E66" s="122">
        <v>8.0</v>
      </c>
      <c r="F66" s="123">
        <f t="shared" si="13"/>
        <v>6.5</v>
      </c>
      <c r="G66" s="124">
        <f t="shared" si="14"/>
        <v>7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</row>
    <row r="67" ht="14.25" customHeight="1">
      <c r="A67" s="121" t="s">
        <v>82</v>
      </c>
      <c r="B67" s="122">
        <v>24.0</v>
      </c>
      <c r="C67" s="122">
        <v>18.0</v>
      </c>
      <c r="D67" s="122">
        <v>13.0</v>
      </c>
      <c r="E67" s="122">
        <v>9.0</v>
      </c>
      <c r="F67" s="123">
        <f t="shared" si="13"/>
        <v>16</v>
      </c>
      <c r="G67" s="124">
        <f t="shared" si="14"/>
        <v>16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</row>
    <row r="68" ht="14.25" customHeight="1">
      <c r="A68" s="121" t="s">
        <v>79</v>
      </c>
      <c r="B68" s="122">
        <v>0.0</v>
      </c>
      <c r="C68" s="122">
        <v>0.0</v>
      </c>
      <c r="D68" s="122">
        <v>0.0</v>
      </c>
      <c r="E68" s="122">
        <v>0.0</v>
      </c>
      <c r="F68" s="123">
        <f t="shared" si="13"/>
        <v>0</v>
      </c>
      <c r="G68" s="124">
        <f t="shared" si="14"/>
        <v>0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</row>
    <row r="69" ht="14.25" customHeight="1">
      <c r="A69" s="121" t="s">
        <v>83</v>
      </c>
      <c r="B69" s="122">
        <v>69.0</v>
      </c>
      <c r="C69" s="122">
        <v>92.0</v>
      </c>
      <c r="D69" s="122">
        <v>68.0</v>
      </c>
      <c r="E69" s="122">
        <v>119.0</v>
      </c>
      <c r="F69" s="123">
        <f t="shared" si="13"/>
        <v>87</v>
      </c>
      <c r="G69" s="124">
        <f t="shared" si="14"/>
        <v>87</v>
      </c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</row>
    <row r="70" ht="14.25" customHeight="1">
      <c r="A70" s="121" t="s">
        <v>76</v>
      </c>
      <c r="B70" s="122">
        <v>0.0</v>
      </c>
      <c r="C70" s="122">
        <v>4.0</v>
      </c>
      <c r="D70" s="122">
        <v>9.0</v>
      </c>
      <c r="E70" s="122">
        <v>3.0</v>
      </c>
      <c r="F70" s="123">
        <f t="shared" si="13"/>
        <v>4</v>
      </c>
      <c r="G70" s="124">
        <f t="shared" si="14"/>
        <v>4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</row>
    <row r="71" ht="14.25" customHeight="1">
      <c r="A71" s="121" t="s">
        <v>75</v>
      </c>
      <c r="B71" s="122">
        <v>114.0</v>
      </c>
      <c r="C71" s="122">
        <v>71.0</v>
      </c>
      <c r="D71" s="122">
        <v>41.0</v>
      </c>
      <c r="E71" s="122">
        <v>69.0</v>
      </c>
      <c r="F71" s="123">
        <f t="shared" si="13"/>
        <v>73.75</v>
      </c>
      <c r="G71" s="124">
        <f t="shared" si="14"/>
        <v>74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</row>
    <row r="72" ht="14.25" customHeight="1">
      <c r="A72" s="121" t="s">
        <v>74</v>
      </c>
      <c r="B72" s="122">
        <v>9.0</v>
      </c>
      <c r="C72" s="122">
        <v>3.0</v>
      </c>
      <c r="D72" s="122">
        <v>2.0</v>
      </c>
      <c r="E72" s="122">
        <v>5.0</v>
      </c>
      <c r="F72" s="123">
        <f t="shared" si="13"/>
        <v>4.75</v>
      </c>
      <c r="G72" s="124">
        <f t="shared" si="14"/>
        <v>5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</row>
    <row r="73" ht="14.25" customHeight="1">
      <c r="A73" s="121" t="s">
        <v>81</v>
      </c>
      <c r="B73" s="122">
        <v>14.0</v>
      </c>
      <c r="C73" s="122">
        <v>14.0</v>
      </c>
      <c r="D73" s="122">
        <v>12.0</v>
      </c>
      <c r="E73" s="122">
        <v>13.0</v>
      </c>
      <c r="F73" s="123">
        <f t="shared" si="13"/>
        <v>13.25</v>
      </c>
      <c r="G73" s="124">
        <f t="shared" si="14"/>
        <v>14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</row>
    <row r="74" ht="14.25" customHeight="1">
      <c r="A74" s="121" t="s">
        <v>73</v>
      </c>
      <c r="B74" s="122">
        <v>8.0</v>
      </c>
      <c r="C74" s="122">
        <v>6.0</v>
      </c>
      <c r="D74" s="122">
        <v>7.0</v>
      </c>
      <c r="E74" s="122">
        <v>17.0</v>
      </c>
      <c r="F74" s="123">
        <f t="shared" si="13"/>
        <v>9.5</v>
      </c>
      <c r="G74" s="124">
        <f t="shared" si="14"/>
        <v>10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</row>
    <row r="75" ht="14.25" customHeight="1">
      <c r="A75" s="119" t="s">
        <v>96</v>
      </c>
      <c r="B75" s="122">
        <v>3.0</v>
      </c>
      <c r="C75" s="122">
        <v>1.0</v>
      </c>
      <c r="D75" s="122">
        <v>0.0</v>
      </c>
      <c r="E75" s="122">
        <v>2.0</v>
      </c>
      <c r="F75" s="123">
        <f t="shared" si="13"/>
        <v>1.5</v>
      </c>
      <c r="G75" s="124">
        <f t="shared" si="14"/>
        <v>2</v>
      </c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</row>
    <row r="76" ht="14.25" customHeight="1">
      <c r="A76" s="120" t="s">
        <v>80</v>
      </c>
      <c r="B76" s="122">
        <v>11.0</v>
      </c>
      <c r="C76" s="122">
        <v>15.0</v>
      </c>
      <c r="D76" s="122">
        <v>11.0</v>
      </c>
      <c r="E76" s="122">
        <v>11.0</v>
      </c>
      <c r="F76" s="123">
        <f t="shared" si="13"/>
        <v>12</v>
      </c>
      <c r="G76" s="124">
        <f t="shared" si="14"/>
        <v>12</v>
      </c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</row>
    <row r="77" ht="14.25" customHeight="1">
      <c r="A77" s="120" t="s">
        <v>97</v>
      </c>
      <c r="B77" s="119" t="s">
        <v>90</v>
      </c>
      <c r="C77" s="119" t="s">
        <v>91</v>
      </c>
      <c r="D77" s="119" t="s">
        <v>92</v>
      </c>
      <c r="E77" s="119" t="s">
        <v>93</v>
      </c>
      <c r="F77" s="119" t="s">
        <v>94</v>
      </c>
      <c r="G77" s="119" t="s">
        <v>95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</row>
    <row r="78" ht="14.25" customHeight="1">
      <c r="A78" s="121" t="s">
        <v>77</v>
      </c>
      <c r="B78" s="122">
        <v>25.0</v>
      </c>
      <c r="C78" s="122">
        <v>39.0</v>
      </c>
      <c r="D78" s="122">
        <v>46.0</v>
      </c>
      <c r="E78" s="122">
        <v>35.0</v>
      </c>
      <c r="F78" s="123">
        <f t="shared" ref="F78:F89" si="15">AVERAGE(B78:E78)</f>
        <v>36.25</v>
      </c>
      <c r="G78" s="124">
        <f t="shared" ref="G78:G89" si="16">ROUNDUP(F78,0)</f>
        <v>37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</row>
    <row r="79" ht="14.25" customHeight="1">
      <c r="A79" s="121" t="s">
        <v>78</v>
      </c>
      <c r="B79" s="122">
        <v>12.0</v>
      </c>
      <c r="C79" s="122">
        <v>9.0</v>
      </c>
      <c r="D79" s="122">
        <v>9.0</v>
      </c>
      <c r="E79" s="122">
        <v>7.0</v>
      </c>
      <c r="F79" s="123">
        <f t="shared" si="15"/>
        <v>9.25</v>
      </c>
      <c r="G79" s="124">
        <f t="shared" si="16"/>
        <v>10</v>
      </c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</row>
    <row r="80" ht="14.25" customHeight="1">
      <c r="A80" s="121" t="s">
        <v>82</v>
      </c>
      <c r="B80" s="122">
        <v>10.0</v>
      </c>
      <c r="C80" s="122">
        <v>27.0</v>
      </c>
      <c r="D80" s="122">
        <v>21.0</v>
      </c>
      <c r="E80" s="122">
        <v>12.0</v>
      </c>
      <c r="F80" s="123">
        <f t="shared" si="15"/>
        <v>17.5</v>
      </c>
      <c r="G80" s="124">
        <f t="shared" si="16"/>
        <v>18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</row>
    <row r="81" ht="14.25" customHeight="1">
      <c r="A81" s="121" t="s">
        <v>79</v>
      </c>
      <c r="B81" s="122">
        <v>0.0</v>
      </c>
      <c r="C81" s="122">
        <v>0.0</v>
      </c>
      <c r="D81" s="122">
        <v>0.0</v>
      </c>
      <c r="E81" s="122">
        <v>0.0</v>
      </c>
      <c r="F81" s="123">
        <f t="shared" si="15"/>
        <v>0</v>
      </c>
      <c r="G81" s="124">
        <f t="shared" si="16"/>
        <v>0</v>
      </c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</row>
    <row r="82" ht="14.25" customHeight="1">
      <c r="A82" s="121" t="s">
        <v>83</v>
      </c>
      <c r="B82" s="122">
        <v>74.0</v>
      </c>
      <c r="C82" s="122">
        <v>125.0</v>
      </c>
      <c r="D82" s="122">
        <v>172.0</v>
      </c>
      <c r="E82" s="122">
        <v>124.0</v>
      </c>
      <c r="F82" s="123">
        <f t="shared" si="15"/>
        <v>123.75</v>
      </c>
      <c r="G82" s="124">
        <f t="shared" si="16"/>
        <v>124</v>
      </c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</row>
    <row r="83" ht="14.25" customHeight="1">
      <c r="A83" s="121" t="s">
        <v>76</v>
      </c>
      <c r="B83" s="122">
        <v>5.0</v>
      </c>
      <c r="C83" s="122">
        <v>11.0</v>
      </c>
      <c r="D83" s="122">
        <v>11.0</v>
      </c>
      <c r="E83" s="122">
        <v>6.0</v>
      </c>
      <c r="F83" s="123">
        <f t="shared" si="15"/>
        <v>8.25</v>
      </c>
      <c r="G83" s="124">
        <f t="shared" si="16"/>
        <v>9</v>
      </c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</row>
    <row r="84" ht="14.25" customHeight="1">
      <c r="A84" s="121" t="s">
        <v>75</v>
      </c>
      <c r="B84" s="122">
        <v>96.0</v>
      </c>
      <c r="C84" s="122">
        <v>76.0</v>
      </c>
      <c r="D84" s="122">
        <v>36.0</v>
      </c>
      <c r="E84" s="122">
        <v>57.0</v>
      </c>
      <c r="F84" s="123">
        <f t="shared" si="15"/>
        <v>66.25</v>
      </c>
      <c r="G84" s="124">
        <f t="shared" si="16"/>
        <v>67</v>
      </c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</row>
    <row r="85" ht="14.25" customHeight="1">
      <c r="A85" s="121" t="s">
        <v>74</v>
      </c>
      <c r="B85" s="122">
        <v>14.0</v>
      </c>
      <c r="C85" s="122">
        <v>10.0</v>
      </c>
      <c r="D85" s="122">
        <v>3.0</v>
      </c>
      <c r="E85" s="122">
        <v>5.0</v>
      </c>
      <c r="F85" s="123">
        <f t="shared" si="15"/>
        <v>8</v>
      </c>
      <c r="G85" s="124">
        <f t="shared" si="16"/>
        <v>8</v>
      </c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</row>
    <row r="86" ht="14.25" customHeight="1">
      <c r="A86" s="121" t="s">
        <v>81</v>
      </c>
      <c r="B86" s="122">
        <v>20.0</v>
      </c>
      <c r="C86" s="122">
        <v>20.0</v>
      </c>
      <c r="D86" s="122">
        <v>14.0</v>
      </c>
      <c r="E86" s="122">
        <v>25.0</v>
      </c>
      <c r="F86" s="123">
        <f t="shared" si="15"/>
        <v>19.75</v>
      </c>
      <c r="G86" s="124">
        <f t="shared" si="16"/>
        <v>20</v>
      </c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</row>
    <row r="87" ht="14.25" customHeight="1">
      <c r="A87" s="121" t="s">
        <v>73</v>
      </c>
      <c r="B87" s="122">
        <v>15.0</v>
      </c>
      <c r="C87" s="122">
        <v>18.0</v>
      </c>
      <c r="D87" s="122">
        <v>11.0</v>
      </c>
      <c r="E87" s="122">
        <v>8.0</v>
      </c>
      <c r="F87" s="123">
        <f t="shared" si="15"/>
        <v>13</v>
      </c>
      <c r="G87" s="124">
        <f t="shared" si="16"/>
        <v>13</v>
      </c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</row>
    <row r="88" ht="14.25" customHeight="1">
      <c r="A88" s="119" t="s">
        <v>96</v>
      </c>
      <c r="B88" s="122">
        <v>12.0</v>
      </c>
      <c r="C88" s="122">
        <v>3.0</v>
      </c>
      <c r="D88" s="122">
        <v>1.0</v>
      </c>
      <c r="E88" s="122">
        <v>4.0</v>
      </c>
      <c r="F88" s="123">
        <f t="shared" si="15"/>
        <v>5</v>
      </c>
      <c r="G88" s="124">
        <f t="shared" si="16"/>
        <v>5</v>
      </c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</row>
    <row r="89" ht="14.25" customHeight="1">
      <c r="A89" s="120" t="s">
        <v>80</v>
      </c>
      <c r="B89" s="122">
        <v>16.0</v>
      </c>
      <c r="C89" s="122">
        <v>13.0</v>
      </c>
      <c r="D89" s="122">
        <v>22.0</v>
      </c>
      <c r="E89" s="122">
        <v>19.0</v>
      </c>
      <c r="F89" s="123">
        <f t="shared" si="15"/>
        <v>17.5</v>
      </c>
      <c r="G89" s="124">
        <f t="shared" si="16"/>
        <v>18</v>
      </c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</row>
    <row r="90" ht="14.25" customHeight="1">
      <c r="A90" s="120" t="s">
        <v>10</v>
      </c>
      <c r="B90" s="120" t="s">
        <v>90</v>
      </c>
      <c r="C90" s="119" t="s">
        <v>91</v>
      </c>
      <c r="D90" s="119" t="s">
        <v>92</v>
      </c>
      <c r="E90" s="119" t="s">
        <v>93</v>
      </c>
      <c r="F90" s="119" t="s">
        <v>94</v>
      </c>
      <c r="G90" s="119" t="s">
        <v>95</v>
      </c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</row>
    <row r="91" ht="14.25" customHeight="1">
      <c r="A91" s="121" t="s">
        <v>77</v>
      </c>
      <c r="B91" s="122">
        <v>29.0</v>
      </c>
      <c r="C91" s="122">
        <v>29.0</v>
      </c>
      <c r="D91" s="122">
        <v>53.0</v>
      </c>
      <c r="E91" s="122">
        <v>33.0</v>
      </c>
      <c r="F91" s="123">
        <f t="shared" ref="F91:F102" si="17">AVERAGE(B91:E91)</f>
        <v>36</v>
      </c>
      <c r="G91" s="124">
        <f t="shared" ref="G91:G102" si="18">ROUNDUP(F91,0)</f>
        <v>36</v>
      </c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</row>
    <row r="92" ht="14.25" customHeight="1">
      <c r="A92" s="121" t="s">
        <v>78</v>
      </c>
      <c r="B92" s="122">
        <v>11.0</v>
      </c>
      <c r="C92" s="122">
        <v>12.0</v>
      </c>
      <c r="D92" s="122">
        <v>15.0</v>
      </c>
      <c r="E92" s="122">
        <v>4.0</v>
      </c>
      <c r="F92" s="123">
        <f t="shared" si="17"/>
        <v>10.5</v>
      </c>
      <c r="G92" s="124">
        <f t="shared" si="18"/>
        <v>11</v>
      </c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</row>
    <row r="93" ht="14.25" customHeight="1">
      <c r="A93" s="121" t="s">
        <v>82</v>
      </c>
      <c r="B93" s="122">
        <v>23.0</v>
      </c>
      <c r="C93" s="122">
        <v>38.0</v>
      </c>
      <c r="D93" s="122">
        <v>32.0</v>
      </c>
      <c r="E93" s="122">
        <v>15.0</v>
      </c>
      <c r="F93" s="123">
        <f t="shared" si="17"/>
        <v>27</v>
      </c>
      <c r="G93" s="124">
        <f t="shared" si="18"/>
        <v>27</v>
      </c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</row>
    <row r="94" ht="14.25" customHeight="1">
      <c r="A94" s="121" t="s">
        <v>79</v>
      </c>
      <c r="B94" s="122">
        <v>0.0</v>
      </c>
      <c r="C94" s="122">
        <v>0.0</v>
      </c>
      <c r="D94" s="122">
        <v>0.0</v>
      </c>
      <c r="E94" s="122">
        <v>0.0</v>
      </c>
      <c r="F94" s="123">
        <f t="shared" si="17"/>
        <v>0</v>
      </c>
      <c r="G94" s="124">
        <f t="shared" si="18"/>
        <v>0</v>
      </c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</row>
    <row r="95" ht="14.25" customHeight="1">
      <c r="A95" s="121" t="s">
        <v>83</v>
      </c>
      <c r="B95" s="122">
        <v>85.0</v>
      </c>
      <c r="C95" s="122">
        <v>243.0</v>
      </c>
      <c r="D95" s="122">
        <v>244.0</v>
      </c>
      <c r="E95" s="122">
        <v>133.0</v>
      </c>
      <c r="F95" s="123">
        <f t="shared" si="17"/>
        <v>176.25</v>
      </c>
      <c r="G95" s="124">
        <f t="shared" si="18"/>
        <v>177</v>
      </c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</row>
    <row r="96" ht="14.25" customHeight="1">
      <c r="A96" s="121" t="s">
        <v>76</v>
      </c>
      <c r="B96" s="122">
        <v>5.0</v>
      </c>
      <c r="C96" s="122">
        <v>11.0</v>
      </c>
      <c r="D96" s="122">
        <v>13.0</v>
      </c>
      <c r="E96" s="122">
        <v>7.0</v>
      </c>
      <c r="F96" s="123">
        <f t="shared" si="17"/>
        <v>9</v>
      </c>
      <c r="G96" s="124">
        <f t="shared" si="18"/>
        <v>9</v>
      </c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</row>
    <row r="97" ht="14.25" customHeight="1">
      <c r="A97" s="121" t="s">
        <v>75</v>
      </c>
      <c r="B97" s="122">
        <v>119.0</v>
      </c>
      <c r="C97" s="122">
        <v>103.0</v>
      </c>
      <c r="D97" s="122">
        <v>63.0</v>
      </c>
      <c r="E97" s="122">
        <v>53.0</v>
      </c>
      <c r="F97" s="123">
        <f t="shared" si="17"/>
        <v>84.5</v>
      </c>
      <c r="G97" s="124">
        <f t="shared" si="18"/>
        <v>85</v>
      </c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</row>
    <row r="98" ht="14.25" customHeight="1">
      <c r="A98" s="121" t="s">
        <v>74</v>
      </c>
      <c r="B98" s="122">
        <v>16.0</v>
      </c>
      <c r="C98" s="122">
        <v>11.0</v>
      </c>
      <c r="D98" s="122">
        <v>5.0</v>
      </c>
      <c r="E98" s="122">
        <v>2.0</v>
      </c>
      <c r="F98" s="123">
        <f t="shared" si="17"/>
        <v>8.5</v>
      </c>
      <c r="G98" s="124">
        <f t="shared" si="18"/>
        <v>9</v>
      </c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</row>
    <row r="99" ht="14.25" customHeight="1">
      <c r="A99" s="121" t="s">
        <v>81</v>
      </c>
      <c r="B99" s="122">
        <v>12.0</v>
      </c>
      <c r="C99" s="122">
        <v>16.0</v>
      </c>
      <c r="D99" s="122">
        <v>22.0</v>
      </c>
      <c r="E99" s="122">
        <v>33.0</v>
      </c>
      <c r="F99" s="123">
        <f t="shared" si="17"/>
        <v>20.75</v>
      </c>
      <c r="G99" s="124">
        <f t="shared" si="18"/>
        <v>21</v>
      </c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</row>
    <row r="100" ht="14.25" customHeight="1">
      <c r="A100" s="121" t="s">
        <v>73</v>
      </c>
      <c r="B100" s="122">
        <v>3.0</v>
      </c>
      <c r="C100" s="122">
        <v>7.0</v>
      </c>
      <c r="D100" s="122">
        <v>14.0</v>
      </c>
      <c r="E100" s="122">
        <v>11.0</v>
      </c>
      <c r="F100" s="123">
        <f t="shared" si="17"/>
        <v>8.75</v>
      </c>
      <c r="G100" s="124">
        <f t="shared" si="18"/>
        <v>9</v>
      </c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</row>
    <row r="101" ht="14.25" customHeight="1">
      <c r="A101" s="119" t="s">
        <v>96</v>
      </c>
      <c r="B101" s="122">
        <v>6.0</v>
      </c>
      <c r="C101" s="122">
        <v>13.0</v>
      </c>
      <c r="D101" s="122">
        <v>9.0</v>
      </c>
      <c r="E101" s="122">
        <v>9.0</v>
      </c>
      <c r="F101" s="123">
        <f t="shared" si="17"/>
        <v>9.25</v>
      </c>
      <c r="G101" s="124">
        <f t="shared" si="18"/>
        <v>10</v>
      </c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</row>
    <row r="102" ht="14.25" customHeight="1">
      <c r="A102" s="120" t="s">
        <v>80</v>
      </c>
      <c r="B102" s="122">
        <v>7.0</v>
      </c>
      <c r="C102" s="122">
        <v>30.0</v>
      </c>
      <c r="D102" s="122">
        <v>23.0</v>
      </c>
      <c r="E102" s="122">
        <v>17.0</v>
      </c>
      <c r="F102" s="123">
        <f t="shared" si="17"/>
        <v>19.25</v>
      </c>
      <c r="G102" s="124">
        <f t="shared" si="18"/>
        <v>20</v>
      </c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</row>
    <row r="103" ht="14.25" customHeight="1">
      <c r="A103" s="120" t="s">
        <v>11</v>
      </c>
      <c r="B103" s="119" t="s">
        <v>90</v>
      </c>
      <c r="C103" s="119" t="s">
        <v>91</v>
      </c>
      <c r="D103" s="119" t="s">
        <v>92</v>
      </c>
      <c r="E103" s="119" t="s">
        <v>93</v>
      </c>
      <c r="F103" s="119" t="s">
        <v>94</v>
      </c>
      <c r="G103" s="119" t="s">
        <v>95</v>
      </c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</row>
    <row r="104" ht="14.25" customHeight="1">
      <c r="A104" s="121" t="s">
        <v>77</v>
      </c>
      <c r="B104" s="122">
        <v>20.0</v>
      </c>
      <c r="C104" s="122">
        <v>32.0</v>
      </c>
      <c r="D104" s="122">
        <v>21.0</v>
      </c>
      <c r="E104" s="122">
        <v>26.0</v>
      </c>
      <c r="F104" s="123">
        <f t="shared" ref="F104:F115" si="19">AVERAGE(B104:E104)</f>
        <v>24.75</v>
      </c>
      <c r="G104" s="124">
        <f t="shared" ref="G104:G115" si="20">ROUNDUP(F104,0)</f>
        <v>25</v>
      </c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</row>
    <row r="105" ht="14.25" customHeight="1">
      <c r="A105" s="121" t="s">
        <v>78</v>
      </c>
      <c r="B105" s="122">
        <v>3.0</v>
      </c>
      <c r="C105" s="122">
        <v>6.0</v>
      </c>
      <c r="D105" s="122">
        <v>5.0</v>
      </c>
      <c r="E105" s="122">
        <v>4.0</v>
      </c>
      <c r="F105" s="123">
        <f t="shared" si="19"/>
        <v>4.5</v>
      </c>
      <c r="G105" s="124">
        <f t="shared" si="20"/>
        <v>5</v>
      </c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</row>
    <row r="106" ht="14.25" customHeight="1">
      <c r="A106" s="121" t="s">
        <v>82</v>
      </c>
      <c r="B106" s="122">
        <v>15.0</v>
      </c>
      <c r="C106" s="122">
        <v>29.0</v>
      </c>
      <c r="D106" s="122">
        <v>14.0</v>
      </c>
      <c r="E106" s="122">
        <v>5.0</v>
      </c>
      <c r="F106" s="123">
        <f t="shared" si="19"/>
        <v>15.75</v>
      </c>
      <c r="G106" s="124">
        <f t="shared" si="20"/>
        <v>16</v>
      </c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</row>
    <row r="107" ht="14.25" customHeight="1">
      <c r="A107" s="121" t="s">
        <v>79</v>
      </c>
      <c r="B107" s="122">
        <v>0.0</v>
      </c>
      <c r="C107" s="122">
        <v>0.0</v>
      </c>
      <c r="D107" s="122">
        <v>0.0</v>
      </c>
      <c r="E107" s="122">
        <v>0.0</v>
      </c>
      <c r="F107" s="123">
        <f t="shared" si="19"/>
        <v>0</v>
      </c>
      <c r="G107" s="124">
        <f t="shared" si="20"/>
        <v>0</v>
      </c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</row>
    <row r="108" ht="14.25" customHeight="1">
      <c r="A108" s="121" t="s">
        <v>83</v>
      </c>
      <c r="B108" s="122">
        <v>61.0</v>
      </c>
      <c r="C108" s="122">
        <v>81.0</v>
      </c>
      <c r="D108" s="122">
        <v>93.0</v>
      </c>
      <c r="E108" s="122">
        <v>81.0</v>
      </c>
      <c r="F108" s="123">
        <f t="shared" si="19"/>
        <v>79</v>
      </c>
      <c r="G108" s="124">
        <f t="shared" si="20"/>
        <v>79</v>
      </c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</row>
    <row r="109" ht="14.25" customHeight="1">
      <c r="A109" s="121" t="s">
        <v>76</v>
      </c>
      <c r="B109" s="122">
        <v>2.0</v>
      </c>
      <c r="C109" s="122">
        <v>12.0</v>
      </c>
      <c r="D109" s="122">
        <v>11.0</v>
      </c>
      <c r="E109" s="122">
        <v>14.0</v>
      </c>
      <c r="F109" s="123">
        <f t="shared" si="19"/>
        <v>9.75</v>
      </c>
      <c r="G109" s="124">
        <f t="shared" si="20"/>
        <v>10</v>
      </c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</row>
    <row r="110" ht="14.25" customHeight="1">
      <c r="A110" s="121" t="s">
        <v>75</v>
      </c>
      <c r="B110" s="122">
        <v>57.0</v>
      </c>
      <c r="C110" s="122">
        <v>96.0</v>
      </c>
      <c r="D110" s="122">
        <v>30.0</v>
      </c>
      <c r="E110" s="122">
        <v>28.0</v>
      </c>
      <c r="F110" s="123">
        <f t="shared" si="19"/>
        <v>52.75</v>
      </c>
      <c r="G110" s="124">
        <f t="shared" si="20"/>
        <v>53</v>
      </c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</row>
    <row r="111" ht="14.25" customHeight="1">
      <c r="A111" s="121" t="s">
        <v>74</v>
      </c>
      <c r="B111" s="122">
        <v>6.0</v>
      </c>
      <c r="C111" s="122">
        <v>7.0</v>
      </c>
      <c r="D111" s="122">
        <v>1.0</v>
      </c>
      <c r="E111" s="122">
        <v>0.0</v>
      </c>
      <c r="F111" s="123">
        <f t="shared" si="19"/>
        <v>3.5</v>
      </c>
      <c r="G111" s="124">
        <f t="shared" si="20"/>
        <v>4</v>
      </c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</row>
    <row r="112" ht="14.25" customHeight="1">
      <c r="A112" s="121" t="s">
        <v>81</v>
      </c>
      <c r="B112" s="122">
        <v>11.0</v>
      </c>
      <c r="C112" s="122">
        <v>17.0</v>
      </c>
      <c r="D112" s="122">
        <v>15.0</v>
      </c>
      <c r="E112" s="122">
        <v>18.0</v>
      </c>
      <c r="F112" s="123">
        <f t="shared" si="19"/>
        <v>15.25</v>
      </c>
      <c r="G112" s="124">
        <f t="shared" si="20"/>
        <v>16</v>
      </c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</row>
    <row r="113" ht="14.25" customHeight="1">
      <c r="A113" s="121" t="s">
        <v>73</v>
      </c>
      <c r="B113" s="122">
        <v>8.0</v>
      </c>
      <c r="C113" s="122">
        <v>8.0</v>
      </c>
      <c r="D113" s="122">
        <v>5.0</v>
      </c>
      <c r="E113" s="122">
        <v>6.0</v>
      </c>
      <c r="F113" s="123">
        <f t="shared" si="19"/>
        <v>6.75</v>
      </c>
      <c r="G113" s="124">
        <f t="shared" si="20"/>
        <v>7</v>
      </c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</row>
    <row r="114" ht="14.25" customHeight="1">
      <c r="A114" s="119" t="s">
        <v>96</v>
      </c>
      <c r="B114" s="122">
        <v>0.0</v>
      </c>
      <c r="C114" s="127">
        <v>7.0</v>
      </c>
      <c r="D114" s="122">
        <v>4.0</v>
      </c>
      <c r="E114" s="122">
        <v>5.0</v>
      </c>
      <c r="F114" s="123">
        <f t="shared" si="19"/>
        <v>4</v>
      </c>
      <c r="G114" s="124">
        <f t="shared" si="20"/>
        <v>4</v>
      </c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</row>
    <row r="115" ht="14.25" customHeight="1">
      <c r="A115" s="120" t="s">
        <v>80</v>
      </c>
      <c r="B115" s="122">
        <v>11.0</v>
      </c>
      <c r="C115" s="122">
        <v>15.0</v>
      </c>
      <c r="D115" s="122">
        <v>7.0</v>
      </c>
      <c r="E115" s="122">
        <v>14.0</v>
      </c>
      <c r="F115" s="123">
        <f t="shared" si="19"/>
        <v>11.75</v>
      </c>
      <c r="G115" s="124">
        <f t="shared" si="20"/>
        <v>12</v>
      </c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</row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mergeCells count="5">
    <mergeCell ref="B1:D1"/>
    <mergeCell ref="E1:F1"/>
    <mergeCell ref="G1:K1"/>
    <mergeCell ref="L1:N1"/>
    <mergeCell ref="H33:H34"/>
  </mergeCells>
  <printOptions/>
  <pageMargins bottom="0.75" footer="0.0" header="0.0" left="0.7" right="0.7" top="0.75"/>
  <pageSetup orientation="landscape"/>
  <drawing r:id="rId1"/>
</worksheet>
</file>